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trebnjeobcina-my.sharepoint.com/personal/mateja_zupancic_trebnje_si/Documents/Dokumenti/OŠ VELIKI GABER/3 JN GRADNJA/"/>
    </mc:Choice>
  </mc:AlternateContent>
  <xr:revisionPtr revIDLastSave="46" documentId="13_ncr:1_{FC9B8B46-B730-4CF7-B686-1FF54BC138FE}" xr6:coauthVersionLast="47" xr6:coauthVersionMax="47" xr10:uidLastSave="{227CE798-BC3E-463F-BC46-94700759FB18}"/>
  <bookViews>
    <workbookView xWindow="28680" yWindow="-1155" windowWidth="38640" windowHeight="21120" tabRatio="922" activeTab="3" xr2:uid="{5B3DD3AB-4C6C-4659-ACFE-B5934ACD4813}"/>
  </bookViews>
  <sheets>
    <sheet name="NASLOVNA STRAN" sheetId="1" r:id="rId1"/>
    <sheet name="REKAPITULACIJA" sheetId="2" r:id="rId2"/>
    <sheet name="SPLOŠNA DOLOČILA" sheetId="3" r:id="rId3"/>
    <sheet name="A. GRADBENA DELA" sheetId="4" r:id="rId4"/>
    <sheet name="B. OBRTNIŠKA DELA" sheetId="5" r:id="rId5"/>
    <sheet name="C. ELEKTRO INŠTALACIJE" sheetId="10" r:id="rId6"/>
    <sheet name="D. STROJNE INŠTALACIJE" sheetId="11" r:id="rId7"/>
    <sheet name="E. ZUNANJA UREDITEV" sheetId="6" r:id="rId8"/>
  </sheets>
  <definedNames>
    <definedName name="_xlnm.Print_Area" localSheetId="3">'A. GRADBENA DELA'!$A$1:$G$769</definedName>
    <definedName name="_xlnm.Print_Area" localSheetId="4">'B. OBRTNIŠKA DELA'!$A$1:$F$577</definedName>
    <definedName name="_xlnm.Print_Area" localSheetId="5">'C. ELEKTRO INŠTALACIJE'!$A$1:$F$1245</definedName>
    <definedName name="_xlnm.Print_Area" localSheetId="6">'D. STROJNE INŠTALACIJE'!$A$1:$F$2054</definedName>
    <definedName name="_xlnm.Print_Area" localSheetId="7">'E. ZUNANJA UREDITEV'!$A$1:$G$157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6" i="2" l="1"/>
  <c r="B52" i="2"/>
  <c r="E157" i="6"/>
  <c r="E144" i="6"/>
  <c r="E94" i="6"/>
  <c r="E76" i="6"/>
  <c r="E34" i="6"/>
  <c r="F2054" i="11"/>
  <c r="F2046" i="11"/>
  <c r="F1493" i="11"/>
  <c r="F825" i="11"/>
  <c r="F1245" i="10"/>
  <c r="F1227" i="10"/>
  <c r="F1203" i="10"/>
  <c r="F1145" i="10"/>
  <c r="F1127" i="10"/>
  <c r="F1090" i="10"/>
  <c r="F1051" i="10"/>
  <c r="F1013" i="10"/>
  <c r="D15" i="10" s="1"/>
  <c r="C37" i="2" s="1"/>
  <c r="F984" i="10"/>
  <c r="F777" i="10"/>
  <c r="F741" i="10"/>
  <c r="F685" i="10"/>
  <c r="F583" i="10"/>
  <c r="F541" i="10"/>
  <c r="F539" i="10"/>
  <c r="F379" i="10"/>
  <c r="F177" i="10"/>
  <c r="E577" i="5"/>
  <c r="E566" i="5"/>
  <c r="E548" i="5"/>
  <c r="E529" i="5"/>
  <c r="E505" i="5"/>
  <c r="E475" i="5"/>
  <c r="E449" i="5"/>
  <c r="E356" i="5"/>
  <c r="E379" i="5"/>
  <c r="E309" i="5"/>
  <c r="E170" i="5"/>
  <c r="E83" i="5"/>
  <c r="F767" i="4"/>
  <c r="F765" i="4"/>
  <c r="F763" i="4"/>
  <c r="F759" i="4"/>
  <c r="F757" i="4"/>
  <c r="F756" i="4"/>
  <c r="F755" i="4"/>
  <c r="F754" i="4"/>
  <c r="F753" i="4"/>
  <c r="F752" i="4"/>
  <c r="F747" i="4"/>
  <c r="F745" i="4"/>
  <c r="F743" i="4"/>
  <c r="F740" i="4"/>
  <c r="F739" i="4"/>
  <c r="F738" i="4"/>
  <c r="F737" i="4"/>
  <c r="F736" i="4"/>
  <c r="F733" i="4"/>
  <c r="F732" i="4"/>
  <c r="F731" i="4"/>
  <c r="F730" i="4"/>
  <c r="F729" i="4"/>
  <c r="F728" i="4"/>
  <c r="F724" i="4"/>
  <c r="F721" i="4"/>
  <c r="F718" i="4"/>
  <c r="F713" i="4"/>
  <c r="F711" i="4"/>
  <c r="F709" i="4"/>
  <c r="F707" i="4"/>
  <c r="F706" i="4"/>
  <c r="F701" i="4"/>
  <c r="F700" i="4"/>
  <c r="F699" i="4"/>
  <c r="F698" i="4"/>
  <c r="F693" i="4"/>
  <c r="F691" i="4"/>
  <c r="F689" i="4"/>
  <c r="F688" i="4"/>
  <c r="F687" i="4"/>
  <c r="F686" i="4"/>
  <c r="F685" i="4"/>
  <c r="F684" i="4"/>
  <c r="F683" i="4"/>
  <c r="F682" i="4"/>
  <c r="F676" i="4"/>
  <c r="F674" i="4"/>
  <c r="F672" i="4"/>
  <c r="F670" i="4"/>
  <c r="F668" i="4"/>
  <c r="F666" i="4"/>
  <c r="F664" i="4"/>
  <c r="F661" i="4"/>
  <c r="F658" i="4"/>
  <c r="F645" i="4"/>
  <c r="F643" i="4"/>
  <c r="F641" i="4"/>
  <c r="F639" i="4"/>
  <c r="F637" i="4"/>
  <c r="F635" i="4"/>
  <c r="F631" i="4"/>
  <c r="F629" i="4"/>
  <c r="F628" i="4"/>
  <c r="F627" i="4"/>
  <c r="F624" i="4"/>
  <c r="F623" i="4"/>
  <c r="F622" i="4"/>
  <c r="F619" i="4"/>
  <c r="F618" i="4"/>
  <c r="F617" i="4"/>
  <c r="F614" i="4"/>
  <c r="F613" i="4"/>
  <c r="F608" i="4"/>
  <c r="F601" i="4"/>
  <c r="F594" i="4"/>
  <c r="F587" i="4"/>
  <c r="F580" i="4"/>
  <c r="F573" i="4"/>
  <c r="F566" i="4"/>
  <c r="F557" i="4"/>
  <c r="F552" i="4"/>
  <c r="F551" i="4"/>
  <c r="F548" i="4"/>
  <c r="F545" i="4"/>
  <c r="F540" i="4"/>
  <c r="F537" i="4"/>
  <c r="F534" i="4"/>
  <c r="F529" i="4"/>
  <c r="F526" i="4"/>
  <c r="F522" i="4"/>
  <c r="F518" i="4"/>
  <c r="F515" i="4"/>
  <c r="F511" i="4"/>
  <c r="F502" i="4"/>
  <c r="F497" i="4"/>
  <c r="F494" i="4"/>
  <c r="F491" i="4"/>
  <c r="F488" i="4"/>
  <c r="F485" i="4"/>
  <c r="F471" i="4"/>
  <c r="F469" i="4"/>
  <c r="F468" i="4"/>
  <c r="F467" i="4"/>
  <c r="F466" i="4"/>
  <c r="F465" i="4"/>
  <c r="F464" i="4"/>
  <c r="F463" i="4"/>
  <c r="F456" i="4"/>
  <c r="F454" i="4"/>
  <c r="F451" i="4"/>
  <c r="F448" i="4"/>
  <c r="F437" i="4"/>
  <c r="F435" i="4"/>
  <c r="F439" i="4"/>
  <c r="F431" i="4"/>
  <c r="F430" i="4"/>
  <c r="F429" i="4"/>
  <c r="F428" i="4"/>
  <c r="F427" i="4"/>
  <c r="F426" i="4"/>
  <c r="F425" i="4"/>
  <c r="F424" i="4"/>
  <c r="F423" i="4"/>
  <c r="F422" i="4"/>
  <c r="F421" i="4"/>
  <c r="F420" i="4"/>
  <c r="F418" i="4"/>
  <c r="F417" i="4"/>
  <c r="F415" i="4"/>
  <c r="F414" i="4"/>
  <c r="F413" i="4"/>
  <c r="F412" i="4"/>
  <c r="F411" i="4"/>
  <c r="F410" i="4"/>
  <c r="F409" i="4"/>
  <c r="F408" i="4"/>
  <c r="F407" i="4"/>
  <c r="F406" i="4"/>
  <c r="F400" i="4"/>
  <c r="F399" i="4"/>
  <c r="F398" i="4"/>
  <c r="F397" i="4"/>
  <c r="F396" i="4"/>
  <c r="F395" i="4"/>
  <c r="F394" i="4"/>
  <c r="F393" i="4"/>
  <c r="F392" i="4"/>
  <c r="F387" i="4"/>
  <c r="F385" i="4"/>
  <c r="F379" i="4"/>
  <c r="F375" i="4"/>
  <c r="F371" i="4"/>
  <c r="F369" i="4"/>
  <c r="F367" i="4"/>
  <c r="F365" i="4"/>
  <c r="F363" i="4"/>
  <c r="F359" i="4"/>
  <c r="F355" i="4"/>
  <c r="F351" i="4"/>
  <c r="F349" i="4"/>
  <c r="F347" i="4"/>
  <c r="F345" i="4"/>
  <c r="F343" i="4"/>
  <c r="F341" i="4"/>
  <c r="F339" i="4"/>
  <c r="F324" i="4"/>
  <c r="F323" i="4"/>
  <c r="F317" i="4"/>
  <c r="F315" i="4"/>
  <c r="F314" i="4"/>
  <c r="F313" i="4"/>
  <c r="F312" i="4"/>
  <c r="F311" i="4"/>
  <c r="F304" i="4"/>
  <c r="F302" i="4"/>
  <c r="F298" i="4"/>
  <c r="F296" i="4"/>
  <c r="F294" i="4"/>
  <c r="F290" i="4"/>
  <c r="F286" i="4"/>
  <c r="F282" i="4"/>
  <c r="F280" i="4"/>
  <c r="F278" i="4"/>
  <c r="F276" i="4"/>
  <c r="F274" i="4"/>
  <c r="F270" i="4"/>
  <c r="F266" i="4"/>
  <c r="F262" i="4"/>
  <c r="F260" i="4"/>
  <c r="F258" i="4"/>
  <c r="F256" i="4"/>
  <c r="F254" i="4"/>
  <c r="F252" i="4"/>
  <c r="F250" i="4"/>
  <c r="F246" i="4"/>
  <c r="F244" i="4"/>
  <c r="F242" i="4"/>
  <c r="F240" i="4"/>
  <c r="F238" i="4"/>
  <c r="F236" i="4"/>
  <c r="F220" i="4"/>
  <c r="F217" i="4"/>
  <c r="F214" i="4"/>
  <c r="F211" i="4"/>
  <c r="F208" i="4"/>
  <c r="F206" i="4"/>
  <c r="F204" i="4"/>
  <c r="F202" i="4"/>
  <c r="F200" i="4"/>
  <c r="F198" i="4"/>
  <c r="F196" i="4"/>
  <c r="F193" i="4"/>
  <c r="F191" i="4"/>
  <c r="F189" i="4"/>
  <c r="F188" i="4"/>
  <c r="F187" i="4"/>
  <c r="F184" i="4"/>
  <c r="F182" i="4"/>
  <c r="F180" i="4"/>
  <c r="F178" i="4"/>
  <c r="F167" i="4"/>
  <c r="F165" i="4"/>
  <c r="F163" i="4"/>
  <c r="F161" i="4"/>
  <c r="F150" i="4"/>
  <c r="F148" i="4"/>
  <c r="F146" i="4"/>
  <c r="F144" i="4"/>
  <c r="F141" i="4"/>
  <c r="F138" i="4"/>
  <c r="F137" i="4"/>
  <c r="F134" i="4"/>
  <c r="F132" i="4"/>
  <c r="F130" i="4"/>
  <c r="F129" i="4"/>
  <c r="F123" i="4"/>
  <c r="F121" i="4"/>
  <c r="F119" i="4"/>
  <c r="F117" i="4"/>
  <c r="F115" i="4"/>
  <c r="F113" i="4"/>
  <c r="F111" i="4"/>
  <c r="F101" i="4"/>
  <c r="F97" i="4"/>
  <c r="F95" i="4"/>
  <c r="F81" i="4"/>
  <c r="F79" i="4"/>
  <c r="F77" i="4"/>
  <c r="F75" i="4"/>
  <c r="F73" i="4"/>
  <c r="F70" i="4"/>
  <c r="F69" i="4"/>
  <c r="F68" i="4"/>
  <c r="F67" i="4"/>
  <c r="F66" i="4"/>
  <c r="F65" i="4"/>
  <c r="F62" i="4"/>
  <c r="F60" i="4"/>
  <c r="F59" i="4"/>
  <c r="F58" i="4"/>
  <c r="F55" i="4"/>
  <c r="F54" i="4"/>
  <c r="F53" i="4"/>
  <c r="F52" i="4"/>
  <c r="F51" i="4"/>
  <c r="F50" i="4"/>
  <c r="F49" i="4"/>
  <c r="F46" i="4"/>
  <c r="F35" i="4"/>
  <c r="F33" i="4"/>
  <c r="F31" i="4"/>
  <c r="A48" i="2"/>
  <c r="B48" i="2"/>
  <c r="A49" i="2"/>
  <c r="B49" i="2"/>
  <c r="A50" i="2"/>
  <c r="B50" i="2"/>
  <c r="B47" i="2"/>
  <c r="A47" i="2"/>
  <c r="A46" i="2"/>
  <c r="F2052" i="11"/>
  <c r="F2050" i="11"/>
  <c r="F2042" i="11"/>
  <c r="F2040" i="11"/>
  <c r="F2038" i="11"/>
  <c r="F2036" i="11"/>
  <c r="F2034" i="11"/>
  <c r="F2032" i="11"/>
  <c r="F2028" i="11"/>
  <c r="F2023" i="11"/>
  <c r="F2020" i="11"/>
  <c r="F2018" i="11"/>
  <c r="F2016" i="11"/>
  <c r="F2013" i="11"/>
  <c r="F2010" i="11"/>
  <c r="F2009" i="11"/>
  <c r="F2008" i="11"/>
  <c r="F2007" i="11"/>
  <c r="F2006" i="11"/>
  <c r="F2005" i="11"/>
  <c r="F2004" i="11"/>
  <c r="F2003" i="11"/>
  <c r="F2002" i="11"/>
  <c r="F2001" i="11"/>
  <c r="F2000" i="11"/>
  <c r="F1999" i="11"/>
  <c r="F1994" i="11"/>
  <c r="F1993" i="11"/>
  <c r="F1992" i="11"/>
  <c r="F1991" i="11"/>
  <c r="F1986" i="11"/>
  <c r="F1985" i="11"/>
  <c r="F1984" i="11"/>
  <c r="F1979" i="11"/>
  <c r="F1978" i="11"/>
  <c r="F1977" i="11"/>
  <c r="F1976" i="11"/>
  <c r="F1975" i="11"/>
  <c r="F1974" i="11"/>
  <c r="F1973" i="11"/>
  <c r="F1972" i="11"/>
  <c r="F1969" i="11"/>
  <c r="F1963" i="11"/>
  <c r="F1962" i="11"/>
  <c r="F1957" i="11"/>
  <c r="F1951" i="11"/>
  <c r="F1946" i="11"/>
  <c r="F1945" i="11"/>
  <c r="F1944" i="11"/>
  <c r="F1943" i="11"/>
  <c r="F1938" i="11"/>
  <c r="F1937" i="11"/>
  <c r="F1936" i="11"/>
  <c r="F1924" i="11"/>
  <c r="F1923" i="11"/>
  <c r="F1918" i="11"/>
  <c r="F1917" i="11"/>
  <c r="F1916" i="11"/>
  <c r="F1911" i="11"/>
  <c r="F1910" i="11"/>
  <c r="F1909" i="11"/>
  <c r="F1905" i="11"/>
  <c r="F1904" i="11"/>
  <c r="F1903" i="11"/>
  <c r="F1902" i="11"/>
  <c r="F1899" i="11"/>
  <c r="F1897" i="11"/>
  <c r="F1896" i="11"/>
  <c r="F1895" i="11"/>
  <c r="F1891" i="11"/>
  <c r="F1864" i="11"/>
  <c r="F1853" i="11"/>
  <c r="F1819" i="11"/>
  <c r="F1491" i="11"/>
  <c r="F1488" i="11"/>
  <c r="F1485" i="11"/>
  <c r="F1483" i="11"/>
  <c r="F1481" i="11"/>
  <c r="F1478" i="11"/>
  <c r="F1475" i="11"/>
  <c r="F1474" i="11"/>
  <c r="F1473" i="11"/>
  <c r="F1470" i="11"/>
  <c r="F1467" i="11"/>
  <c r="F1464" i="11"/>
  <c r="F1449" i="11"/>
  <c r="F1439" i="11"/>
  <c r="F1409" i="11"/>
  <c r="F1376" i="11"/>
  <c r="F1340" i="11"/>
  <c r="F1329" i="11"/>
  <c r="F1282" i="11"/>
  <c r="F1280" i="11"/>
  <c r="F1278" i="11"/>
  <c r="F1276" i="11"/>
  <c r="F1275" i="11"/>
  <c r="F1274" i="11"/>
  <c r="F1271" i="11"/>
  <c r="F1268" i="11"/>
  <c r="F1267" i="11"/>
  <c r="F1266" i="11"/>
  <c r="F1265" i="11"/>
  <c r="F1264" i="11"/>
  <c r="F1261" i="11"/>
  <c r="F1257" i="11"/>
  <c r="F1253" i="11"/>
  <c r="F1249" i="11"/>
  <c r="F1246" i="11"/>
  <c r="F1238" i="11"/>
  <c r="F1233" i="11"/>
  <c r="F1227" i="11"/>
  <c r="F1212" i="11"/>
  <c r="F1191" i="11"/>
  <c r="F1177" i="11"/>
  <c r="F1163" i="11"/>
  <c r="F1161" i="11"/>
  <c r="F1158" i="11"/>
  <c r="F1149" i="11"/>
  <c r="F1141" i="11"/>
  <c r="F1126" i="11"/>
  <c r="F1122" i="11"/>
  <c r="F1119" i="11"/>
  <c r="F1118" i="11"/>
  <c r="F1117" i="11"/>
  <c r="F1116" i="11"/>
  <c r="F1115" i="11"/>
  <c r="F1112" i="11"/>
  <c r="F1111" i="11"/>
  <c r="F1106" i="11"/>
  <c r="F1105" i="11"/>
  <c r="F1104" i="11"/>
  <c r="F1101" i="11"/>
  <c r="F1061" i="11"/>
  <c r="F1057" i="11"/>
  <c r="F1055" i="11"/>
  <c r="F1054" i="11"/>
  <c r="F1052" i="11"/>
  <c r="F1050" i="11"/>
  <c r="F1049" i="11"/>
  <c r="F1048" i="11"/>
  <c r="F1043" i="11"/>
  <c r="F1042" i="11"/>
  <c r="F1041" i="11"/>
  <c r="F1040" i="11"/>
  <c r="F1039" i="11"/>
  <c r="F1034" i="11"/>
  <c r="F1033" i="11"/>
  <c r="F1029" i="11"/>
  <c r="F1025" i="11"/>
  <c r="F1022" i="11"/>
  <c r="F1021" i="11"/>
  <c r="F1020" i="11"/>
  <c r="F1017" i="11"/>
  <c r="F1014" i="11"/>
  <c r="F1009" i="11"/>
  <c r="F1008" i="11"/>
  <c r="F1005" i="11"/>
  <c r="F1001" i="11"/>
  <c r="F998" i="11"/>
  <c r="F973" i="11"/>
  <c r="F967" i="11"/>
  <c r="F966" i="11"/>
  <c r="F965" i="11"/>
  <c r="F962" i="11"/>
  <c r="F956" i="11"/>
  <c r="F952" i="11"/>
  <c r="F949" i="11"/>
  <c r="F945" i="11"/>
  <c r="F941" i="11"/>
  <c r="F940" i="11"/>
  <c r="F937" i="11"/>
  <c r="F934" i="11"/>
  <c r="F931" i="11"/>
  <c r="F930" i="11"/>
  <c r="F929" i="11"/>
  <c r="F926" i="11"/>
  <c r="F925" i="11"/>
  <c r="F924" i="11"/>
  <c r="F923" i="11"/>
  <c r="F922" i="11"/>
  <c r="F919" i="11"/>
  <c r="F918" i="11"/>
  <c r="F917" i="11"/>
  <c r="F916" i="11"/>
  <c r="F915" i="11"/>
  <c r="F914" i="11"/>
  <c r="F909" i="11"/>
  <c r="F906" i="11"/>
  <c r="F904" i="11"/>
  <c r="F902" i="11"/>
  <c r="F900" i="11"/>
  <c r="F898" i="11"/>
  <c r="F893" i="11"/>
  <c r="F889" i="11"/>
  <c r="F880" i="11"/>
  <c r="F876" i="11"/>
  <c r="F871" i="11"/>
  <c r="F866" i="11"/>
  <c r="F864" i="11"/>
  <c r="F862" i="11"/>
  <c r="F859" i="11"/>
  <c r="F857" i="11"/>
  <c r="F855" i="11"/>
  <c r="F852" i="11"/>
  <c r="F849" i="11"/>
  <c r="F845" i="11"/>
  <c r="F843" i="11"/>
  <c r="F840" i="11"/>
  <c r="F838" i="11"/>
  <c r="F835" i="11"/>
  <c r="F833" i="11"/>
  <c r="F831" i="11"/>
  <c r="F823" i="11"/>
  <c r="F821" i="11"/>
  <c r="F813" i="11"/>
  <c r="F808" i="11"/>
  <c r="F805" i="11"/>
  <c r="F802" i="11"/>
  <c r="F797" i="11"/>
  <c r="F781" i="11"/>
  <c r="F765" i="11"/>
  <c r="F756" i="11"/>
  <c r="F753" i="11"/>
  <c r="F748" i="11"/>
  <c r="F747" i="11"/>
  <c r="F740" i="11"/>
  <c r="F739" i="11"/>
  <c r="F735" i="11"/>
  <c r="F734" i="11"/>
  <c r="F731" i="11"/>
  <c r="F727" i="11"/>
  <c r="F719" i="11"/>
  <c r="F692" i="11"/>
  <c r="F690" i="11"/>
  <c r="F687" i="11"/>
  <c r="F682" i="11"/>
  <c r="F672" i="11"/>
  <c r="F663" i="11"/>
  <c r="F662" i="11"/>
  <c r="F658" i="11"/>
  <c r="F654" i="11"/>
  <c r="F648" i="11"/>
  <c r="F647" i="11"/>
  <c r="F646" i="11"/>
  <c r="F640" i="11"/>
  <c r="F639" i="11"/>
  <c r="F638" i="11"/>
  <c r="F632" i="11"/>
  <c r="F631" i="11"/>
  <c r="F626" i="11"/>
  <c r="F625" i="11"/>
  <c r="F624" i="11"/>
  <c r="F623" i="11"/>
  <c r="F616" i="11"/>
  <c r="F612" i="11"/>
  <c r="F609" i="11"/>
  <c r="F606" i="11"/>
  <c r="F604" i="11"/>
  <c r="F601" i="11"/>
  <c r="F596" i="11"/>
  <c r="F591" i="11"/>
  <c r="F575" i="11"/>
  <c r="F572" i="11"/>
  <c r="F569" i="11"/>
  <c r="F566" i="11"/>
  <c r="F561" i="11"/>
  <c r="F552" i="11"/>
  <c r="F542" i="11"/>
  <c r="F532" i="11"/>
  <c r="F527" i="11"/>
  <c r="F521" i="11"/>
  <c r="F506" i="11"/>
  <c r="F504" i="11"/>
  <c r="F502" i="11"/>
  <c r="F500" i="11"/>
  <c r="F495" i="11"/>
  <c r="F492" i="11"/>
  <c r="F490" i="11"/>
  <c r="F488" i="11"/>
  <c r="F485" i="11"/>
  <c r="F481" i="11"/>
  <c r="F480" i="11"/>
  <c r="F479" i="11"/>
  <c r="F472" i="11"/>
  <c r="F471" i="11"/>
  <c r="F470" i="11"/>
  <c r="F469" i="11"/>
  <c r="F467" i="11"/>
  <c r="F466" i="11"/>
  <c r="F464" i="11"/>
  <c r="F462" i="11"/>
  <c r="F461" i="11"/>
  <c r="F454" i="11"/>
  <c r="F452" i="11"/>
  <c r="F451" i="11"/>
  <c r="F450" i="11"/>
  <c r="F444" i="11"/>
  <c r="F443" i="11"/>
  <c r="F442" i="11"/>
  <c r="F441" i="11"/>
  <c r="F440" i="11"/>
  <c r="F439" i="11"/>
  <c r="F435" i="11"/>
  <c r="F434" i="11"/>
  <c r="F431" i="11"/>
  <c r="F430" i="11"/>
  <c r="F427" i="11"/>
  <c r="F426" i="11"/>
  <c r="F425" i="11"/>
  <c r="F422" i="11"/>
  <c r="F421" i="11"/>
  <c r="F418" i="11"/>
  <c r="F417" i="11"/>
  <c r="F416" i="11"/>
  <c r="F413" i="11"/>
  <c r="F412" i="11"/>
  <c r="F409" i="11"/>
  <c r="F408" i="11"/>
  <c r="F403" i="11"/>
  <c r="F393" i="11"/>
  <c r="F388" i="11"/>
  <c r="F383" i="11"/>
  <c r="F371" i="11"/>
  <c r="F365" i="11"/>
  <c r="F362" i="11"/>
  <c r="F356" i="11"/>
  <c r="F346" i="11"/>
  <c r="F338" i="11"/>
  <c r="F330" i="11"/>
  <c r="F318" i="11"/>
  <c r="F310" i="11"/>
  <c r="F299" i="11"/>
  <c r="F295" i="11"/>
  <c r="F293" i="11"/>
  <c r="F288" i="11"/>
  <c r="F283" i="11"/>
  <c r="F276" i="11"/>
  <c r="F265" i="11"/>
  <c r="F259" i="11"/>
  <c r="F252" i="11"/>
  <c r="F251" i="11"/>
  <c r="F248" i="11"/>
  <c r="F245" i="11"/>
  <c r="F243" i="11"/>
  <c r="F234" i="11"/>
  <c r="A146" i="11"/>
  <c r="F142" i="11"/>
  <c r="B11" i="11"/>
  <c r="A11" i="11"/>
  <c r="B10" i="11"/>
  <c r="A10" i="11"/>
  <c r="B9" i="11"/>
  <c r="A9" i="11"/>
  <c r="B8" i="11"/>
  <c r="A8" i="11"/>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A44" i="2"/>
  <c r="B44" i="2"/>
  <c r="B29" i="2"/>
  <c r="A29" i="2"/>
  <c r="B28" i="2"/>
  <c r="A28" i="2"/>
  <c r="F64" i="10"/>
  <c r="F1243" i="10"/>
  <c r="F1241" i="10"/>
  <c r="F1239" i="10"/>
  <c r="F1237" i="10"/>
  <c r="F1235" i="10"/>
  <c r="F1233" i="10"/>
  <c r="A1233" i="10"/>
  <c r="F1231" i="10"/>
  <c r="F1223" i="10"/>
  <c r="F1221" i="10"/>
  <c r="F1219" i="10"/>
  <c r="F1217" i="10"/>
  <c r="F1215" i="10"/>
  <c r="F1213" i="10"/>
  <c r="F1211" i="10"/>
  <c r="F1209" i="10"/>
  <c r="A1209" i="10"/>
  <c r="A1211" i="10" s="1"/>
  <c r="A1213" i="10" s="1"/>
  <c r="F1207" i="10"/>
  <c r="F1201" i="10"/>
  <c r="F1200" i="10"/>
  <c r="F1199" i="10"/>
  <c r="F1198" i="10"/>
  <c r="F1197" i="10"/>
  <c r="F1196" i="10"/>
  <c r="F1195" i="10"/>
  <c r="F1194" i="10"/>
  <c r="F1193" i="10"/>
  <c r="F1192" i="10"/>
  <c r="F1191" i="10"/>
  <c r="F1190" i="10"/>
  <c r="F1189" i="10"/>
  <c r="F1188" i="10"/>
  <c r="F1187" i="10"/>
  <c r="F1184" i="10"/>
  <c r="F1182" i="10"/>
  <c r="F1179" i="10"/>
  <c r="F1178" i="10"/>
  <c r="F1177" i="10"/>
  <c r="F1176" i="10"/>
  <c r="F1173" i="10"/>
  <c r="F1172" i="10"/>
  <c r="F1171" i="10"/>
  <c r="F1170" i="10"/>
  <c r="F1167" i="10"/>
  <c r="F1166" i="10"/>
  <c r="F1165" i="10"/>
  <c r="A1164" i="10"/>
  <c r="A1169" i="10" s="1"/>
  <c r="F1157" i="10"/>
  <c r="A1157" i="10"/>
  <c r="F1150" i="10"/>
  <c r="F1143" i="10"/>
  <c r="F1141" i="10"/>
  <c r="F1139" i="10"/>
  <c r="F1137" i="10"/>
  <c r="F1134" i="10"/>
  <c r="A1134" i="10"/>
  <c r="A1137" i="10" s="1"/>
  <c r="A1139" i="10" s="1"/>
  <c r="F1132" i="10"/>
  <c r="D19" i="10" s="1"/>
  <c r="C41" i="2" s="1"/>
  <c r="F1125" i="10"/>
  <c r="F1124" i="10"/>
  <c r="F1122" i="10"/>
  <c r="F1121" i="10"/>
  <c r="F1118" i="10"/>
  <c r="F1117" i="10"/>
  <c r="F1114" i="10"/>
  <c r="F1113" i="10"/>
  <c r="F1109" i="10"/>
  <c r="F1106" i="10"/>
  <c r="F1098" i="10"/>
  <c r="A1098" i="10"/>
  <c r="F1096" i="10"/>
  <c r="F1086" i="10"/>
  <c r="F1084" i="10"/>
  <c r="F1083" i="10"/>
  <c r="F1080" i="10"/>
  <c r="F1079" i="10"/>
  <c r="F1076" i="10"/>
  <c r="F1075" i="10"/>
  <c r="F1074" i="10"/>
  <c r="F1073" i="10"/>
  <c r="F1072" i="10"/>
  <c r="F1067" i="10"/>
  <c r="F1065" i="10"/>
  <c r="F1063" i="10"/>
  <c r="F1061" i="10"/>
  <c r="F1059" i="10"/>
  <c r="A1059" i="10"/>
  <c r="A1061" i="10" s="1"/>
  <c r="F1057" i="10"/>
  <c r="F1049" i="10"/>
  <c r="F1047" i="10"/>
  <c r="F1045" i="10"/>
  <c r="F1044" i="10"/>
  <c r="F1041" i="10"/>
  <c r="F1040" i="10"/>
  <c r="F1037" i="10"/>
  <c r="F1035" i="10"/>
  <c r="F1033" i="10"/>
  <c r="F1031" i="10"/>
  <c r="F1029" i="10"/>
  <c r="F1027" i="10"/>
  <c r="F1025" i="10"/>
  <c r="F1023" i="10"/>
  <c r="F1021" i="10"/>
  <c r="A1021" i="10"/>
  <c r="F1018" i="10"/>
  <c r="F1011" i="10"/>
  <c r="F1009" i="10"/>
  <c r="F1006" i="10"/>
  <c r="F1004" i="10"/>
  <c r="F1002" i="10"/>
  <c r="F1000" i="10"/>
  <c r="F998" i="10"/>
  <c r="F996" i="10"/>
  <c r="F994" i="10"/>
  <c r="F992" i="10"/>
  <c r="F990" i="10"/>
  <c r="A990" i="10"/>
  <c r="F988" i="10"/>
  <c r="F978" i="10"/>
  <c r="F976" i="10"/>
  <c r="F974" i="10"/>
  <c r="F970" i="10"/>
  <c r="F968" i="10"/>
  <c r="F966" i="10"/>
  <c r="F958" i="10"/>
  <c r="F950" i="10"/>
  <c r="F942" i="10"/>
  <c r="F940" i="10"/>
  <c r="F933" i="10"/>
  <c r="F932" i="10"/>
  <c r="F917" i="10"/>
  <c r="F883" i="10"/>
  <c r="F880" i="10"/>
  <c r="F877" i="10"/>
  <c r="F875" i="10"/>
  <c r="F872" i="10"/>
  <c r="F869" i="10"/>
  <c r="F856" i="10"/>
  <c r="F851" i="10"/>
  <c r="F849" i="10"/>
  <c r="F847" i="10"/>
  <c r="F845" i="10"/>
  <c r="F837" i="10"/>
  <c r="F836" i="10"/>
  <c r="F820" i="10"/>
  <c r="F817" i="10"/>
  <c r="F815" i="10"/>
  <c r="F812" i="10"/>
  <c r="F809" i="10"/>
  <c r="F805" i="10"/>
  <c r="A805" i="10"/>
  <c r="F792" i="10"/>
  <c r="F775" i="10"/>
  <c r="F773" i="10"/>
  <c r="F771" i="10"/>
  <c r="F769" i="10"/>
  <c r="F765" i="10"/>
  <c r="F762" i="10"/>
  <c r="F759" i="10"/>
  <c r="F757" i="10"/>
  <c r="A757" i="10"/>
  <c r="A759" i="10" s="1"/>
  <c r="F755" i="10"/>
  <c r="F753" i="10"/>
  <c r="F739" i="10"/>
  <c r="F737" i="10"/>
  <c r="F735" i="10"/>
  <c r="F733" i="10"/>
  <c r="F731" i="10"/>
  <c r="F730" i="10"/>
  <c r="F729" i="10"/>
  <c r="F728" i="10"/>
  <c r="F727" i="10"/>
  <c r="F722" i="10"/>
  <c r="F721" i="10"/>
  <c r="F720" i="10"/>
  <c r="F716" i="10"/>
  <c r="F715" i="10"/>
  <c r="F714" i="10"/>
  <c r="F712" i="10"/>
  <c r="F711" i="10"/>
  <c r="F710" i="10"/>
  <c r="F707" i="10"/>
  <c r="F706" i="10"/>
  <c r="F705" i="10"/>
  <c r="F704" i="10"/>
  <c r="F703" i="10"/>
  <c r="F698" i="10"/>
  <c r="F697" i="10"/>
  <c r="A697" i="10"/>
  <c r="F696" i="10"/>
  <c r="F683" i="10"/>
  <c r="F681" i="10"/>
  <c r="F679" i="10"/>
  <c r="F677" i="10"/>
  <c r="F675" i="10"/>
  <c r="F673" i="10"/>
  <c r="F671" i="10"/>
  <c r="F669" i="10"/>
  <c r="F664" i="10"/>
  <c r="F662" i="10"/>
  <c r="F659" i="10"/>
  <c r="F658" i="10"/>
  <c r="F655" i="10"/>
  <c r="F654" i="10"/>
  <c r="F651" i="10"/>
  <c r="F649" i="10"/>
  <c r="F647" i="10"/>
  <c r="F645" i="10"/>
  <c r="F643" i="10"/>
  <c r="F641" i="10"/>
  <c r="F639" i="10"/>
  <c r="F637" i="10"/>
  <c r="F634" i="10"/>
  <c r="F632" i="10"/>
  <c r="F630" i="10"/>
  <c r="F627" i="10"/>
  <c r="F626" i="10"/>
  <c r="F623" i="10"/>
  <c r="F620" i="10"/>
  <c r="F618" i="10"/>
  <c r="F616" i="10"/>
  <c r="F614" i="10"/>
  <c r="F612" i="10"/>
  <c r="F609" i="10"/>
  <c r="F606" i="10"/>
  <c r="F604" i="10"/>
  <c r="F602" i="10"/>
  <c r="F600" i="10"/>
  <c r="F598" i="10"/>
  <c r="F596" i="10"/>
  <c r="F593" i="10"/>
  <c r="F591" i="10"/>
  <c r="F588" i="10"/>
  <c r="F577" i="10"/>
  <c r="F575" i="10"/>
  <c r="F573" i="10"/>
  <c r="F571" i="10"/>
  <c r="F569" i="10"/>
  <c r="F567" i="10"/>
  <c r="F565" i="10"/>
  <c r="F563" i="10"/>
  <c r="F561" i="10"/>
  <c r="F559" i="10"/>
  <c r="F557" i="10"/>
  <c r="F555" i="10"/>
  <c r="F553" i="10"/>
  <c r="F551" i="10"/>
  <c r="F549" i="10"/>
  <c r="F547" i="10"/>
  <c r="A547" i="10"/>
  <c r="F545" i="10"/>
  <c r="F532" i="10"/>
  <c r="F531" i="10"/>
  <c r="F528" i="10"/>
  <c r="F525" i="10"/>
  <c r="F522" i="10"/>
  <c r="F519" i="10"/>
  <c r="F517" i="10"/>
  <c r="F516" i="10"/>
  <c r="F515" i="10"/>
  <c r="F514" i="10"/>
  <c r="F513" i="10"/>
  <c r="F512" i="10"/>
  <c r="F511" i="10"/>
  <c r="F510" i="10"/>
  <c r="F508" i="10"/>
  <c r="F507" i="10"/>
  <c r="F506" i="10"/>
  <c r="F489" i="10"/>
  <c r="F464" i="10"/>
  <c r="F442" i="10"/>
  <c r="F421" i="10"/>
  <c r="A401" i="10"/>
  <c r="F399" i="10"/>
  <c r="F375" i="10"/>
  <c r="F373" i="10"/>
  <c r="F371" i="10"/>
  <c r="F369" i="10"/>
  <c r="F367" i="10"/>
  <c r="F365" i="10"/>
  <c r="F363" i="10"/>
  <c r="F360" i="10"/>
  <c r="F359" i="10"/>
  <c r="F358" i="10"/>
  <c r="F355" i="10"/>
  <c r="F353" i="10"/>
  <c r="F351" i="10"/>
  <c r="F349" i="10"/>
  <c r="F347" i="10"/>
  <c r="F345" i="10"/>
  <c r="F343" i="10"/>
  <c r="F341" i="10"/>
  <c r="F339" i="10"/>
  <c r="F337" i="10"/>
  <c r="F335" i="10"/>
  <c r="F334" i="10"/>
  <c r="F331" i="10"/>
  <c r="F330" i="10"/>
  <c r="F327" i="10"/>
  <c r="F326" i="10"/>
  <c r="F325" i="10"/>
  <c r="F322" i="10"/>
  <c r="F321" i="10"/>
  <c r="F318" i="10"/>
  <c r="F317" i="10"/>
  <c r="F316" i="10"/>
  <c r="F315" i="10"/>
  <c r="F314" i="10"/>
  <c r="F311" i="10"/>
  <c r="F310" i="10"/>
  <c r="F309" i="10"/>
  <c r="F308" i="10"/>
  <c r="F305" i="10"/>
  <c r="F304" i="10"/>
  <c r="F303" i="10"/>
  <c r="F302" i="10"/>
  <c r="F301" i="10"/>
  <c r="F298" i="10"/>
  <c r="F297" i="10"/>
  <c r="F294" i="10"/>
  <c r="F293" i="10"/>
  <c r="F292" i="10"/>
  <c r="F289" i="10"/>
  <c r="F288" i="10"/>
  <c r="F287" i="10"/>
  <c r="F284" i="10"/>
  <c r="F283" i="10"/>
  <c r="F282" i="10"/>
  <c r="F281" i="10"/>
  <c r="F278" i="10"/>
  <c r="F277" i="10"/>
  <c r="F276" i="10"/>
  <c r="F275" i="10"/>
  <c r="F274" i="10"/>
  <c r="F271" i="10"/>
  <c r="F269" i="10"/>
  <c r="F267" i="10"/>
  <c r="F265" i="10"/>
  <c r="F264" i="10"/>
  <c r="F263" i="10"/>
  <c r="F262" i="10"/>
  <c r="F259" i="10"/>
  <c r="F257" i="10"/>
  <c r="F255" i="10"/>
  <c r="F253" i="10"/>
  <c r="F251" i="10"/>
  <c r="F249" i="10"/>
  <c r="F247" i="10"/>
  <c r="F245" i="10"/>
  <c r="F243" i="10"/>
  <c r="F241" i="10"/>
  <c r="F239" i="10"/>
  <c r="F237" i="10"/>
  <c r="F235" i="10"/>
  <c r="F233" i="10"/>
  <c r="F231" i="10"/>
  <c r="F229" i="10"/>
  <c r="F227" i="10"/>
  <c r="F225" i="10"/>
  <c r="F223" i="10"/>
  <c r="F221" i="10"/>
  <c r="F219" i="10"/>
  <c r="F217" i="10"/>
  <c r="F215" i="10"/>
  <c r="F211" i="10"/>
  <c r="F209" i="10"/>
  <c r="F207" i="10"/>
  <c r="F205" i="10"/>
  <c r="F203" i="10"/>
  <c r="F201" i="10"/>
  <c r="F199" i="10"/>
  <c r="F197" i="10"/>
  <c r="F195" i="10"/>
  <c r="F193" i="10"/>
  <c r="F191" i="10"/>
  <c r="F189" i="10"/>
  <c r="F187" i="10"/>
  <c r="F185" i="10"/>
  <c r="F183" i="10"/>
  <c r="F181" i="10"/>
  <c r="F377" i="10" s="1"/>
  <c r="F173" i="10"/>
  <c r="F171" i="10"/>
  <c r="F169" i="10"/>
  <c r="F167" i="10"/>
  <c r="F165" i="10"/>
  <c r="F163" i="10"/>
  <c r="F159" i="10"/>
  <c r="F157" i="10"/>
  <c r="F155" i="10"/>
  <c r="F153" i="10"/>
  <c r="F152" i="10"/>
  <c r="F150" i="10"/>
  <c r="F148" i="10"/>
  <c r="F147" i="10"/>
  <c r="F145" i="10"/>
  <c r="F144" i="10"/>
  <c r="F142" i="10"/>
  <c r="F141" i="10"/>
  <c r="F139" i="10"/>
  <c r="F138" i="10"/>
  <c r="F136" i="10"/>
  <c r="F135" i="10"/>
  <c r="F134" i="10"/>
  <c r="F132" i="10"/>
  <c r="F131" i="10"/>
  <c r="F130" i="10"/>
  <c r="F128" i="10"/>
  <c r="F127" i="10"/>
  <c r="F125" i="10"/>
  <c r="F124" i="10"/>
  <c r="F123" i="10"/>
  <c r="F121" i="10"/>
  <c r="F120" i="10"/>
  <c r="F118" i="10"/>
  <c r="F116" i="10"/>
  <c r="F114" i="10"/>
  <c r="F113" i="10"/>
  <c r="F111" i="10"/>
  <c r="F110" i="10"/>
  <c r="F108" i="10"/>
  <c r="F104" i="10"/>
  <c r="F102" i="10"/>
  <c r="F100" i="10"/>
  <c r="F97" i="10"/>
  <c r="F95" i="10"/>
  <c r="F93" i="10"/>
  <c r="F91" i="10"/>
  <c r="F89" i="10"/>
  <c r="F85" i="10"/>
  <c r="F82" i="10"/>
  <c r="F79" i="10"/>
  <c r="F76" i="10"/>
  <c r="F73" i="10"/>
  <c r="F70" i="10"/>
  <c r="F67" i="10"/>
  <c r="A66" i="10"/>
  <c r="B22" i="10"/>
  <c r="A22" i="10"/>
  <c r="B21" i="10"/>
  <c r="A21" i="10"/>
  <c r="B20" i="10"/>
  <c r="A20" i="10"/>
  <c r="B19" i="10"/>
  <c r="A19" i="10"/>
  <c r="B18" i="10"/>
  <c r="A18" i="10"/>
  <c r="B17" i="10"/>
  <c r="A17" i="10"/>
  <c r="B16" i="10"/>
  <c r="A16" i="10"/>
  <c r="B15" i="10"/>
  <c r="A15" i="10"/>
  <c r="B14" i="10"/>
  <c r="A14" i="10"/>
  <c r="B13" i="10"/>
  <c r="A13" i="10"/>
  <c r="B12" i="10"/>
  <c r="A12" i="10"/>
  <c r="B11" i="10"/>
  <c r="A11" i="10"/>
  <c r="B10" i="10"/>
  <c r="A10" i="10"/>
  <c r="B9" i="10"/>
  <c r="A9" i="10"/>
  <c r="B8" i="10"/>
  <c r="A8" i="10"/>
  <c r="B7" i="10"/>
  <c r="A7" i="10"/>
  <c r="E647" i="4" l="1"/>
  <c r="C12" i="4" s="1"/>
  <c r="C11" i="2" s="1"/>
  <c r="E326" i="4"/>
  <c r="C10" i="4" s="1"/>
  <c r="C9" i="2" s="1"/>
  <c r="E152" i="4"/>
  <c r="C7" i="4" s="1"/>
  <c r="C6" i="2" s="1"/>
  <c r="E222" i="4"/>
  <c r="C9" i="4" s="1"/>
  <c r="C8" i="2" s="1"/>
  <c r="E169" i="4"/>
  <c r="C8" i="4" s="1"/>
  <c r="C7" i="2" s="1"/>
  <c r="E769" i="4"/>
  <c r="C13" i="4" s="1"/>
  <c r="C12" i="2" s="1"/>
  <c r="D11" i="11"/>
  <c r="C50" i="2" s="1"/>
  <c r="C8" i="11"/>
  <c r="C47" i="2" s="1" a="1"/>
  <c r="C47" i="2" s="1"/>
  <c r="C9" i="11"/>
  <c r="C48" i="2" s="1" a="1"/>
  <c r="C48" i="2" s="1"/>
  <c r="A238" i="11"/>
  <c r="F2044" i="11"/>
  <c r="D10" i="11" s="1"/>
  <c r="C49" i="2" s="1"/>
  <c r="D18" i="10"/>
  <c r="C40" i="2" s="1"/>
  <c r="D13" i="10"/>
  <c r="C35" i="2" s="1"/>
  <c r="F980" i="10"/>
  <c r="A1182" i="10"/>
  <c r="F175" i="10"/>
  <c r="D12" i="10"/>
  <c r="C34" i="2" s="1"/>
  <c r="D7" i="10"/>
  <c r="C29" i="2" s="1"/>
  <c r="A1175" i="10"/>
  <c r="A1184" i="10"/>
  <c r="D17" i="10"/>
  <c r="C39" i="2" s="1"/>
  <c r="D22" i="10"/>
  <c r="C44" i="2" s="1"/>
  <c r="F1088" i="10"/>
  <c r="A69" i="10"/>
  <c r="D8" i="10"/>
  <c r="C30" i="2" s="1"/>
  <c r="D9" i="10"/>
  <c r="C31" i="2" s="1"/>
  <c r="A698" i="10"/>
  <c r="D16" i="10"/>
  <c r="C38" i="2" s="1"/>
  <c r="A1217" i="10"/>
  <c r="A1219" i="10" s="1"/>
  <c r="A1221" i="10" s="1"/>
  <c r="A1223" i="10" s="1"/>
  <c r="A1225" i="10" s="1"/>
  <c r="A1215" i="10"/>
  <c r="F579" i="10"/>
  <c r="F581" i="10" s="1"/>
  <c r="D10" i="10" s="1"/>
  <c r="C32" i="2" s="1"/>
  <c r="A1025" i="10"/>
  <c r="A1141" i="10"/>
  <c r="A1143" i="10" s="1"/>
  <c r="D20" i="10"/>
  <c r="C42" i="2" s="1"/>
  <c r="F1225" i="10"/>
  <c r="D21" i="10" s="1"/>
  <c r="C43" i="2" s="1"/>
  <c r="A423" i="10"/>
  <c r="F666" i="10"/>
  <c r="D11" i="10" s="1"/>
  <c r="C33" i="2" s="1"/>
  <c r="A762" i="10"/>
  <c r="A765" i="10" s="1"/>
  <c r="A809" i="10"/>
  <c r="A812" i="10" s="1"/>
  <c r="A815" i="10" s="1"/>
  <c r="A992" i="10"/>
  <c r="A1023" i="10"/>
  <c r="A1063" i="10"/>
  <c r="A1106" i="10"/>
  <c r="A1235" i="10"/>
  <c r="A549" i="10"/>
  <c r="A551" i="10" s="1"/>
  <c r="A553" i="10" s="1"/>
  <c r="A994" i="10"/>
  <c r="A996" i="10" s="1"/>
  <c r="C46" i="2" l="1"/>
  <c r="C12" i="11"/>
  <c r="A250" i="11"/>
  <c r="A245" i="11"/>
  <c r="A247" i="11"/>
  <c r="F982" i="10"/>
  <c r="D14" i="10" s="1"/>
  <c r="A444" i="10"/>
  <c r="A1108" i="10"/>
  <c r="A1112" i="10" s="1"/>
  <c r="A998" i="10"/>
  <c r="A1000" i="10" s="1"/>
  <c r="A769" i="10"/>
  <c r="A72" i="10"/>
  <c r="A75" i="10" s="1"/>
  <c r="A555" i="10"/>
  <c r="A1027" i="10"/>
  <c r="A1029" i="10" s="1"/>
  <c r="A557" i="10"/>
  <c r="A1237" i="10"/>
  <c r="A1239" i="10" s="1"/>
  <c r="A702" i="10"/>
  <c r="A817" i="10"/>
  <c r="A820" i="10" s="1"/>
  <c r="A1065" i="10"/>
  <c r="A1067" i="10" s="1"/>
  <c r="D24" i="10" l="1"/>
  <c r="C36" i="2"/>
  <c r="C28" i="2" s="1"/>
  <c r="A254" i="11"/>
  <c r="A78" i="10"/>
  <c r="A81" i="10" s="1"/>
  <c r="A1116" i="10"/>
  <c r="A1120" i="10" s="1"/>
  <c r="A466" i="10"/>
  <c r="A491" i="10" s="1"/>
  <c r="A1004" i="10"/>
  <c r="A1002" i="10"/>
  <c r="A1006" i="10" s="1"/>
  <c r="A1009" i="10" s="1"/>
  <c r="A1011" i="10" s="1"/>
  <c r="A1072" i="10"/>
  <c r="A1073" i="10" s="1"/>
  <c r="A704" i="10"/>
  <c r="A1031" i="10"/>
  <c r="A836" i="10"/>
  <c r="A771" i="10"/>
  <c r="A559" i="10"/>
  <c r="A1241" i="10"/>
  <c r="A1243" i="10" s="1"/>
  <c r="A264" i="11" l="1"/>
  <c r="A84" i="10"/>
  <c r="A91" i="10" s="1"/>
  <c r="A89" i="10"/>
  <c r="A506" i="10"/>
  <c r="A845" i="10"/>
  <c r="A847" i="10" s="1"/>
  <c r="A773" i="10"/>
  <c r="A775" i="10"/>
  <c r="A1035" i="10"/>
  <c r="A1033" i="10"/>
  <c r="A561" i="10"/>
  <c r="A1074" i="10"/>
  <c r="A1075" i="10" s="1"/>
  <c r="A705" i="10"/>
  <c r="A268" i="11" l="1"/>
  <c r="A93" i="10"/>
  <c r="A507" i="10"/>
  <c r="A508" i="10" s="1"/>
  <c r="A849" i="10"/>
  <c r="A1076" i="10"/>
  <c r="A706" i="10"/>
  <c r="A563" i="10"/>
  <c r="A567" i="10" s="1"/>
  <c r="A569" i="10" s="1"/>
  <c r="A1079" i="10"/>
  <c r="A565" i="10"/>
  <c r="A1037" i="10"/>
  <c r="A1039" i="10" s="1"/>
  <c r="A1043" i="10" s="1"/>
  <c r="A1047" i="10" s="1"/>
  <c r="A1049" i="10" s="1"/>
  <c r="A280" i="11" l="1"/>
  <c r="A95" i="10"/>
  <c r="A510" i="10"/>
  <c r="A512" i="10" s="1"/>
  <c r="A511" i="10"/>
  <c r="A851" i="10"/>
  <c r="A856" i="10" s="1"/>
  <c r="A869" i="10" s="1"/>
  <c r="A1080" i="10"/>
  <c r="A1083" i="10"/>
  <c r="A571" i="10"/>
  <c r="A707" i="10"/>
  <c r="A710" i="10" s="1"/>
  <c r="A292" i="11" l="1"/>
  <c r="A513" i="10"/>
  <c r="A514" i="10"/>
  <c r="A515" i="10" s="1"/>
  <c r="A97" i="10"/>
  <c r="A100" i="10" s="1"/>
  <c r="A1084" i="10"/>
  <c r="A1086" i="10" s="1"/>
  <c r="A711" i="10"/>
  <c r="A872" i="10"/>
  <c r="A875" i="10" s="1"/>
  <c r="A516" i="10"/>
  <c r="A517" i="10" s="1"/>
  <c r="A1088" i="10"/>
  <c r="A573" i="10"/>
  <c r="A295" i="11" l="1"/>
  <c r="A102" i="10"/>
  <c r="A104" i="10" s="1"/>
  <c r="A877" i="10"/>
  <c r="A880" i="10" s="1"/>
  <c r="A575" i="10"/>
  <c r="A519" i="10"/>
  <c r="A522" i="10" s="1"/>
  <c r="A525" i="10" s="1"/>
  <c r="A712" i="10"/>
  <c r="A714" i="10" s="1"/>
  <c r="A299" i="11" l="1"/>
  <c r="A302" i="11" s="1"/>
  <c r="A322" i="11" s="1"/>
  <c r="A350" i="11" s="1"/>
  <c r="A364" i="11" s="1"/>
  <c r="A369" i="11" s="1"/>
  <c r="A375" i="11" s="1"/>
  <c r="A397" i="11" s="1"/>
  <c r="A407" i="11" s="1"/>
  <c r="A411" i="11" s="1"/>
  <c r="A415" i="11" s="1"/>
  <c r="A420" i="11" s="1"/>
  <c r="A424" i="11" s="1"/>
  <c r="A429" i="11" s="1"/>
  <c r="A433" i="11" s="1"/>
  <c r="A437" i="11" s="1"/>
  <c r="A448" i="11" s="1"/>
  <c r="A454" i="11" s="1"/>
  <c r="A458" i="11" s="1"/>
  <c r="A476" i="11" s="1"/>
  <c r="A485" i="11" s="1"/>
  <c r="A487" i="11" s="1"/>
  <c r="A490" i="11" s="1"/>
  <c r="A492" i="11" s="1"/>
  <c r="A494" i="11" s="1"/>
  <c r="A499" i="11" s="1"/>
  <c r="A502" i="11" s="1"/>
  <c r="A504" i="11" s="1"/>
  <c r="A506" i="11" s="1"/>
  <c r="A512" i="11" s="1"/>
  <c r="A523" i="11" s="1"/>
  <c r="A529" i="11" s="1"/>
  <c r="A536" i="11" s="1"/>
  <c r="A546" i="11" s="1"/>
  <c r="A556" i="11" s="1"/>
  <c r="A568" i="11" s="1"/>
  <c r="A571" i="11" s="1"/>
  <c r="A574" i="11" s="1"/>
  <c r="A577" i="11" s="1"/>
  <c r="A595" i="11" s="1"/>
  <c r="A600" i="11" s="1"/>
  <c r="A603" i="11" s="1"/>
  <c r="A606" i="11" s="1"/>
  <c r="A608" i="11" s="1"/>
  <c r="A611" i="11" s="1"/>
  <c r="A616" i="11" s="1"/>
  <c r="A620" i="11" s="1"/>
  <c r="A630" i="11" s="1"/>
  <c r="A636" i="11" s="1"/>
  <c r="A644" i="11" s="1"/>
  <c r="A652" i="11" s="1"/>
  <c r="A657" i="11" s="1"/>
  <c r="A661" i="11" s="1"/>
  <c r="A666" i="11" s="1"/>
  <c r="A676" i="11" s="1"/>
  <c r="A686" i="11" s="1"/>
  <c r="A690" i="11" s="1"/>
  <c r="A692" i="11" s="1"/>
  <c r="A696" i="11" s="1"/>
  <c r="A731" i="11" s="1"/>
  <c r="A733" i="11" s="1"/>
  <c r="A738" i="11" s="1"/>
  <c r="A746" i="11" s="1"/>
  <c r="A750" i="11" s="1"/>
  <c r="A755" i="11" s="1"/>
  <c r="A758" i="11" s="1"/>
  <c r="A769" i="11" s="1"/>
  <c r="A785" i="11" s="1"/>
  <c r="A800" i="11" s="1"/>
  <c r="A804" i="11" s="1"/>
  <c r="A807" i="11" s="1"/>
  <c r="A810" i="11" s="1"/>
  <c r="A815" i="11" s="1"/>
  <c r="A823" i="11" s="1"/>
  <c r="A833" i="11" s="1"/>
  <c r="A835" i="11" s="1"/>
  <c r="A837" i="11" s="1"/>
  <c r="A840" i="11" s="1"/>
  <c r="A842" i="11" s="1"/>
  <c r="A845" i="11" s="1"/>
  <c r="A847" i="11" s="1"/>
  <c r="A851" i="11" s="1"/>
  <c r="A854" i="11" s="1"/>
  <c r="A857" i="11" s="1"/>
  <c r="A859" i="11" s="1"/>
  <c r="A861" i="11" s="1"/>
  <c r="A864" i="11" s="1"/>
  <c r="A866" i="11" s="1"/>
  <c r="A870" i="11" s="1"/>
  <c r="A873" i="11" s="1"/>
  <c r="A878" i="11" s="1"/>
  <c r="A882" i="11" s="1"/>
  <c r="A891" i="11" s="1"/>
  <c r="A895" i="11" s="1"/>
  <c r="A900" i="11" s="1"/>
  <c r="A902" i="11" s="1"/>
  <c r="A904" i="11" s="1"/>
  <c r="A906" i="11" s="1"/>
  <c r="A908" i="11" s="1"/>
  <c r="A913" i="11" s="1"/>
  <c r="A921" i="11" s="1"/>
  <c r="A928" i="11" s="1"/>
  <c r="A933" i="11" s="1"/>
  <c r="A936" i="11" s="1"/>
  <c r="A939" i="11" s="1"/>
  <c r="A943" i="11" s="1"/>
  <c r="A947" i="11" s="1"/>
  <c r="A951" i="11" s="1"/>
  <c r="A954" i="11" s="1"/>
  <c r="A958" i="11" s="1"/>
  <c r="A964" i="11" s="1"/>
  <c r="A969" i="11" s="1"/>
  <c r="A975" i="11" s="1"/>
  <c r="A1000" i="11" s="1"/>
  <c r="A1003" i="11" s="1"/>
  <c r="A1007" i="11" s="1"/>
  <c r="A1011" i="11" s="1"/>
  <c r="A1016" i="11" s="1"/>
  <c r="A1019" i="11" s="1"/>
  <c r="A1024" i="11" s="1"/>
  <c r="A1027" i="11" s="1"/>
  <c r="A1031" i="11" s="1"/>
  <c r="A1036" i="11" s="1"/>
  <c r="A1045" i="11" s="1"/>
  <c r="A1059" i="11" s="1"/>
  <c r="A1063" i="11" s="1"/>
  <c r="A1103" i="11" s="1"/>
  <c r="A1108" i="11" s="1"/>
  <c r="A1114" i="11" s="1"/>
  <c r="A1121" i="11" s="1"/>
  <c r="A1124" i="11" s="1"/>
  <c r="A1128" i="11" s="1"/>
  <c r="A1151" i="11" s="1"/>
  <c r="A1160" i="11" s="1"/>
  <c r="A1163" i="11" s="1"/>
  <c r="A1167" i="11" s="1"/>
  <c r="A1179" i="11" s="1"/>
  <c r="A108" i="10"/>
  <c r="A110" i="10" s="1"/>
  <c r="A113" i="10" s="1"/>
  <c r="A116" i="10" s="1"/>
  <c r="A118" i="10" s="1"/>
  <c r="A120" i="10" s="1"/>
  <c r="A123" i="10" s="1"/>
  <c r="A127" i="10" s="1"/>
  <c r="A130" i="10" s="1"/>
  <c r="A134" i="10" s="1"/>
  <c r="A138" i="10" s="1"/>
  <c r="A141" i="10" s="1"/>
  <c r="A144" i="10" s="1"/>
  <c r="A147" i="10" s="1"/>
  <c r="A150" i="10" s="1"/>
  <c r="A152" i="10" s="1"/>
  <c r="A155" i="10" s="1"/>
  <c r="A157" i="10" s="1"/>
  <c r="A159" i="10" s="1"/>
  <c r="A163" i="10" s="1"/>
  <c r="A165" i="10" s="1"/>
  <c r="A167" i="10" s="1"/>
  <c r="A169" i="10" s="1"/>
  <c r="A171" i="10" s="1"/>
  <c r="A173" i="10" s="1"/>
  <c r="A175" i="10" s="1"/>
  <c r="A183" i="10" s="1"/>
  <c r="A185" i="10" s="1"/>
  <c r="A187" i="10" s="1"/>
  <c r="A189" i="10" s="1"/>
  <c r="A191" i="10" s="1"/>
  <c r="A193" i="10" s="1"/>
  <c r="A195" i="10" s="1"/>
  <c r="A197" i="10" s="1"/>
  <c r="A199" i="10" s="1"/>
  <c r="A201" i="10" s="1"/>
  <c r="A203" i="10" s="1"/>
  <c r="A205" i="10" s="1"/>
  <c r="A207" i="10" s="1"/>
  <c r="A209" i="10" s="1"/>
  <c r="A211" i="10" s="1"/>
  <c r="A215" i="10" s="1"/>
  <c r="A217" i="10" s="1"/>
  <c r="A219" i="10" s="1"/>
  <c r="A221" i="10" s="1"/>
  <c r="A223" i="10" s="1"/>
  <c r="A225" i="10" s="1"/>
  <c r="A227" i="10" s="1"/>
  <c r="A229" i="10" s="1"/>
  <c r="A231" i="10" s="1"/>
  <c r="A233" i="10" s="1"/>
  <c r="A235" i="10" s="1"/>
  <c r="A237" i="10" s="1"/>
  <c r="A239" i="10" s="1"/>
  <c r="A241" i="10" s="1"/>
  <c r="A243" i="10" s="1"/>
  <c r="A245" i="10" s="1"/>
  <c r="A247" i="10" s="1"/>
  <c r="A883" i="10"/>
  <c r="A917" i="10" s="1"/>
  <c r="A715" i="10"/>
  <c r="A716" i="10" s="1"/>
  <c r="A577" i="10"/>
  <c r="A528" i="10"/>
  <c r="A531" i="10" s="1"/>
  <c r="A1193" i="11" l="1"/>
  <c r="A1214" i="11" s="1"/>
  <c r="A1229" i="11" s="1"/>
  <c r="A1235" i="11" s="1"/>
  <c r="A1240" i="11" s="1"/>
  <c r="A1248" i="11" s="1"/>
  <c r="A1251" i="11" s="1"/>
  <c r="A1255" i="11" s="1"/>
  <c r="A1259" i="11" s="1"/>
  <c r="A1263" i="11" s="1"/>
  <c r="A1270" i="11" s="1"/>
  <c r="A1273" i="11" s="1"/>
  <c r="A1278" i="11" s="1"/>
  <c r="A1280" i="11" s="1"/>
  <c r="A1282" i="11" s="1"/>
  <c r="A932" i="10"/>
  <c r="A940" i="10" s="1"/>
  <c r="A532" i="10"/>
  <c r="A249" i="10"/>
  <c r="A251" i="10" s="1"/>
  <c r="A253" i="10" s="1"/>
  <c r="A255" i="10" s="1"/>
  <c r="A257" i="10" s="1"/>
  <c r="A259" i="10" s="1"/>
  <c r="A262" i="10" s="1"/>
  <c r="A263" i="10" s="1"/>
  <c r="A264" i="10" s="1"/>
  <c r="A265" i="10" s="1"/>
  <c r="A267" i="10" s="1"/>
  <c r="A269" i="10" s="1"/>
  <c r="A271" i="10" s="1"/>
  <c r="A274" i="10" s="1"/>
  <c r="A275" i="10" s="1"/>
  <c r="A276" i="10" s="1"/>
  <c r="A277" i="10" s="1"/>
  <c r="A278" i="10" s="1"/>
  <c r="A281" i="10" s="1"/>
  <c r="A282" i="10" s="1"/>
  <c r="A283" i="10" s="1"/>
  <c r="A284" i="10" s="1"/>
  <c r="A287" i="10" s="1"/>
  <c r="A288" i="10" s="1"/>
  <c r="A289" i="10" s="1"/>
  <c r="A292" i="10" s="1"/>
  <c r="A293" i="10" s="1"/>
  <c r="A294" i="10" s="1"/>
  <c r="A297" i="10" s="1"/>
  <c r="A298" i="10" s="1"/>
  <c r="A301" i="10" s="1"/>
  <c r="A302" i="10" s="1"/>
  <c r="A303" i="10" s="1"/>
  <c r="A304" i="10" s="1"/>
  <c r="A305" i="10" s="1"/>
  <c r="A308" i="10" s="1"/>
  <c r="A309" i="10" s="1"/>
  <c r="A310" i="10" s="1"/>
  <c r="A311" i="10" s="1"/>
  <c r="A314" i="10" s="1"/>
  <c r="A315" i="10" s="1"/>
  <c r="A316" i="10" s="1"/>
  <c r="A317" i="10" s="1"/>
  <c r="A318" i="10" s="1"/>
  <c r="A321" i="10" s="1"/>
  <c r="A322" i="10" s="1"/>
  <c r="A325" i="10" s="1"/>
  <c r="A326" i="10" s="1"/>
  <c r="A327" i="10" s="1"/>
  <c r="A330" i="10" s="1"/>
  <c r="A331" i="10" s="1"/>
  <c r="A334" i="10" s="1"/>
  <c r="A335" i="10" s="1"/>
  <c r="A337" i="10" s="1"/>
  <c r="A339" i="10" s="1"/>
  <c r="A341" i="10" s="1"/>
  <c r="A343" i="10" s="1"/>
  <c r="A345" i="10" s="1"/>
  <c r="A347" i="10" s="1"/>
  <c r="A349" i="10" s="1"/>
  <c r="A351" i="10" s="1"/>
  <c r="A353" i="10" s="1"/>
  <c r="A355" i="10" s="1"/>
  <c r="A358" i="10" s="1"/>
  <c r="A359" i="10" s="1"/>
  <c r="A360" i="10" s="1"/>
  <c r="A362" i="10" s="1"/>
  <c r="A365" i="10" s="1"/>
  <c r="A367" i="10" s="1"/>
  <c r="A369" i="10" s="1"/>
  <c r="A371" i="10" s="1"/>
  <c r="A373" i="10" s="1"/>
  <c r="A375" i="10" s="1"/>
  <c r="A377" i="10" s="1"/>
  <c r="A720" i="10"/>
  <c r="A721" i="10" s="1"/>
  <c r="A722" i="10"/>
  <c r="A727" i="10" s="1"/>
  <c r="A728" i="10" s="1"/>
  <c r="A729" i="10" s="1"/>
  <c r="A730" i="10" s="1"/>
  <c r="A731" i="10" s="1"/>
  <c r="A733" i="10" s="1"/>
  <c r="A579" i="10"/>
  <c r="A581" i="10" s="1"/>
  <c r="A593" i="10" s="1"/>
  <c r="A596" i="10" s="1"/>
  <c r="A598" i="10" s="1"/>
  <c r="A600" i="10" s="1"/>
  <c r="A602" i="10" s="1"/>
  <c r="A604" i="10" s="1"/>
  <c r="A606" i="10" s="1"/>
  <c r="A609" i="10" s="1"/>
  <c r="A612" i="10" s="1"/>
  <c r="A614" i="10" s="1"/>
  <c r="A616" i="10" s="1"/>
  <c r="A618" i="10" s="1"/>
  <c r="A620" i="10" s="1"/>
  <c r="A623" i="10" s="1"/>
  <c r="A626" i="10" s="1"/>
  <c r="A627" i="10" s="1"/>
  <c r="A630" i="10" s="1"/>
  <c r="A632" i="10" s="1"/>
  <c r="A634" i="10" s="1"/>
  <c r="A637" i="10" s="1"/>
  <c r="A639" i="10" s="1"/>
  <c r="A641" i="10" s="1"/>
  <c r="A643" i="10" s="1"/>
  <c r="A645" i="10" s="1"/>
  <c r="A647" i="10" s="1"/>
  <c r="A649" i="10" s="1"/>
  <c r="A651" i="10" s="1"/>
  <c r="A653" i="10" s="1"/>
  <c r="A657" i="10" s="1"/>
  <c r="A661" i="10" s="1"/>
  <c r="A664" i="10" s="1"/>
  <c r="A666" i="10" s="1"/>
  <c r="A669" i="10" s="1"/>
  <c r="A671" i="10" s="1"/>
  <c r="A673" i="10" s="1"/>
  <c r="A675" i="10" s="1"/>
  <c r="A677" i="10" s="1"/>
  <c r="A679" i="10" s="1"/>
  <c r="A681" i="10" s="1"/>
  <c r="A683" i="10" s="1"/>
  <c r="A1286" i="11" l="1"/>
  <c r="A942" i="10"/>
  <c r="A950" i="10" s="1"/>
  <c r="A735" i="10"/>
  <c r="A737" i="10"/>
  <c r="A739" i="10" s="1"/>
  <c r="A1331" i="11" l="1"/>
  <c r="A958" i="10"/>
  <c r="A1342" i="11" l="1"/>
  <c r="A966" i="10"/>
  <c r="A1378" i="11" l="1"/>
  <c r="A970" i="10"/>
  <c r="A974" i="10" s="1"/>
  <c r="A976" i="10" s="1"/>
  <c r="A968" i="10"/>
  <c r="A1411" i="11" l="1"/>
  <c r="A1441" i="11" s="1"/>
  <c r="A1451" i="11" s="1"/>
  <c r="A1466" i="11" s="1"/>
  <c r="A1469" i="11" s="1"/>
  <c r="A1472" i="11" s="1"/>
  <c r="A1477" i="11" s="1"/>
  <c r="A1480" i="11" s="1"/>
  <c r="A1483" i="11" s="1"/>
  <c r="A1485" i="11" s="1"/>
  <c r="A1487" i="11" s="1"/>
  <c r="A1490" i="11" s="1"/>
  <c r="A1822" i="11" s="1"/>
  <c r="A1856" i="11" s="1"/>
  <c r="A978" i="10"/>
  <c r="A980" i="10" s="1"/>
  <c r="A982" i="10" s="1"/>
  <c r="A1868" i="11" l="1"/>
  <c r="A1894" i="11" s="1"/>
  <c r="A1908" i="11" s="1"/>
  <c r="A1915" i="11" s="1"/>
  <c r="A1922" i="11" s="1"/>
  <c r="A1928" i="11" s="1"/>
  <c r="A1942" i="11" s="1"/>
  <c r="A1950" i="11" s="1"/>
  <c r="A1956" i="11" s="1"/>
  <c r="A1968" i="11" s="1"/>
  <c r="A1971" i="11" s="1"/>
  <c r="A1983" i="11" s="1"/>
  <c r="A1990" i="11" s="1"/>
  <c r="A1998" i="11" s="1"/>
  <c r="A52" i="2"/>
  <c r="F285" i="5"/>
  <c r="F266" i="5"/>
  <c r="A2012" i="11" l="1"/>
  <c r="A2015" i="11"/>
  <c r="A2018" i="11" s="1"/>
  <c r="A2020" i="11" s="1"/>
  <c r="A2022" i="11" s="1"/>
  <c r="A2027" i="11" s="1"/>
  <c r="A2032" i="11" s="1"/>
  <c r="A2034" i="11" s="1"/>
  <c r="A2036" i="11" s="1"/>
  <c r="A2038" i="11" s="1"/>
  <c r="A2040" i="11" s="1"/>
  <c r="A2042" i="11" s="1"/>
  <c r="A2044" i="11" s="1"/>
  <c r="A2052" i="11" l="1"/>
  <c r="F129" i="6"/>
  <c r="F32" i="6" l="1"/>
  <c r="B7" i="6"/>
  <c r="B53" i="2" s="1"/>
  <c r="A7" i="6"/>
  <c r="A53" i="2" s="1"/>
  <c r="F31" i="6"/>
  <c r="F29" i="6"/>
  <c r="F118" i="6"/>
  <c r="F41" i="5"/>
  <c r="F444" i="5"/>
  <c r="F40" i="5"/>
  <c r="F562" i="5"/>
  <c r="F564" i="5"/>
  <c r="C7" i="6" l="1"/>
  <c r="C53" i="2" s="1"/>
  <c r="F250" i="5" l="1"/>
  <c r="F249" i="5"/>
  <c r="F248" i="5"/>
  <c r="F246" i="5"/>
  <c r="F556" i="5" l="1"/>
  <c r="F422" i="5"/>
  <c r="F516" i="5" l="1"/>
  <c r="F526" i="5"/>
  <c r="F515" i="5"/>
  <c r="F524" i="5"/>
  <c r="F326" i="5"/>
  <c r="F295" i="5" l="1"/>
  <c r="F294" i="5"/>
  <c r="F293" i="5"/>
  <c r="F292" i="5"/>
  <c r="F291" i="5"/>
  <c r="F289" i="5"/>
  <c r="F288" i="5"/>
  <c r="F224" i="5"/>
  <c r="F271" i="5"/>
  <c r="F269" i="5"/>
  <c r="F268" i="5"/>
  <c r="F267" i="5"/>
  <c r="F264" i="5"/>
  <c r="F263" i="5"/>
  <c r="F245" i="5"/>
  <c r="F244" i="5"/>
  <c r="F223" i="5"/>
  <c r="F210" i="5"/>
  <c r="F204" i="5"/>
  <c r="F141" i="5"/>
  <c r="F126" i="5"/>
  <c r="F127" i="5"/>
  <c r="F130" i="5" l="1"/>
  <c r="F125" i="5"/>
  <c r="F116" i="5"/>
  <c r="F136" i="5" l="1"/>
  <c r="F135" i="5"/>
  <c r="F78" i="5"/>
  <c r="F79" i="5"/>
  <c r="F77" i="5"/>
  <c r="F69" i="5"/>
  <c r="F455" i="4" l="1"/>
  <c r="F447" i="4"/>
  <c r="F457" i="4"/>
  <c r="F434" i="4"/>
  <c r="F459" i="4"/>
  <c r="F433" i="4"/>
  <c r="F446" i="4"/>
  <c r="F441" i="4"/>
  <c r="F450" i="4"/>
  <c r="F432" i="4"/>
  <c r="F452" i="4"/>
  <c r="F445" i="4"/>
  <c r="F444" i="4"/>
  <c r="F419" i="4"/>
  <c r="F442" i="4"/>
  <c r="D54" i="2" l="1"/>
  <c r="D55" i="2"/>
  <c r="D56" i="2"/>
  <c r="D57" i="2"/>
  <c r="B14" i="2"/>
  <c r="A14" i="2"/>
  <c r="B5" i="2"/>
  <c r="A5" i="2"/>
  <c r="F447" i="5"/>
  <c r="F440" i="5"/>
  <c r="F154" i="6"/>
  <c r="F152" i="6"/>
  <c r="F150" i="6"/>
  <c r="F130" i="6"/>
  <c r="F142" i="6" l="1"/>
  <c r="F141" i="6"/>
  <c r="F138" i="6"/>
  <c r="F132" i="6"/>
  <c r="F135" i="6"/>
  <c r="F134" i="6"/>
  <c r="F133" i="6"/>
  <c r="F124" i="6"/>
  <c r="F125" i="6"/>
  <c r="F112" i="6"/>
  <c r="F106" i="6"/>
  <c r="F103" i="6"/>
  <c r="F100" i="6"/>
  <c r="F92" i="6"/>
  <c r="F89" i="6"/>
  <c r="F73" i="6"/>
  <c r="F72" i="6"/>
  <c r="F71" i="6"/>
  <c r="F70" i="6"/>
  <c r="F65" i="6"/>
  <c r="F63" i="6"/>
  <c r="F61" i="6"/>
  <c r="F56" i="6"/>
  <c r="F53" i="6"/>
  <c r="F51" i="6"/>
  <c r="F50" i="6"/>
  <c r="F47" i="6"/>
  <c r="F45" i="6"/>
  <c r="F43" i="6"/>
  <c r="F525" i="5" l="1"/>
  <c r="F527" i="5"/>
  <c r="F546" i="5"/>
  <c r="F557" i="5"/>
  <c r="F560" i="5"/>
  <c r="F575" i="5"/>
  <c r="F573" i="5"/>
  <c r="F571" i="5"/>
  <c r="F431" i="5" l="1"/>
  <c r="F436" i="5"/>
  <c r="F304" i="5"/>
  <c r="F306" i="5"/>
  <c r="F286" i="5"/>
  <c r="F296" i="5"/>
  <c r="F287" i="5"/>
  <c r="F301" i="5"/>
  <c r="F272" i="5"/>
  <c r="F270" i="5"/>
  <c r="F265" i="5"/>
  <c r="F222" i="5"/>
  <c r="F168" i="5"/>
  <c r="F166" i="5"/>
  <c r="F160" i="5"/>
  <c r="F161" i="5"/>
  <c r="F73" i="5"/>
  <c r="F458" i="4"/>
  <c r="F460" i="4"/>
  <c r="F449" i="4"/>
  <c r="F440" i="4"/>
  <c r="F438" i="4"/>
  <c r="F436" i="4"/>
  <c r="F443" i="4"/>
  <c r="F453" i="4" l="1"/>
  <c r="F383" i="4" l="1"/>
  <c r="E473" i="4" s="1"/>
  <c r="C11" i="4" s="1"/>
  <c r="C15" i="4" l="1"/>
  <c r="C10" i="2"/>
  <c r="C5" i="2" s="1"/>
  <c r="F403" i="5"/>
  <c r="F400" i="5"/>
  <c r="B17" i="5"/>
  <c r="B25" i="2" s="1"/>
  <c r="A17" i="5"/>
  <c r="A25" i="2" s="1"/>
  <c r="F502" i="5"/>
  <c r="F498" i="5"/>
  <c r="C17" i="5" l="1"/>
  <c r="C25" i="2" s="1"/>
  <c r="F485" i="5" l="1"/>
  <c r="F473" i="5"/>
  <c r="F471" i="5"/>
  <c r="F468" i="5"/>
  <c r="F428" i="5" l="1"/>
  <c r="F414" i="5"/>
  <c r="F411" i="5"/>
  <c r="F376" i="5" l="1"/>
  <c r="F375" i="5"/>
  <c r="F368" i="5"/>
  <c r="F369" i="5" l="1"/>
  <c r="F353" i="5" l="1"/>
  <c r="F352" i="5"/>
  <c r="F347" i="5"/>
  <c r="F342" i="5" l="1"/>
  <c r="F341" i="5"/>
  <c r="F340" i="5"/>
  <c r="F334" i="5"/>
  <c r="F333" i="5"/>
  <c r="F332" i="5"/>
  <c r="F325" i="5" l="1"/>
  <c r="F290" i="5" l="1"/>
  <c r="F251" i="5"/>
  <c r="F252" i="5"/>
  <c r="F247" i="5"/>
  <c r="F232" i="5"/>
  <c r="F211" i="5"/>
  <c r="F205" i="5"/>
  <c r="F212" i="5"/>
  <c r="F207" i="5"/>
  <c r="F208" i="5"/>
  <c r="F209" i="5"/>
  <c r="F206" i="5" l="1"/>
  <c r="F121" i="5"/>
  <c r="F113" i="5"/>
  <c r="F112" i="5"/>
  <c r="F106" i="5"/>
  <c r="F105" i="5"/>
  <c r="F154" i="5" l="1"/>
  <c r="F150" i="5"/>
  <c r="F148" i="5"/>
  <c r="F146" i="5"/>
  <c r="F71" i="5"/>
  <c r="F81" i="5"/>
  <c r="F72" i="5"/>
  <c r="F70" i="5"/>
  <c r="F68" i="5"/>
  <c r="F67" i="5"/>
  <c r="F62" i="5" l="1"/>
  <c r="F61" i="5"/>
  <c r="F54" i="5"/>
  <c r="F53" i="5"/>
  <c r="F52" i="5"/>
  <c r="F39" i="5"/>
  <c r="C16" i="5" l="1"/>
  <c r="C24" i="2" s="1"/>
  <c r="F517" i="5"/>
  <c r="C11" i="6"/>
  <c r="C57" i="2" s="1"/>
  <c r="C10" i="6"/>
  <c r="C56" i="2" s="1"/>
  <c r="C9" i="6"/>
  <c r="C55" i="2" s="1"/>
  <c r="C8" i="6"/>
  <c r="C54" i="2" s="1"/>
  <c r="C52" i="2" s="1"/>
  <c r="B11" i="6"/>
  <c r="B57" i="2" s="1"/>
  <c r="A11" i="6"/>
  <c r="A57" i="2" s="1"/>
  <c r="B10" i="6"/>
  <c r="B56" i="2" s="1"/>
  <c r="A10" i="6"/>
  <c r="A56" i="2" s="1"/>
  <c r="B9" i="6"/>
  <c r="B55" i="2" s="1"/>
  <c r="A9" i="6"/>
  <c r="A55" i="2" s="1"/>
  <c r="B8" i="6"/>
  <c r="B54" i="2" s="1"/>
  <c r="A8" i="6"/>
  <c r="A54" i="2" s="1"/>
  <c r="B14" i="5"/>
  <c r="B22" i="2" s="1"/>
  <c r="B15" i="5"/>
  <c r="B23" i="2" s="1"/>
  <c r="B16" i="5"/>
  <c r="B24" i="2" s="1"/>
  <c r="B18" i="5"/>
  <c r="B26" i="2" s="1"/>
  <c r="A18" i="5"/>
  <c r="A26" i="2" s="1"/>
  <c r="A16" i="5"/>
  <c r="A24" i="2" s="1"/>
  <c r="A15" i="5"/>
  <c r="A23" i="2" s="1"/>
  <c r="A14" i="5"/>
  <c r="A22" i="2" s="1"/>
  <c r="C14" i="5"/>
  <c r="C22" i="2" s="1"/>
  <c r="C13" i="5"/>
  <c r="C21" i="2" s="1"/>
  <c r="C12" i="5"/>
  <c r="C20" i="2" s="1"/>
  <c r="C11" i="5"/>
  <c r="C19" i="2" s="1"/>
  <c r="C10" i="5"/>
  <c r="C18" i="2" s="1"/>
  <c r="C8" i="5"/>
  <c r="C16" i="2" s="1"/>
  <c r="C9" i="5"/>
  <c r="C17" i="2" s="1"/>
  <c r="B13" i="5"/>
  <c r="B21" i="2" s="1"/>
  <c r="A13" i="5"/>
  <c r="A21" i="2" s="1"/>
  <c r="B12" i="5"/>
  <c r="B20" i="2" s="1"/>
  <c r="A12" i="5"/>
  <c r="A20" i="2" s="1"/>
  <c r="B11" i="5"/>
  <c r="B19" i="2" s="1"/>
  <c r="A11" i="5"/>
  <c r="A19" i="2" s="1"/>
  <c r="B10" i="5"/>
  <c r="B18" i="2" s="1"/>
  <c r="A10" i="5"/>
  <c r="A18" i="2" s="1"/>
  <c r="B9" i="5"/>
  <c r="B17" i="2" s="1"/>
  <c r="A9" i="5"/>
  <c r="A17" i="2" s="1"/>
  <c r="B8" i="5"/>
  <c r="B16" i="2" s="1"/>
  <c r="A8" i="5"/>
  <c r="A16" i="2" s="1"/>
  <c r="B7" i="5"/>
  <c r="B15" i="2" s="1"/>
  <c r="A7" i="5"/>
  <c r="A15" i="2" s="1"/>
  <c r="B11" i="4"/>
  <c r="B10" i="2" s="1"/>
  <c r="B12" i="4"/>
  <c r="B11" i="2" s="1"/>
  <c r="B13" i="4"/>
  <c r="B12" i="2" s="1"/>
  <c r="A13" i="4"/>
  <c r="A12" i="2" s="1"/>
  <c r="A12" i="4"/>
  <c r="A11" i="2" s="1"/>
  <c r="A11" i="4"/>
  <c r="A10" i="2" s="1"/>
  <c r="B10" i="4"/>
  <c r="B9" i="2" s="1"/>
  <c r="A10" i="4"/>
  <c r="A9" i="2" s="1"/>
  <c r="B7" i="4"/>
  <c r="B6" i="2" s="1"/>
  <c r="B8" i="4"/>
  <c r="B7" i="2" s="1"/>
  <c r="B9" i="4"/>
  <c r="B8" i="2" s="1"/>
  <c r="A9" i="4"/>
  <c r="A8" i="2" s="1"/>
  <c r="A8" i="4"/>
  <c r="A7" i="2" s="1"/>
  <c r="A7" i="4"/>
  <c r="A6" i="2" s="1"/>
  <c r="C13" i="6" l="1"/>
  <c r="C7" i="5"/>
  <c r="C18" i="5"/>
  <c r="C26" i="2" s="1"/>
  <c r="C15" i="5"/>
  <c r="C23" i="2" s="1"/>
  <c r="C15" i="2" l="1"/>
  <c r="C14" i="2" s="1"/>
  <c r="C59" i="2" s="1"/>
  <c r="C20" i="5"/>
  <c r="C61" i="2" l="1"/>
  <c r="C63" i="2" s="1"/>
  <c r="C65"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<sst xmlns="http://schemas.openxmlformats.org/spreadsheetml/2006/main" count="6055" uniqueCount="3390">
  <si>
    <t>OBJEKT:</t>
  </si>
  <si>
    <t>NOVOGRADNJA TELOVADNICE OB OŠ VELIKI GABER</t>
  </si>
  <si>
    <t>NAROČNIK / INVESTITOR:</t>
  </si>
  <si>
    <t>OBČINA TREBNJE</t>
  </si>
  <si>
    <t>GOLIEV TRG 5</t>
  </si>
  <si>
    <t>8210 TREBNJE</t>
  </si>
  <si>
    <t>PROJEKTNA FAZA:</t>
  </si>
  <si>
    <t>PZI</t>
  </si>
  <si>
    <t>REKAPITULACIJA</t>
  </si>
  <si>
    <t>SPLOŠNA DOLOČILA</t>
  </si>
  <si>
    <t>A.</t>
  </si>
  <si>
    <t>GRADBENA DELA</t>
  </si>
  <si>
    <t>REKAPITULACIJA GRADBENIH DEL</t>
  </si>
  <si>
    <t>kpl.</t>
  </si>
  <si>
    <t>SKUPAJ:</t>
  </si>
  <si>
    <t>SPLOŠNA DOLOČILA
Pri izvajanju vseh del po opisih v nadaljevanju je potrebno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</si>
  <si>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</si>
  <si>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</si>
  <si>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PRIPRAVLJALNA DELA</t>
  </si>
  <si>
    <t>em</t>
  </si>
  <si>
    <t>količina</t>
  </si>
  <si>
    <t>cena / em</t>
  </si>
  <si>
    <t>vrednost</t>
  </si>
  <si>
    <t>1.</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</si>
  <si>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</si>
  <si>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</si>
  <si>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</si>
  <si>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t>1.1.</t>
  </si>
  <si>
    <t>1.2.</t>
  </si>
  <si>
    <t>PRIPRAVLJALNA DELA SKUPAJ:</t>
  </si>
  <si>
    <t>RUŠITVENA DELA</t>
  </si>
  <si>
    <t>RUŠITVENA DELA SKUPAJ:</t>
  </si>
  <si>
    <t>ZEMELJSKA DELA</t>
  </si>
  <si>
    <t>ZEMELJSKA DELA SKUPAJ:</t>
  </si>
  <si>
    <t>~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</si>
  <si>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</si>
  <si>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</si>
  <si>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</si>
  <si>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</si>
  <si>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</si>
  <si>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</si>
  <si>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</si>
  <si>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t>BETONSKA DELA</t>
  </si>
  <si>
    <t>BETONSKA DELA SKUPAJ:</t>
  </si>
  <si>
    <t>TESARSKA DELA</t>
  </si>
  <si>
    <t>TESARSKA DELA SKUPAJ:</t>
  </si>
  <si>
    <t>ZIDARSKA DELA</t>
  </si>
  <si>
    <t>ZIDARSKA DELA SKUPAJ:</t>
  </si>
  <si>
    <t>KANALIZACIJA</t>
  </si>
  <si>
    <t>KANALIZACIJA SKUPAJ:</t>
  </si>
  <si>
    <t>B.</t>
  </si>
  <si>
    <t>OBRTNIŠKA DELA</t>
  </si>
  <si>
    <t>REKAPITULACIJA OBRTNIŠKIH DEL</t>
  </si>
  <si>
    <t>KROVSKOKLEPARSKA DELA</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</si>
  <si>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</si>
  <si>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</si>
  <si>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KROVSKOKLEPARSKA DELA SKUPAJ:</t>
  </si>
  <si>
    <t>KLJUČAVNIČARSKA DELA</t>
  </si>
  <si>
    <t>KLJUČAVNIČARSKA DELA SKUPAJ:</t>
  </si>
  <si>
    <t>STAVBNO POHIŠTVO</t>
  </si>
  <si>
    <t>STAVBNO POHIŠTVO SKUPAJ:</t>
  </si>
  <si>
    <t>KERAMIČARSKA DELA</t>
  </si>
  <si>
    <t>KERAMIČARSKA DELA SKUPAJ:</t>
  </si>
  <si>
    <t>TLAKARSKA DELA</t>
  </si>
  <si>
    <t>TLAKARSKA DELA SKUPAJ:</t>
  </si>
  <si>
    <t>SUHOMONTAŽNA DELA</t>
  </si>
  <si>
    <t>SUHOMONTAŽNA DELA SKUPAJ:</t>
  </si>
  <si>
    <t>SLIKOPLESKARSKA DELA</t>
  </si>
  <si>
    <t>SLIKOPLESKARSKA DELA SKUPAJ:</t>
  </si>
  <si>
    <t>FASADERSKA DELA</t>
  </si>
  <si>
    <t>FASADERSKA DELA SKUPAJ:</t>
  </si>
  <si>
    <t>PREDPRAŽNIKI</t>
  </si>
  <si>
    <t>PREDPRAŽNIKI SKUPAJ:</t>
  </si>
  <si>
    <t>DVIGALO</t>
  </si>
  <si>
    <t>DVIGALO SKUPAJ:</t>
  </si>
  <si>
    <t>RAZNO</t>
  </si>
  <si>
    <t>RAZNO SKUPAJ:</t>
  </si>
  <si>
    <t>C.</t>
  </si>
  <si>
    <t>ZUNANJA UREDITEV</t>
  </si>
  <si>
    <t>REKAPITULACIJA ZUNANJA UREDITEV</t>
  </si>
  <si>
    <t>ASFALTERSKA DELA IN TLAKOVANJE</t>
  </si>
  <si>
    <t>ASFALTERSKA DELA IN TLAKOVANJE SKUPAJ:</t>
  </si>
  <si>
    <t>OGRAJA in ZUNANJA OPREMA</t>
  </si>
  <si>
    <t>OGRAJA in ZUNANJA OPREMA SKUPAJ:</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</si>
  <si>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</si>
  <si>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</si>
  <si>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</si>
  <si>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</si>
  <si>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</si>
  <si>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</si>
  <si>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</si>
  <si>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</si>
  <si>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</si>
  <si>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</si>
  <si>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</si>
  <si>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</si>
  <si>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</si>
  <si>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 xml:space="preserve">Pred izdelavo ali naročilom stavbnega pohištva je obvezno preveriti višino spuščenega stropu zaradi uskladitve detajla vrat in sten, ki segajo do stropu in eventualnih skritih mehanizmov v spuščenih stropovih. </t>
  </si>
  <si>
    <t>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</si>
  <si>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potrebno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</si>
  <si>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</si>
  <si>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</si>
  <si>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</si>
  <si>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</si>
  <si>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</si>
  <si>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</si>
  <si>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</si>
  <si>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</si>
  <si>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t>
  </si>
  <si>
    <t>HS obdelavo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</si>
  <si>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</si>
  <si>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</si>
  <si>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OPOMBA: Proizvod mora biti skladen z zahtevami Uredbe o zelenem javnem naročanju Uradni list RS, št. 51/17, 64/19 IN 121/21)</t>
  </si>
  <si>
    <t>SPLOŠNA DOLOČILA
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</si>
  <si>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</si>
  <si>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</si>
  <si>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(3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</si>
  <si>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</si>
  <si>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Vrste lepil za ploščice in zahteve za lepila so predpisane v standardu SIST EN 12004.
Upoštevati je potrebno: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</si>
  <si>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</si>
  <si>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</si>
  <si>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</si>
  <si>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</si>
  <si>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</si>
  <si>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</si>
  <si>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</si>
  <si>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</si>
  <si>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</si>
  <si>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</si>
  <si>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</si>
  <si>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</si>
  <si>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</si>
  <si>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</si>
  <si>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</si>
  <si>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</si>
  <si>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</si>
  <si>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</si>
  <si>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</si>
  <si>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</si>
  <si>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</si>
  <si>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</si>
  <si>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</si>
  <si>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</si>
  <si>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</si>
  <si>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</si>
  <si>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</si>
  <si>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</si>
  <si>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 xml:space="preserve">Zunanji predpražnik za normalno do močno obremenitev kot npr. EMCO DIPLOMAT Premium tip 522 P Care B ali enakovredno. Nosilni profil iz torzijsko trdnega aluminija z izolacijo proti pohodnemu zvoku na spodnji strani kot npr. Premium ali enakovredno. </t>
  </si>
  <si>
    <t>Predpražnik višine 22mm, nastopna ploskev z vložkom kot npr. Care ali enakovredno - robusten in izjemno obstojen proti obrabi za učinkovito zmanjšanje fine umazanije. Dodatni profil s ščetkasto letvijo s povečanim učinkom čiščenja. Razmik med profili z distančniki iz gume 5mm.</t>
  </si>
  <si>
    <t xml:space="preserve">Material z rebrasto zgornjo površino 100% PA 6 (poliamid).
Povezava med profili s plastiko ovito inox vrvico. Obnašanje vložka pri požaru v skladu z evropskim standardom EN 13501 v Cfl-s1. </t>
  </si>
  <si>
    <t>Komplet z vgradnjo okvirja in pripravo podlage ter vsemi potrebnimi deli in elementi.</t>
  </si>
  <si>
    <t>kos</t>
  </si>
  <si>
    <t xml:space="preserve">Notranji predpražnik za normalno do močno obremenitev kot npr. EMCO DIPLOMAT Premium Large tip 522 PL Maximus Image + Design ali enakovredno. Nosilni profil iz torzijsko trdnega aluminija z izolacijo proti pohodnemu zvoku na spodnji strani kot npr. Premium ali enakovredno. </t>
  </si>
  <si>
    <t>Predpražnik višine 22mm, nastopna ploskev z vložkom kot npr. Maximus-Image-Logo, primeren za enobarvni potisk logotipov in napisov ali enakovredno. Protidrsna varnost R 12 po DIN 51130. Standarden razmik med profili z distančniki iz gume 5mm.</t>
  </si>
  <si>
    <t>Material z rebrasto zgornjo površino 100% PA 6.6 (poliamid). Povezava med profili s plastiko ovito jekleno vrvico. Gorljivost kompletnega predpražnika po EN 13501 in Bfl-s1.</t>
  </si>
  <si>
    <t xml:space="preserve">SPLOŠNA DOLOČILA
Dvigalo je načrtovano in izdelano skladno s standardom SIST EN81-1 in skladno s Pravilnikom o varnosti dvigal (Ur.list RS št. 83/07). Po končani montaži dvigala priglašeni organ opravi končni pregled in izda certifikat.Pri izvedbi in montaži dvigal je upoštevati predpisano kvaliteto in že izdelane načrte, zato je tip dvigaja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</si>
  <si>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</si>
  <si>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Vsa sidra in zunaji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pozkusne zagone, teste in o tem izdelati pisno poročilo, kar je zajeti v ceno.</t>
  </si>
  <si>
    <t>V obsegu dobave dvigala so zajete naslednje postavke:
Servisno tipkalo na strehi kabine.
Pakiranje in transport do gradbišča.
Dokumentacija. (PZI, PID, POV navodila)
Šolanje skrbnika dvigala.</t>
  </si>
  <si>
    <t>Ploščice in napisi, ki pripadajo neposredno dvigalu, v skladu z SIST EN81-1.
Stroški za prisotnost montažnega osebja pri prevzemu dvigal in tehničnem pregledu objekta. 
Montaža dvigala brez postavljanja odrov ob uporabi predhodno vgrajenih montažnih obešal. 
Lestev za pomoč pri vstopanju v jamo jaška, ki  ustreza SIST EN 81-1 predpisom.</t>
  </si>
  <si>
    <t>Odstranitev pakirnega materiala.
Dobava montažnih obešal za dviganje v jašku.
Osvetlitev in elektrifikacija jaška v skladu z SIST EN 81-1 predpisom. Stroški in pristojbine predhodnega preizkusa in prevzema od izvedencev, ki vključuje preizkus znanja za dva skrbnika dvigala - pridobitev certifikata.
Raztovarjanje in prenašanje težkih delov dvigala na gradbišču.
Enkratno naknadno čiščenje naprave po zaključku montaže.
Dostava uteži pri prevzemu s strani izvedencev.</t>
  </si>
  <si>
    <t>Pogon hidravlični stranski indirektni cilinder 2:1 z jeklenimi vrmi, elektromotor, vijačna črpalka potoplena v olju, blok ventilov - avtomatsko niveliranje.</t>
  </si>
  <si>
    <t>Komplet z vsemi potrebnimi dodatnimi deli in materiali.</t>
  </si>
  <si>
    <t>Krmiljenje mikroprocesorsko SIMPLEX, zbirni proti glavni postaji. Kabina neprehodna dimenzij 1100 x 1400 mm x 2190 mm, stanice brušen inox SB, viseči strop z indirektno LED razsvetljavo, inox ročaj, ogledalo, vertikalno tipkalo po celi višini v inox-u z LCD pokazateljem položaja kabine s smermi vožnje, fotozavesa, zasilna razsvetljava, telefon, tla PVC Tarasafe.</t>
  </si>
  <si>
    <t>Vrata kabine avtomatska teleskopska 2-krilna, inoxc SB dimenzije 900x2000mm - 2kom, vrata jaška avtomatska teleskopska 2-krilna, inox SB, dimenzije 900x200mm - 2kom, avtomatska teleskopska 2-krilna, Inox SB dimenzije 900x2000mm - 5kom.</t>
  </si>
  <si>
    <t>Pozivna tipkala nameščena ob etažnih vratih s tipkami ŽELIM GOR - DOL z optičnim signalom potrditve poziva, LCD pokazatelj položaja kabine s smermi nadaljevanja vožnje. Jašek dvigala AB. Glava jaška min 3800mm, jama jaška 1400mm. Strojnica v pritličju ob jašku.</t>
  </si>
  <si>
    <t>Pregled, posnetki stanja za PID.</t>
  </si>
  <si>
    <t>Vrisovanje sprememb v času gradnje v PZI izvod načrta s potrjevanjem nadzornega organa.</t>
  </si>
  <si>
    <t>PID dokumentacija za pridobitev uporabnega dovoljenja.</t>
  </si>
  <si>
    <t>Odpornost na stalni UV vpliv, visoka dimenzijska stabilnost zaradi obloge iz nekaterih steklenih vlaken, odporna na stalni vpliv vetra.</t>
  </si>
  <si>
    <t xml:space="preserve">Mehansko pritrjevanje s pritrdilnimi elementi potrebnimi za pritrditev membrane in izolacije, število katerih je določeno z izračunom velikosti in lokacije zgradbe ter različnih območij, ki so pod vplivom vetrnih obremenitev, specifičnih za vsako posamezno streho. </t>
  </si>
  <si>
    <t>Ob vertikalnih stikih (atika, stena) dvojna strešna folija v razviti širini 100cm. Izračun optimalnega števila pritrdilnih elementov, potrebno izdelati za zaščito strehe pred vetrno obremenitvijo - izračun pridobi licenčni izvajalec pri proizvajalcu strešne folije.</t>
  </si>
  <si>
    <t>Varnostni preliv iz visokokvalitetnega poliolefina, ø90mm zunanjega premera s pritrdilno plščico dimenzije 320x200/120mm, debeline 3,00mm kot npr. Sarnafil T Scupper ali enakovredno.</t>
  </si>
  <si>
    <t xml:space="preserve"> - ločilni sloj - poliesterski filc (300g/m²) položen na cementni estrih; predhodno čiščenje</t>
  </si>
  <si>
    <t>m'</t>
  </si>
  <si>
    <t xml:space="preserve"> - 1x hladni bitumenski premaz kot npr. Ibitol HS ali enakovredno (poraba 0,2-0,3l/m2) na OSB plošče.
 - 1x hidroizolacijski bitumenski trak - parna zapora poljubnega proizvajalca (v skladu s SIST 13970 in s SIST EN 13969 za tip A ter s SIST 1031) kot npr. Fragmat ali enakovredno.</t>
  </si>
  <si>
    <t xml:space="preserve"> - Ločilni sloj - poliesterski filc (300g/m²) položen na cementni estrih; predhodno čiščenje</t>
  </si>
  <si>
    <t>Obdelava obodne strešne atike; vertikalni zaključek na AB strešni atiki višine 40cm v sestavi:</t>
  </si>
  <si>
    <t xml:space="preserve"> - Večplastna sintetična strešna hidroizolacijska folija na osnovi prvovrstnega polivinil klorida (PVC), ojačana s stekleno polstjo po EN 13956 kot npr. Sikaplan U-18 ali enakovredno. </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</si>
  <si>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</si>
  <si>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</si>
  <si>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t>Stiki spojev obdelani po navodilih proizvajalca, zatesnjeni s trajno elastično nevtralno silikonsko enokomponentno tesnilno maso, elastično pri nizkih temperaturah -40°C in visokih temperaturah +180°C, kemijsko in UV odporna.</t>
  </si>
  <si>
    <t xml:space="preserve"> - Zaključna pločevina na stiku ravne strehe s fasado - dvojna pločevina s preklopom razvite širine cca 45cm; spodnja pločevina preko sekundarne strešne kritine. Pri montaži pločevine uporaba tesnilnega traku.</t>
  </si>
  <si>
    <t xml:space="preserve"> - Strešni vtočnik s priključno pločevino za žlebove kot npr. Geberit ali enakovredno.</t>
  </si>
  <si>
    <t xml:space="preserve"> - Kapa atike ravne strehe med poševno in ravno streho - dvojna pločevina s preklopom razvite širine 85cm; spodnja pločevina preko strešne folije na poliesterskem filcu pritrjena na OSB ploščo (OSB3 plošča 22mm) preko navojne palice M10x200 pritrjena v nosilni AB zid. Pri montaži pločevine uporaba tesnilnega traku.</t>
  </si>
  <si>
    <t>PROFILI</t>
  </si>
  <si>
    <t>Dilatacijski profil za podometno vgradnjo med nosilnimi konstrukcijami z vidnim delom, širine 32mm.</t>
  </si>
  <si>
    <t>Profil pritrjen na nosilno konstrukcijo z inox sidrnimi vijaki z vgreznjenimi glavami oz lepljen z lepilno fasadno malto na nosilno konstrukcijo; montaža po navodilih proizvajalca profilov. Tipski proizvod poljubnega proizvajalca kot npr. Migutec ali enakovredno. Komplet z vsemi potrebnimi dodatnimi deli in materiali.</t>
  </si>
  <si>
    <t xml:space="preserve">Ograjni ročaj iz inox cevi ø50/2mm, preko nosilca ročaja ø10mm, višine 5cm pritrjena na vertikalne nosilne stebričke ograje. Vertikalna višina ročaja od finalnega poda 180cm. Ograja pritrjena v nosilno betonsko konstrukcijo preko pritrdilnih ploščic ø250/5mm + 4xM12 vijaki z vtopljeno glavo na medosni razdalji 150mm z uporabo dvokomponentne smole za sidranje vijakov. </t>
  </si>
  <si>
    <t>Ograjni elementi iz inox-a kvalitete AISI 304. Za vgrajeno ograjo je potrebno dostaviti ateste o kvaliteti in varnosti. Obračun po horizontalni projekciji dolžine.</t>
  </si>
  <si>
    <t>Vrata 90/110+70cm</t>
  </si>
  <si>
    <t>Ograja z vgrajenimi enokrilnimi drsnimi vrati. Vrata za dostop na tribune, širine 100cm, opremljena s kljuko bunko in cilindrično ključavnico.</t>
  </si>
  <si>
    <t>Vrata 90/110cm</t>
  </si>
  <si>
    <t>OGRAJE</t>
  </si>
  <si>
    <t>OKNA</t>
  </si>
  <si>
    <t>Nabava, dobava in montaža PVC okna z zunanjo Alu masko.</t>
  </si>
  <si>
    <t>Okenski okvir z razširitvenimi profili zaradi senčil.</t>
  </si>
  <si>
    <t>Okno:
 - 7/6 komorni PVC profil kot npr. Rehau ali enakovredno
 - profilni sistem Uf=1,0W/m2K
 - tri naokoli tekoča tesnila EPDM
 - vgradna globina profila 80mm
 - možnost vgradnje stekla do 51mm
 - troslojna zasteklitev 4-18-4-18-4 TGI Ug=0,5W/m2K
 - TGI distančnik
 - toplotna prehodnost okna Uw=0,77W/m2K.</t>
  </si>
  <si>
    <t>Montaža okna po sistemu RAL; zaključki na gradbene elemente, morajo biti znotraj paronepropustni, zunaj pa paropropustni in vodotesni (izvedeni po sistemu RAL montaže).</t>
  </si>
  <si>
    <t>Pri vratih na balkone in pri požarnih izhodih je potrebno uporabiti talni profil, pri katerem višina praga ne bo višja kot 20mm.
Okovje in kljuke izbrano na podlagi vzorcev po potrditvi projektanta ali naročnika. Okovje varnostno (osnovna stopnja) z dvema varnostnima zapirnikoma.</t>
  </si>
  <si>
    <t>Na zasteklitvah do tal se prilepi varnostne oznake iz samolepilnih delno prosojnih, satiniranih oznak iz PVC folije, debeline 0,8mm, črta širine 12,0 cm na višini 88,0 -100,0 cm in na višini 148,0 -160,0 cm; SIST ISO 21542.</t>
  </si>
  <si>
    <t>210/90cm</t>
  </si>
  <si>
    <t>O3</t>
  </si>
  <si>
    <t>O4</t>
  </si>
  <si>
    <t>O2</t>
  </si>
  <si>
    <t>SS6</t>
  </si>
  <si>
    <t>O6</t>
  </si>
  <si>
    <t>O5</t>
  </si>
  <si>
    <t>O7</t>
  </si>
  <si>
    <t>Nabava, dobava in montaža notranjega PVC okna.</t>
  </si>
  <si>
    <t>On1</t>
  </si>
  <si>
    <t>120/180cm</t>
  </si>
  <si>
    <t>Okno:
 - 6 komorni PVC profil
 - profilni sistem Uf=1,1W/m2K
 - tri naokoli tekoča tesnila EPDM
 - vgradna globina profila 76mm
 - možnost vgradnje stekla do 48mm
 - dvoslojna zasteklitev 4-16-4 TGI Ug=1,1W/m2K
 - TGI distančnik
 - toplotna prehodnost okna Uw=1,18W/m2K.</t>
  </si>
  <si>
    <t>Okovje in kljuke izbrano na podlagi vzorcev po potrditvi projektanta ali naročnika. Okovje varnostno (osnovna stopnja) z dvema varnostnima zapirnikoma.</t>
  </si>
  <si>
    <t>VHODNA VRATA</t>
  </si>
  <si>
    <t>Nabava, dobava in montaža Alu vhodnih vrat.</t>
  </si>
  <si>
    <t>VV2</t>
  </si>
  <si>
    <t>VV5</t>
  </si>
  <si>
    <t>VV6</t>
  </si>
  <si>
    <t>Vrata:
 - triprekatni Alu profil s termočlenom, polnjena sredinska komora 
 - profil max Ud=1,4W/m2K
 - dvojno tesnenje
 - termični Alu prag EV1 - pohodni prag iz eloksiranega aluminija
 - vstavljeno polnilo debeline 36mm
 - troslojna zasteklitev Ug=0,7W/m2K
 - 3 delna 3D nastavljiva nasadila.</t>
  </si>
  <si>
    <t>Montaža po sistemu RAL; zaključki na gradbene elemente, morajo biti znotraj paronepropustni, zunaj pa paropropustni in vodotesni (izvedeni po sistemu RAL montaže).</t>
  </si>
  <si>
    <t>STEKLENE STENE</t>
  </si>
  <si>
    <t>Nabava, dobava in montaža Alu steklene stene z vgrajenimi vrati.</t>
  </si>
  <si>
    <t>Stena in vrata:
 - triprekatni Alu profil s termočlenom, polnjena sredinska komora 
 - profil max Ud=1,4W/m2K
 - dvojno tesnenje
 - termični Alu prag EV1 - pohodni prag iz eloksiranega aluminija
 - vstavljeno polnilo debeline 36mm
 - troslojna zasteklitev Ug=0,7W/m2K
 - 3 delna 3D nastavljiva nasadila.</t>
  </si>
  <si>
    <t>SS1</t>
  </si>
  <si>
    <t>NOTRANJA VRATA</t>
  </si>
  <si>
    <t>Nabava, dobava in montaža notranjih lesenih vrat.</t>
  </si>
  <si>
    <t>Notranja suhomontažna vrata z jeklnim podbojem, predhodno prašno barvan v RAL barvi po izboru projektanta.</t>
  </si>
  <si>
    <t>Podboj iz pocinkane pločevine, debeline 1,5mm oz 2,0mm; pločevina elektrogrundirana z visokokakovostno temeljno barvo na bazi cinka pri temperaturi 180°C. Podboj z visokoelastičnim večkomornim tesnilom.</t>
  </si>
  <si>
    <t xml:space="preserve">Vratno krilo leseno iz kombinacije mediapana, masivnega in vezanega lesa, na robovih nalepljene masivne nalepke debeline 5mm, rahlo zaokrožene R2. Vratno krilo zaključeno z UV odporno plastjo PVC laminata, odporno na mehanske poškodbe. </t>
  </si>
  <si>
    <t>Vzorec in barva zaključne plasti po izboru projektanta.</t>
  </si>
  <si>
    <t xml:space="preserve">Vratno krilo obešeno na 3 tečajih iz nerjaveče kovine, opremljeno s cilindrično ključavnico iz nerjaveče kovine z inox rozeto, enotočkovno zaklepanje, sistemski ključ, kljuka iz brušene nerjaveče kovine. </t>
  </si>
  <si>
    <t>Vratno krilo opremljeno s samozapiralom, talnim oz stenskim štoperjem in z zaščito proti priprtju prstov; rolo zaščita za prste kot npr. Athmer ali enakovredno.</t>
  </si>
  <si>
    <t>Zasteklitev z izolacijskim varnostnim steklom VSG, dvoslojni termopan U=0,9W/m2K.</t>
  </si>
  <si>
    <t>Na večjih zasteklitvah varnostne oznake iz samolepilnih delno prosojnih, satiniranih nalepk v barvi limete. Oznake iz PVC folije, debeline 0,8mm, črta širine 12,0 cm na višini 88,0 -100,0 cm in na višini 148,0 -160,0 cm; SIST ISO 21542. Komplet z vsemi potrebnimi dodatnimi deli in materiali.</t>
  </si>
  <si>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</si>
  <si>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t>Vsa dela in preddela vključno z izravnavo tal, fugiranjem in silikoniziranjem zadnje vogalne fuge s silikonsko fugirno maso v barvi fugirne mase in z vsem potrebnim materialom.
Ploščice v treh različnih barvah (barva po izboru projektanta), dimenzije npr. 60 x 60 cm, deb. 9 mm, drsnost R 10 (srednji cenovni razred, nabavna vrednost cca 30€/m²).
Barva in način polaganja po izboru projektanta.</t>
  </si>
  <si>
    <r>
      <t>m</t>
    </r>
    <r>
      <rPr>
        <sz val="11"/>
        <rFont val="Calibri"/>
        <family val="2"/>
        <charset val="238"/>
      </rPr>
      <t>²</t>
    </r>
  </si>
  <si>
    <t>Stenska obroba.</t>
  </si>
  <si>
    <t>V ceni zajeti Alu stopniščni profil z gumo in zaključni Alu stenski profil nizkostenske obloge.</t>
  </si>
  <si>
    <t>Delovni stiki in način polaganja se predvidijo po načrtu polaganja. Vsa dela in preddela vključno z izravnavo tal, fugiranjem in z vsem potrebnim materialom. Ploščice:
 - deb. 9 mm
 - drsnost R 10</t>
  </si>
  <si>
    <t xml:space="preserve"> - višina stopnic 165mm, globina 300mm.
Barva in način polaganja po izboru projektanta.</t>
  </si>
  <si>
    <t>Stopniščni profil.</t>
  </si>
  <si>
    <t xml:space="preserve"> - višina stopnic 132mm, globina 300mm.
Barva in način polaganja po izboru projektanta.</t>
  </si>
  <si>
    <t>Delovni stiki in način polaganja se predvidijo po načrtu polaganja. Vsa dela in preddela vključno z izravnavo tal, fugiranjem in z vsem potrebnim materialom. Ploščice:
 - deb. 9 mm
 - drsnost R 11</t>
  </si>
  <si>
    <t xml:space="preserve">V ceni zajeti tudi stenski Alu profil (zaokrožnico) med talno in stensko oblogo. Delovni stiki in način polaganja se predvidijo po načrtu polaganja. </t>
  </si>
  <si>
    <t>Vsa dela in preddela vključno z izravnavo tal, fugiranjem in silikoniziranjem zadnje vogalne fuge s silikonsko fugirno maso v barvi fugirne mase. Keramika v 3 različnih barvah. Način polaganja po izboru projektanta.</t>
  </si>
  <si>
    <t>Keramika v 3 različnih barvah (osnova bež ali peščena) in 1 vrsta dekorja kot npr. Mariner, serija Pantone POP-UP ali enakovredno. Način polaganja po izboru projektanta. Stenska keramika z Alu stenskim profilom (na vogalih) in Alu stenskim profilom - zaokrožnico v kotih.</t>
  </si>
  <si>
    <t>Vsa dela in preddela vključno z izravnavo, fugiranjem in silikoniziranjem vogalnih fug s silikonsko fugirno maso v barvi fugirne mase in z vsem potrebnim materialom.</t>
  </si>
  <si>
    <t>Stenski Alu profili.</t>
  </si>
  <si>
    <t>Brušenje in sesanje položene izravnalne mase, montaža PVC talne obloge z lepljenjem na podlago po celotni površini s kvalitetnim vodno disperzijskim lepilom kot npr. Schonox Emiclassic ali enakovredno, vroče varjenje spojev za doseganje vodne neprepustnosti.</t>
  </si>
  <si>
    <t>Predhodno brušenje in sesanje strojnega betonskega estriha (zahteve: ravnost podlage po EN 18202 tabela 3, vlažnost estriha max. 2,0% po CM metodi, če je talno gretje vlažnost estriha max. 1,8%, temperatura podlage 15-20°C, temperatura zraka 18-25°C, relativna zračna vlaga pod 70%), nanos disperzijskega predpremaza kot npr. Schonox SHP ali enakovredno, izravnava podlage z cement polimerno izravnalno maso kot npr. Schonox ZM (zahteva DIN EN 13813 C30/F6; tlačna trdnost min. 30N/mm2, upogibna trdnost min. 6N/mm2) povprečne debeline 2,0mm.</t>
  </si>
  <si>
    <t>Talna obloga skupne debeline EN 428 2,0mm, debelina pohodnega sloja EN 429 ≥1mm iz čistega PVCja, ojačevalni sloj mrežica iz steklenih vlaken, skupna teža EN 430 2580-2680gr/m2, širina/dolžina rol EN 426 200cm/20m, klasifikacija EN 685 34-43, ognjevarnost EN 13 501-1 Bfl-s1, antistatičnost EN 1815 &lt; 2kV, odpornost površine EN 6602 ≤ 2,0mm - razred T, primerna za zelo prehodna območja, odlična zmožnost vračanja odtisovanja ≤0,1mm, dimenzijska stabilnost EN434 ≤ 0,4%, termična prevodnost EN 15 524 0,25W/(m.K), barvna obstojnost ≥ 6, zdrsnost DS R10, primeren za talno gretje, odpornost na kemikalije dobra, permanentna antibakteriološka in antifungicidna obdelava Sanosol, UV obdelava pohodnega sloja Protecsol (dodatno premazovanje v eksploataciji ni potrebno), 100% recycable.</t>
  </si>
  <si>
    <t>Izdelava stenskih zaokrožnic iz enakega materiala kot osnovni tlak vključno s podložnim PVC profilom radij 20mm višine 10cm.</t>
  </si>
  <si>
    <t>Šivanje estriha na mestih dilatacij, razpok ali v primeru izvedbe inštalacij (stik stari-novi estrih). Šivanje se izvede po sistemu prečnega in vzdolžnega zarezovanja, vstavljanja kovinskih moznikov in zalivanjem z epoksidno smolo.</t>
  </si>
  <si>
    <t>Tlak v sestavi:
 - Oprijemni sloj: Trikomponentni hibridni tlak Sikafloor 260 PurCem v okvirni porabi 1 kg/m2.
 - Obrabna plast: Trikomponentni hibridni tlak Sikafloor 260 PurCem v okvirni porabi 1,8 kg/m2 za 1 mm debeline.
- Protidrsni sloj: posipno sredstvo (perlice) za doseganje željene protidrsnosti, granulacija 0.50.</t>
  </si>
  <si>
    <t xml:space="preserve">Nabava, dobava in montaža spuščenega stropa; </t>
  </si>
  <si>
    <t>m²</t>
  </si>
  <si>
    <t xml:space="preserve"> - Spuščena stropna obloga iz mavčnokartonskih plošč z vodoravno spodnjo ploskvijo brez fug s pokrito podkonstrukcijo, sestavljeno iz profilov iz pocinkane jeklene pločevine, z obešali, pritrjeno na nosilni strop.</t>
  </si>
  <si>
    <t>Mavčnokartonske plošče zaključene z bandažiranjem ter 2x kitanjem, v kvaliteti K2 in brušenjem, izvedena priprava za slikanje. Vključno z izvedbo vseh zaključkov, reg, kitanj, pripravo za vgradnjo svetil in ostalih instalacijskih elementov v stropu.</t>
  </si>
  <si>
    <t>V ceni potrebno upoštevati ojačitve v podkonstrukciji za potrebe montaže inštalacij.</t>
  </si>
  <si>
    <t>Spodnja površina obeh tipov stropov mora biti poravnana. Komplet z vsemi potrebnimi dodatnimi deli in materiali.</t>
  </si>
  <si>
    <t>SPUŠČENI STROP</t>
  </si>
  <si>
    <t xml:space="preserve">~ Spuščena stropna obloga iz vlagoodpornih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</si>
  <si>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Vlagoodporne mavčnokartonske plošče zaključene z bandažiranjem ter 2x kitanjem in brušenjem v kvaliteti Q3, izvedena priprava za slikanje. Vključno z izvedbo vseh zaključkov, reg, kitanj, pripravo za vgradnjo svetil in ostalih instalacijskih elementov v stropu.</t>
  </si>
  <si>
    <t>Spodnja površina stropa mora biti poravnana. Komplet z vsemi potrebnimi dodatnimi deli in materiali.</t>
  </si>
  <si>
    <t>Kvaliteta obdelave Q3. Komplet z vsemi potrebnimi dodatnimi deli in materiali.</t>
  </si>
  <si>
    <t>Barva po izboru projektanta. Komplet z vsemi potrebnimi dodatnimi deli in materiali.</t>
  </si>
  <si>
    <t>Oder z zaščitno ponjavo ter z vsemi potrebnimi vertikalnimi in horizontalnimi prehodi na posamezne delovne platoje, varnostnimi ograjami in potrebnimi sidri. Komplet z vsemi potrebnimi dodatnimi deli in materiali.</t>
  </si>
  <si>
    <t xml:space="preserve"> -lepilo; oplemeniteno mineralno lepilo v visoko močjo sprijemanja,</t>
  </si>
  <si>
    <t xml:space="preserve"> - malta; visoko oplemenitena malta, elastična in s polimernimi vezivi oplemenitena mineralna malta, paropropustna, odporna na zunanje vplive,</t>
  </si>
  <si>
    <t xml:space="preserve"> - armirna mrežica iz plastificirani, alkalno obstojnih steklenih niti,</t>
  </si>
  <si>
    <t xml:space="preserve"> - PVC vogalniki z mrežico za utrjevanje vogalov in zidnih odprtin,</t>
  </si>
  <si>
    <t xml:space="preserve"> - zaključni profili z mrežico za izdelavo odkapnih robov,</t>
  </si>
  <si>
    <t xml:space="preserve"> - okenski profil s 3D tesnilnim trakom; za izdelavo stikov med okni in vrat s fasado,</t>
  </si>
  <si>
    <t xml:space="preserve"> - prednamaz za impregnacijo armirnega sloja za boljšo sprijemanje z zalkjučnim slojem,</t>
  </si>
  <si>
    <t xml:space="preserve"> - zaključni omet; disperzni dekorativni omet; omet za največje temperaturne obremenitve v barvi po izboru projektanta.</t>
  </si>
  <si>
    <t>Podzidek v sestavi:
 - prednamaz podlage s cementno izravnalno maso za zatesnitev,</t>
  </si>
  <si>
    <t xml:space="preserve"> - armiranje z armirno maso in armirno mrežico iz steklenih vlaken s prekrivanjem 10cm,</t>
  </si>
  <si>
    <t xml:space="preserve"> - zaključni sloj - omet
 - cementni zaščitni premaz proti vlagi v barvi po izboru projektanta.</t>
  </si>
  <si>
    <t xml:space="preserve"> - lepilo,
 - toplotno izolativne plošče iz ekstrudiranega polistirena (kot npr. FIBRANxps 300-L ali enakovredno) v debelini 24cm lepljene po celotni površini; toplotne prevodnosti 0,036W/mK,</t>
  </si>
  <si>
    <t>GASILSKA OPREMA</t>
  </si>
  <si>
    <t>GASILSKA OPREMA SKUPAJ:</t>
  </si>
  <si>
    <t>SPLOŠNA DOLOČILA
V ceni vseh postavk, morajo biti zajeta vsa dela, dobava in montaža, osnovni material, pritrdilni material.
Gasilska oprema in tesnjenje prehodov instalacij skozi stene in plošče morajo biti izvedeni po navodilih študije požarne varnosti.</t>
  </si>
  <si>
    <t>tesnenje z polelastičnim ognjevarnim materialom poljubnega proizvajalca, polaganje bandažne armirane rozete in kitanje. Izvedba v skladu s požarnim elaboratom. Komplet z vsemi potrebnimi dodatnimi deli in materiali.</t>
  </si>
  <si>
    <t>STOPNIŠČE</t>
  </si>
  <si>
    <t>akustični rasterski spuščen strop z obrobo iz mavčnokartonskih plošč v ravnini.</t>
  </si>
  <si>
    <t xml:space="preserve"> - Akustični spuščeni strop kot npr. Knauf Ceiling Solutions (KCS) ali enakovredno z visoko absorbcijo zvoka, razred A, izgrajenega iz enonivojske kovinske konstrukcije iz glavnih ter prečnih kot npr. Prelude TL2 / Ventatec SG 15mm profilov ali enakovredno, obešenih v primarni strop z obešali za spuščanje do 0,5m.</t>
  </si>
  <si>
    <t>V konstrukcijo so vložene ali vpete snemljive mineralne laminirane plošče kot npr. KCS Armstrong Adagio Alpha+ ali enakovredno, dim. 1200x600/300x20 mm ter 600x600x15 mm, izrazito bele barve, s poglobljenim robom kot npr. Tegular 15/90 ali enakovredno in vidnim T profilom. Ob steni bo zaključni dvojni L profil 15/8/15/25 mm.</t>
  </si>
  <si>
    <t>Koeficient absorbcije zvoka stropa: 1,00 po EN ISO 11654. Vzdolžna zvočna izolirnost stropa je Dn,f,w = 25 dB po EN 10848-2. Plošče so odporne na relativno zračno vlago do 95%. Plošče so v razredu gradiva A2-s1,d0 po EN 13501-1. Razred čistosti ISO 4 po EN ISO 14644-1 (kot na primer KCS Armstrong Adagio Alpha+, Sistem C, Tegular 15/90 ali enakovredno).</t>
  </si>
  <si>
    <t xml:space="preserve">Strop obešen na globini do 230cm (spodnja linija končne plošče). Spodnja vidna ploskev iz masivnih mavčnih plošč. Debelina obloge: 12,5mm (kot npr. sistem Knauf stropni sistem D 112 ali enakovredno). </t>
  </si>
  <si>
    <t>akustični spuščen strop z obrobo iz mavčnokartonskih plošč v ravnini.</t>
  </si>
  <si>
    <t xml:space="preserve"> - Akustični strop iz akustičnih mavčnih plošč  s perforacijo z učinkom čiščenjem zraka po DIN EN 14190 z odpornostjo proti udarcem z žogo po DIN 18032-3. Plošče različnih dimenzij, debeline 12,5mm. Perforacija neprekinjena - brez vidnih fug kot npr. Knauf Cleaneo akustic 8-12-50 R ali enakovredno.</t>
  </si>
  <si>
    <t>Perforacija z zamaknjeno okroglo perforacijo. Hrbtna stran je kaširana s standardno tkanino črne barve. Plošče z obliko robov FF za neviden stik med ploščami, komplet s fugiranjem.</t>
  </si>
  <si>
    <t>Spuščeni strop na podkonstrukciji iz pocinkanih profiloviz jeklene pločevine DIN 18182-1, kot osnovni in nosilni profili, obešanje z direktnim obešalom. Strop obešen na globini do 75cm (spodnja linija končne plošče).</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</si>
  <si>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</si>
  <si>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</si>
  <si>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</si>
  <si>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t>Zemljina III.ktg..</t>
  </si>
  <si>
    <t>Zemljina IV.ktg..</t>
  </si>
  <si>
    <t>m³</t>
  </si>
  <si>
    <t>natezna trdnost [EN ISO 10319] 15 kN/m, pretržna raztegljivost  100% vzdolžno, 40 % prečno, odpornost na prebod (CBR-Test) [EN ISO 12236]: 2350 N, proizvod poljubnega proizvajalca, kot npr.: Polyfelt TS-50 ali tehnično enakovredno. Položeno po celotnem izkopu s predpisanimi preklopi. Komplet z vsemi potrebnimi dodatnimi deli in materiali.</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</si>
  <si>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</si>
  <si>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</si>
  <si>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</si>
  <si>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</si>
  <si>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</si>
  <si>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</si>
  <si>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PODLOŽNI BETON</t>
  </si>
  <si>
    <t>TALNE PLOŠČE</t>
  </si>
  <si>
    <t>STENE</t>
  </si>
  <si>
    <t>MEDETAŽNE PLOŠČE</t>
  </si>
  <si>
    <t>STEBRI</t>
  </si>
  <si>
    <t>NOSILCI</t>
  </si>
  <si>
    <t>OSTALO</t>
  </si>
  <si>
    <t>Element zvočne zaščite A (visoko udobje) po standardu ÖNORM B 8115-5 kot npr. Schöck ali enakovredno.</t>
  </si>
  <si>
    <t>Točen izračun potrebnega števila elementov po izračunu proizvajalca.</t>
  </si>
  <si>
    <t>ARMATURA</t>
  </si>
  <si>
    <t>Armaturne palice S 500.</t>
  </si>
  <si>
    <t>Armaturne mreže Q.</t>
  </si>
  <si>
    <t>kg</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</si>
  <si>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</si>
  <si>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</si>
  <si>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</si>
  <si>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</si>
  <si>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</si>
  <si>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OSTREŠJE</t>
  </si>
  <si>
    <t>SPLOŠNA DOLOČILA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
V enotni ceni morajo biti zajeta vsa potrebna dela, transporti, prenosi,...</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</si>
  <si>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
~ kjer v slovenskih standardih ni definiranih toleranc ravnosti se uporabi DIN 18202 Tolerance v visokogradnji</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</si>
  <si>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</si>
  <si>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IZOLACIJE</t>
  </si>
  <si>
    <t>V ceni potrebno upoštevati izdelavo "zaokrožnice" na lomih oz stikih vertikale in horizontale s hitrosušečo in vodotesno sanacijsko malto na mineralni osnovi. Komplet z vsemi potrebnimi dodatnimi deli in materiali.</t>
  </si>
  <si>
    <t>Predhodno čiščenje zidov in izravnava s cementno malto.</t>
  </si>
  <si>
    <t>paropropustne in zmrzlinsko odporne mase na bazi sintetičnih smol in cementa, dvoslojni nanos min debeline 2 mm do max debeline 5 mm. Hidroizolacija pod celotno površino keramike.</t>
  </si>
  <si>
    <t>Vključno z uporabo tesnilnih trakov in zaključkov kot npr. Kema Hidrostop elastik ali enkakovredno. Komplet z vsemi potrebnimi dodatnimi deli in materiali.</t>
  </si>
  <si>
    <t xml:space="preserve">V ponudbenih cenah za celoten obseg del po tem razpisu je potrebno upoštevati in vključiti v cene po enoti mere: </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</si>
  <si>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</si>
  <si>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</si>
  <si>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</si>
  <si>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</si>
  <si>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</si>
  <si>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</si>
  <si>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</si>
  <si>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</si>
  <si>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</si>
  <si>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</si>
  <si>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</si>
  <si>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</si>
  <si>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</si>
  <si>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</si>
  <si>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</si>
  <si>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</si>
  <si>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</si>
  <si>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</si>
  <si>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</si>
  <si>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</si>
  <si>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</si>
  <si>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</si>
  <si>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Vsi stroški razpiranja gradbene jame, ki zagotavlja varno delo, kot tudi dodatek za otežkočen izkop.</t>
  </si>
  <si>
    <t xml:space="preserve">V kolikor v popisu del ni zajetih odgovarjajočih postavk, je v vseh betonskih elementih v cenah po enoti mere potrebno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</si>
  <si>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</si>
  <si>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</si>
  <si>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</si>
  <si>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</si>
  <si>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</si>
  <si>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</si>
  <si>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</si>
  <si>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</si>
  <si>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</si>
  <si>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</si>
  <si>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</si>
  <si>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 xml:space="preserve">Pri izvajanju GOI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</si>
  <si>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</si>
  <si>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</si>
  <si>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</si>
  <si>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</si>
  <si>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</si>
  <si>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</si>
  <si>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</si>
  <si>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</si>
  <si>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</si>
  <si>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</si>
  <si>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</si>
  <si>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</si>
  <si>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</si>
  <si>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</si>
  <si>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</si>
  <si>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</si>
  <si>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</si>
  <si>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</si>
  <si>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</si>
  <si>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</si>
  <si>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</si>
  <si>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 Ograditev območja gradbišča s primerno gradbiščno ograjo</t>
  </si>
  <si>
    <t xml:space="preserve"> - Priprava terena za deponije, izdelava trasportnih poti,… Parkirišča za gradbeno mehanizacijo in osebna vozila</t>
  </si>
  <si>
    <t xml:space="preserve"> - Ureditev deponij gradbenega materiala</t>
  </si>
  <si>
    <t xml:space="preserve"> -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</si>
  <si>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</si>
  <si>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</si>
  <si>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</si>
  <si>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</si>
  <si>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ZAHTEVE ZRAKOTESNOST</t>
  </si>
  <si>
    <t xml:space="preserve">PROTOKOL IZVEDBE ZRAKOTESNEGA SLOJA STAVBE IN STAVBNEGA OVOJA: Proizvajalec oz. dobavitelj materialov zrakotesnega ovoja izvajalcu del posreduje navodila za izvedbo (npr. detajle, sheme/risbe polaganja, pritrjevanja, izvedbo zaključnega sloja) z opisi v slovenskem jeziku ter definira nabor ustreznih pritrdilnih in ostalih sredstev, npr. trakovi, lepila, vijaki, mrežice itd. </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</si>
  <si>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</si>
  <si>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</si>
  <si>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Postopke izvedbe in materiale za zagotovitev ustrezne izvedbe zrakotesnega ovoja je treba projektno načrtovati in ne prepustiti odločitvam delavcev na licu mesta med gradnjo.
Protokol potrdijo predstavnik investitorja, projektni vodja oz. nadzor in kontrolor sistema zrakotesnosti (na primer: GI ZRMK).</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</si>
  <si>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</si>
  <si>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ZAHTEVE GLEDE SOFINANCIRANJA EKOSKLADA:</t>
  </si>
  <si>
    <t>Sodelovanje z izvajalcem storitev za potrebe pridobivanja nepovratne finančne spodbude s strani Ekosklada in upošteval vse njegova navodila in nasvete tekom gradnje;</t>
  </si>
  <si>
    <t>Izbrani izvajalec mora upoštevati in dosledno spoštovati tudi naslednje zahteve naročnika:</t>
  </si>
  <si>
    <t>v okviru izvedbe predmeta javnega naročila morajo izvajalci v celoti upoštevati vse zahteve EKO SKLADA, kot izhajajo iz javnega poziva za sofinanciranje gradnje skoraj nič-energijskih stavb (sNES) splošnega družbenega pomena 72SUB-sNESLS19 ter Odločbe o dodelitvi pravice do nepovratne finančne spodbude. Nespoštovanje zahtev EKO SKLADA predstavlja nespoštovanje pogodbenih določil in podlaga za unovčitev pogodbene kazni oziroma zavarovanja za dobro izvedbo pogodbenih obveznosti,</t>
  </si>
  <si>
    <t>Ponudnik ali izvajalec je dolžan pred pričetkom del opozoriti na morebitno tehnično pomanjkljivost izvedenih detajlov, risb, opisov ali popisov del. Predloge potrdita odgovorni projektant in investitor.</t>
  </si>
  <si>
    <t>Izvajalec mora za vse vgrajene toplotno izolacijske materiale, za zunanje stavbno pohištvo, za naprave za prezračevanje in ostale komponente predložiti ustrezne certifikate iz katerih bo razvidno izpolnjevanje zahtev po energijski učinkovitosti ter izkazovanje energijskih lastnosti novogradnje v fazi PID in elaboratih za sofinancerja sNES.</t>
  </si>
  <si>
    <t>Izvajalec mora s fotografijami dokumentirati potek gradnje in gradbene detajle, prav tako vgradnjo komponent stavbnega ovoja in naprav, skladno z zahtevami sofinancerja sNES.</t>
  </si>
  <si>
    <t>Kjer so možne alternativne rešitve v izbiri toplotno izolacijskih materialov ali ostalih komponent stavbe, ki vplivajo na njeno energijsko učinkovitost in ostale ključne okoljske lastnosti sNES, je pred izvedbo obvezno potrebno predložiti dokumentacijo z lastnostmi za alternativne rešitve, ki jih potrdita odgovorni projektant in investitor.</t>
  </si>
  <si>
    <t>V kolikor vmesna in končna kontrola stopnje zrakotesnosti (Blower door test v skladu s SIST EN ISO 9972:2015) ne bosta uspešna, izvajalec sam na lastne stroške odpravil pomanjkljivosti in ponovno izvedel test zrakotesnosti, kot je to zahtevano s strani Ekosklada;</t>
  </si>
  <si>
    <t>PROJEKTNA IN TEHNIČNA DOKUMENTACIJA</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</si>
  <si>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</si>
  <si>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Visokodebelno listnato drevo - premer debla do 30cm.</t>
  </si>
  <si>
    <t>Visokodebelno listnato drevo - premer debla od 30 do 60cm.</t>
  </si>
  <si>
    <t>Visokodebelno listnato drevo - premer debla nad 60cm.</t>
  </si>
  <si>
    <t>Visokodebelno iglasto drevo - premer debla do 30.</t>
  </si>
  <si>
    <t>Visokodebelno iglasto drevo - premer debla od 30 do 60cm.</t>
  </si>
  <si>
    <t>Visokodebelno iglasto drevo - premer debla nad 60cm.</t>
  </si>
  <si>
    <t xml:space="preserve"> - dvojna gugalnica</t>
  </si>
  <si>
    <t xml:space="preserve"> - večje kombinirano ogralo</t>
  </si>
  <si>
    <t xml:space="preserve"> - kombinirano plezalo</t>
  </si>
  <si>
    <t xml:space="preserve"> - miza s klopco</t>
  </si>
  <si>
    <t xml:space="preserve"> - hiška za igro</t>
  </si>
  <si>
    <t xml:space="preserve"> - lesena vrtna hiška za spravilo rekvizitov</t>
  </si>
  <si>
    <t xml:space="preserve"> - koš za smeti</t>
  </si>
  <si>
    <t xml:space="preserve"> - panelna ograja</t>
  </si>
  <si>
    <t xml:space="preserve"> - žičnata ograja</t>
  </si>
  <si>
    <t xml:space="preserve"> - ograjna vrata</t>
  </si>
  <si>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</si>
  <si>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v enotnih cenah</t>
  </si>
  <si>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</si>
  <si>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</si>
  <si>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</si>
  <si>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</si>
  <si>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</si>
  <si>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</si>
  <si>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PRESTAVITEV DELA OBSTOJEČE KANALIZACIJE IN ELEKTROVODA</t>
  </si>
  <si>
    <t>Cev DN250 - Ø250 mm, poraba betona 0,42 m3/m1:  (SN-8)</t>
  </si>
  <si>
    <t>Cev DN315 - Ø315 mm, poraba betona 0,45 m3/m1:  (SN-8)</t>
  </si>
  <si>
    <t>odcepi, ki niso posebej navedeni v tem popisu ter delnim ali polnim obbetoniranjem s polaganjem v projektiranem padcu v že pripravljene utore ali v pripravljene kanale. Komplet z vsemi potrebnimi dodatnimi deli in materiali.</t>
  </si>
  <si>
    <t>LTŽ pokrov deklariran po EN124, nosilnost D400 KN, velikosti ø80cm, pokrov s tesnenjem in dvojnim zaklepom.</t>
  </si>
  <si>
    <t>Zemljina V.ktg..</t>
  </si>
  <si>
    <t>premeti, razstiranjem in utrjevanjem po plasteh: stopnja utrjevanja oz. zahtevana vrednost statičnega deformacijskega modula znaša Ev2 = 100 MPa ter zgoščenost nasipa ≥ 98,00 % po Proctorju. V ceno upoštevati meritve in izdelavo poročila. Komplet z vsemi potrebnimi dodatnimi deli in materiali.</t>
  </si>
  <si>
    <t>V ceno upoštevati meritve in izdelavo poročila. Komplet z vsemi potrebnimi dodatnimi deli in materiali.</t>
  </si>
  <si>
    <t>ODPRTINE OKROGLEGA PREREZA</t>
  </si>
  <si>
    <t>ODPRTINE KVADRATNEGA PREREZA</t>
  </si>
  <si>
    <t>Plošče s stopničastimi preklopi, prosto položene na podlago kot npr. Fibran XPS ali enakovredno, debeline 15cm. Kompletno z vsemi preklopi, delom in materialom.</t>
  </si>
  <si>
    <t>Plošče s stopničastimi preklopi npr. Fibran XPS ali enakovredno, debeline 20cm. Kompletno z vsemi preklopi, delom in materialom.</t>
  </si>
  <si>
    <t>Plošče s stopničastimi preklopi, prosto položene na podlago kot npr. Fibran XPS ali enakovredno, debeline 16cm. Kompletno z vsemi preklopi, delom in materialom.</t>
  </si>
  <si>
    <t>Plošče s stopničastimi preklopi npr. Fibran XPS ali enakovredno, debeline 24cm. Kompletno z vsemi preklopi, delom in materialom.</t>
  </si>
  <si>
    <t>Kompletno z vsemi preklopi, delom in materialom.</t>
  </si>
  <si>
    <t xml:space="preserve"> - 1x bitumenska hidroizolacija zaščita pred radonom; elastomerni bitumenski trak z nosilcem poliesterskega filca in Al folije (zaščita pred prehajanjem radioaktivnega plina radona v objekt) kot npr. FRAGMAT RADON VAP AL P4 ali enakovredno
 - 1x bitumenska hidroizolacija kot npr. FRAGMAT IZOTEKT ali enakovredno; </t>
  </si>
  <si>
    <t>Hidroizolacijski trak položen po navodilih proizvajalca.</t>
  </si>
  <si>
    <t xml:space="preserve"> </t>
  </si>
  <si>
    <t>ZIDOVI</t>
  </si>
  <si>
    <t>PREKLADE</t>
  </si>
  <si>
    <t xml:space="preserve"> - dolžine 125cm</t>
  </si>
  <si>
    <t xml:space="preserve"> - dolžine 150cm</t>
  </si>
  <si>
    <t>ESTRIHI</t>
  </si>
  <si>
    <t>OMETI</t>
  </si>
  <si>
    <t xml:space="preserve"> - PE folija 0,15mm, položena s preklopi op navodilih proizvajalca min 20cm
 - sistemska plošča - talno gretje (zajeto v popisu strojnih inštalacij) v debelini 3,50cm</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</si>
  <si>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</si>
  <si>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t xml:space="preserve"> - toplotno izolacijske talne plošče iz kamene volne iz dveh slojev v skupni debelini 9,00cm, (plošče križno položene), ʎD=0,036W/mK SIST EN 12667, odziv na ogenj razreda A1 SIST EN 13501-1, stisljivosti CP3 ≤3mm SIST EN 12341 (kot npr. Knauf Insulation NaturBoard TPS ali enakovredno)</t>
  </si>
  <si>
    <t xml:space="preserve"> - armiran cementni estrih, debeline 7,00cm,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</si>
  <si>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8,00cm, (plošče križno položene), ʎD=0,036W/mK SIST EN 12667, odziv na ogenj razreda A1 SIST EN 13501-1, stisljivosti CP3 ≤3mm SIST EN 12341 (kot npr. Knauf Insulation NaturBoard TPS ali enakovredno)</t>
  </si>
  <si>
    <t xml:space="preserve"> - armiran cementni estrih, debeline 6,70cm, CT-C20-FS z dodatkom mikroarmature iz PP vlaken kot npr. Fibrins F120 ali enakovredno v količini 0,95kg/m3, ob steni robni trak iz kamene volne, debeline 12mm kot npr. Knauf Insulation DL ali enakovredno.</t>
  </si>
  <si>
    <t xml:space="preserve"> - armiran cementni estrih, debeline 6,20cm,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</si>
  <si>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3,00cm, (plošče križno položene), ʎD=0,036W/mK SIST EN 12667, odziv na ogenj razreda A1 SIST EN 13501-1, stisljivosti CP3 ≤3mm SIST EN 12341 (kot npr. Knauf Insulation NaturBoard TPS ali enakovredno)</t>
  </si>
  <si>
    <t xml:space="preserve"> - armiran cementni estrih, debeline 7,10cm,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</si>
  <si>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12,00cm, (plošče križno položene), ʎD=0,036W/mK SIST EN 12667, odziv na ogenj razreda A1 SIST EN 13501-1, stisljivosti CP3 ≤3mm SIST EN 12341 (kot npr. Knauf Insulation NaturBoard TPS ali enakovredno)</t>
  </si>
  <si>
    <t xml:space="preserve"> - PE folija 0,15mm, položena s preklopi op navodilih proizvajalca min 20cm</t>
  </si>
  <si>
    <t>PREBOJI IN UTORI</t>
  </si>
  <si>
    <t xml:space="preserve"> - Velikosti do 0,10m²</t>
  </si>
  <si>
    <t xml:space="preserve"> - Velikosti od 0,10m² do 0,25m²</t>
  </si>
  <si>
    <t xml:space="preserve"> - Velikosti od 0,25m² do 1,00m²</t>
  </si>
  <si>
    <t xml:space="preserve"> - rege preseka do 5/5cm ali enakovrednega preseka</t>
  </si>
  <si>
    <t xml:space="preserve"> - rege preseka 10/10cm ali enakovrednega preseka</t>
  </si>
  <si>
    <t xml:space="preserve"> - rege preseka 20/10cm ali enakovrednega preseka</t>
  </si>
  <si>
    <t xml:space="preserve"> - rege preseka do 10/10cm ali enakovrednega preseka</t>
  </si>
  <si>
    <t>RAZNA ZIDARSKA DELA</t>
  </si>
  <si>
    <t>ur</t>
  </si>
  <si>
    <t>SPLOŠNA DOLOČILA
Pri posameznih postavkah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</si>
  <si>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 xml:space="preserve">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</si>
  <si>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</si>
  <si>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</si>
  <si>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</si>
  <si>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t>Opomba: obračun do globine 1,00m - vertikalno, nad 1,00m v naklonu max 3:4, odvisno od sestave zemljine. Komplet z vsemi potrebnimi dodatnimi deli in materiali.</t>
  </si>
  <si>
    <t>FEKALNA KANALIZACIJA</t>
  </si>
  <si>
    <t>odcepi, ki niso posebej navedeni v tem popisu ter delnim ali polnim obbetoniranjem s polaganjem v projektiranem padcu v že pripravljene utore ali v pripravljene kanale. Opomba: prikazane količine betona so namnjene delnemu obbetoniranju v pohodnih površinah. Komplet z vsemi potrebnimi dodatnimi deli in materiali.</t>
  </si>
  <si>
    <t>Cev DN75 - Ø50 mm, poraba betona 0,03 m3/m1:  (SN-4)</t>
  </si>
  <si>
    <t>Cev DN75 - Ø75 mm, poraba betona 0,03 m3/m1:  (SN-4)</t>
  </si>
  <si>
    <t>Cev DN100 - Ø100 mm, poraba betona 0,06 m3/m1:  (SN-4)</t>
  </si>
  <si>
    <t>Cev DN160 - Ø125 mm, poraba betona 0,08 m3/m1: (SN-8)</t>
  </si>
  <si>
    <t>Cev DN160 - Ø160 mm, poraba betona 0,08 m3/m1: (SN-8)</t>
  </si>
  <si>
    <t>Cev DN200 - Ø200 mm, poraba betona 0,12 m3/m1: (SN-8)</t>
  </si>
  <si>
    <t xml:space="preserve">Pokrov kanalizaciskega jaška; notranji pohodni tipski nerjaveči inox smradotesnih pokrovov v, skupaj z pripadajočim okvirjem - komplet pokrov za jašek fekalne kanalizacije. Pokrov poljubnega proizvajalca kot npr. ACO ali enakovredno, opremljen s ključem in držali za odpiranje. </t>
  </si>
  <si>
    <t>Pokrov je prirejen - poglobljen za vgradnjo finalnega tlaka; položen na pripadajoči razbremenilni obroč in AB venec na finalno višino gotovega poda, kar je zajeto v ceno. Višina polnila se prilagodi debelini finalne talne obloge, skupaj s ključem za odpiranje ter vlitjem olja po končanih delih. Komplet z vsemi ptorebnimi dodatnimi deli in materiali.</t>
  </si>
  <si>
    <t>Pokrov kanalizacijskega jaška; LTŽ kanalski pokrov zunanjega jaška fekalne kanalizacije. Pokrov z okvirjem iz lite nudularne duktilne litine, vključno z AB razbremenilnim obročem in vencem, protihrupnim vložkom, okrogle oblike, dodatnim zaščitnim premazom pri rjavenju in z napisom "KANALIZACIJA".</t>
  </si>
  <si>
    <t>LTŽ pokrov deklariran po EN124. Pokrov s tesnenjem in dvojnim zaklepom. Komplet z vsemi potrebnimi dodatnimi deli in materiali.</t>
  </si>
  <si>
    <t>METEORNA KANALIZACIJA</t>
  </si>
  <si>
    <t>Talni požiralnik DN 70, višina vode v sifonu 52mm, rešetka 150/150mm, višinsko nastavljiv 120/150cm, pretok 1,2l/s. Priključek na vertikalni ali horizontalni odtok. Sifon kot npr. Aco ali podobno. Komplet z vsemi potrebnimi dodatnimi deli in materiali.</t>
  </si>
  <si>
    <t>Opomba: prikazane količine betona so namenjene delnemu obbetoniranju v pohodnih površinah. Cevi v povoznih površinah se obetonirajo polno. Komplet z vsemi potrebnimi dodatnimi deli in materiali.</t>
  </si>
  <si>
    <t>Cev DN160 - Ø160mm, poraba betona 0,08m³/m': (SN-8)</t>
  </si>
  <si>
    <t>Izdelana okrog objekta v dnu temeljev. V ceno zajeti potrebno zakoličbo ter  vsa potrebna kolena na vogalih in odcepe iz programa izbranega proizvajalca. Komplet z vsemi potrebnimi dodatnimi deli in materiali.</t>
  </si>
  <si>
    <t>RJF (2, 3), dimenzije ø60x80cm, oljetesni pokrov 60x60cm</t>
  </si>
  <si>
    <t>RJF ø100x380cm; deklarirane obtežbe D400</t>
  </si>
  <si>
    <t>RJF ø100x155cm; deklarirane obtežbe D400</t>
  </si>
  <si>
    <t>RJF (10), dimenzije ø100x420cm, LTŽ pokrov ø80cm nosilnosti C250KN SIST EN124</t>
  </si>
  <si>
    <t>Cev DN200 - Ø200mm, poraba betona 0,12m³/m': (SN-8)</t>
  </si>
  <si>
    <t>Cev DN250 - Ø250mm, poraba betona 0,18m³/m': (SN-8)</t>
  </si>
  <si>
    <t>Pokrov kanalizacijskega jaška; LTŽ kanalski pokrov z okvirjem iz lite nudularne duktilne litine, vključno z AB razbremenilnim obročem in vencem, protihrupnim vložkom, kvadratne oz okrogle oblike, dodatnim zaščitnim premazom pri rjavenju in z napisom "KANALIZACIJA".</t>
  </si>
  <si>
    <t>peskolov ø50x100cm; LTŽ pokrov 40/40 nosilnosti B125KN</t>
  </si>
  <si>
    <t>ø225, dolžine 30cm</t>
  </si>
  <si>
    <t>ø300, dolžine 30cm</t>
  </si>
  <si>
    <t>20/15cm, dolžine 20cm</t>
  </si>
  <si>
    <t>30/15cm, dolžine 20cm</t>
  </si>
  <si>
    <t>30/15cm, dolžine 30cm</t>
  </si>
  <si>
    <t>45/35cm, dolžine 30cm</t>
  </si>
  <si>
    <t>60/15cm, dolžine 30cm</t>
  </si>
  <si>
    <t>20/15cm, dolžine 30cm</t>
  </si>
  <si>
    <t>35/15cm, dolžine 20cm</t>
  </si>
  <si>
    <t>dolžine 650cm</t>
  </si>
  <si>
    <t xml:space="preserve"> - Linijski snegolov.</t>
  </si>
  <si>
    <t>~ Strešni želeb, okrogle oblike, širine min 30cm komplet s potrebnimi nosilnimi kljukami.</t>
  </si>
  <si>
    <t xml:space="preserve"> - Strešne odtočne cevi s potrebnimi fazonskimi kosi (koleni).</t>
  </si>
  <si>
    <t>Na spodnjem nivoju zaščitnega obroča vgrajena „vrata“ (rešetka) opremljena s cilindrično ključavnico za preprečevanje dostopa nepooblaščenim osebam. Lestev predhodno prašno barvana v barvi po izboru projektanta. Komplet z vsemi potrebnimi dodatnimi deli in materiali.</t>
  </si>
  <si>
    <t>Lestev dolžine 5,50m.</t>
  </si>
  <si>
    <t>Lestev dolžine 2,00m.</t>
  </si>
  <si>
    <t>Enostavna konstrukcija za montažo klimatov izdelana iz jeklenih HEA profilov 160 na stiku z AB strešno ploščo iz propilena debeline 10mm.</t>
  </si>
  <si>
    <t>Konstrukcija zaščitena z dvoplastno antikorozijsko zaščito in finalno barvana 2 x finalna zaščita, UV odporna, dvokomponentna barva, usklajena z predhodnimi premazi.</t>
  </si>
  <si>
    <t>Vključno s sidrnimi elementi, z vsemi preddeli, deli, materialom in prenosi za dokončno izvedbo funkcionalne konstrukcije. Konstrukcija izdelana po navodilu dobavitelja klimata. Izdelava in pritjevanje po detajlu in delavniškem načrtu izvajalca potrjeno s strani statika in arhitekta. Komplet z vsemi potrebnimi dodatnimi deli in materiali.</t>
  </si>
  <si>
    <t>Okno:
 - 7/6 komorni Alu profil
 - profilni sistem Uf=1,0W/m2K
 - tri naokoli tekoča tesnila EPDM
 - vgradna globina profila 80mm
 - možnost vgradnje stekla do 51mm
 - troslojna požarna zasteklitev 4-18-4-18-4 TGI Ug=0,5W/m2K
 - TGI distančnik
 - toplotna prehodnost okna Uw=0,77W/m2K.</t>
  </si>
  <si>
    <t>Nabava, dobava in montaža Alu požarnega okna EI-60.</t>
  </si>
  <si>
    <t>O1p</t>
  </si>
  <si>
    <t>Okno obojestransko opremljeno z notranjo PVC okensko polico v barvi kot okenski okvir. Okenske police z zaobljenimi robovi.</t>
  </si>
  <si>
    <t>Vrata opremljena s samozapiralom kot npr. Geze TS 5000 ali enkakovredno z drsno letvijo kot npr. Geze ISM BG TS 5000 ali enakovredno, možnost pridržanja v odprtem položaju vdrsnem vodili ISM, drsna letev z drsnimi vodili kot npr. Geze ali enakovredno in talnim ali stenskim  "štoperjem".</t>
  </si>
  <si>
    <t>Vrata s samozapiralom kot npr. Geze TS 5000 ali enkakovredno z drsno letvijo kot npr. Geze ISM BG TS 5000 ali enakovredno, možnost pridržanja v odprtem položaju vdrsnem vodili ISM, drsna letev z drsnimi vodili kot npr. Geze ali enakovredno in talnim ali stenskim  "štoperjem".</t>
  </si>
  <si>
    <t>190/270cm - dvokrilna asimetrična vrata</t>
  </si>
  <si>
    <t>SS2</t>
  </si>
  <si>
    <t>SS5p</t>
  </si>
  <si>
    <t xml:space="preserve">Zvočna izolativnost Rw 42dB, kovinska stropna vodila, vidni vertikalni spojni elementi iz aluminija, obloga panelov iveral po izboru projektanta (npr. bel iveral), premikanje panelov po vodilu v stropu, med paneli tesnenje. </t>
  </si>
  <si>
    <t>"Parking" panelov v odprtem položaju - rešitev PLB, obešanje v dveh točkah, 90° glede na os pregradne stene. Dimenzije kontrolirati na objektu! Komplet z vsemi potrebnimi dodatnimi deli in materiali.</t>
  </si>
  <si>
    <t>SK1</t>
  </si>
  <si>
    <t>Zastekliev s troslojnim izolacijskim steklom v sestavi 6-14-4-14-6 TGI. Zasteklitve, ki segajo do tal in spodnji pas morajo biti s strani dostopnosti zasteklene z varnostnim steklom - lepljeno varnostno steklo VSG.</t>
  </si>
  <si>
    <t>81/208,5+57cm - enokrilna vrata z nadsvetlobnim oknom</t>
  </si>
  <si>
    <t>V2</t>
  </si>
  <si>
    <t>91/208,5+57cm - enokrilna vrata z nadsvetlobnim oknom</t>
  </si>
  <si>
    <t>V4</t>
  </si>
  <si>
    <t>V1p</t>
  </si>
  <si>
    <t>V2p</t>
  </si>
  <si>
    <t>V5p</t>
  </si>
  <si>
    <t>Stene in vrata izdelani iz visokotlačnih laminatnih plošč (premium dekorativne plošče kot npr. Compact ali enakovredno), debeline 13 mm, barva po izboru projektanta (v barvi osnovne stenske sanitarne keramike), opremljene z Rf standardnim okovjem, inox nogicami, zgornjim profilom in veznimi elementi.</t>
  </si>
  <si>
    <t>Vrata:
 - 2 x Rf nasadilo
 - kljuka "bunka" Rf in magnet za zaprtje vrat
 - metuljček za zapiranje s prikazom zasedenosti na zunanji strani</t>
  </si>
  <si>
    <t xml:space="preserve"> - dimenzije 70/195cm</t>
  </si>
  <si>
    <t>PS1
PS2
PS3
PS4
PS5
PS6
PS7
PS8</t>
  </si>
  <si>
    <t>Utor 35/236cm globine 20cm</t>
  </si>
  <si>
    <t>Utor 35/175cm globine 20cm</t>
  </si>
  <si>
    <t>Gasilni aparat 12 EG prah 43A</t>
  </si>
  <si>
    <t>150x200cm</t>
  </si>
  <si>
    <t>210x165-335cm</t>
  </si>
  <si>
    <t>Reviziska loputa vgrajena v spuščeni strop, pripravljena na plesk. Komplet z vsemi potrebnimi dodatnimi deli in materiali.</t>
  </si>
  <si>
    <t xml:space="preserve">Nabava, dobava in izdelava stene inštalacijskega jaška, višine do 4,00m v sestavi: </t>
  </si>
  <si>
    <t>enojna podkonstrukcija iz CW profilov, zvočna izolacija med profili, debeline 4cm in 2x mavčnokartonska plošča debeline 1,25cm, skupne debeline 7,5cm.</t>
  </si>
  <si>
    <t>Izolacija v ploščah iz kamene volne  kot npr. Knauf Insulation NaturBoard ali enakovredno. Izolacija toplotne prevodnosti 0,035W/mK, negorljiva požarnega razreda A1 SIST EN 13501.</t>
  </si>
  <si>
    <t>Stena kitana, bandažirana in brušena, pripravljena na oplesk. V ceni potrebno upoštevati stik stene s stropom. Komplet z vsemi potrebnimi dodatnimi deli in materiali.</t>
  </si>
  <si>
    <t>Posipanje tamponske površine z mletim peskom 5cm, s planiranjem in utrjevanjem finalne podlage pred asfaltiranjem.</t>
  </si>
  <si>
    <t>Komplet z vsemi potrebnimi dodatnimi deli in elementi.</t>
  </si>
  <si>
    <t>V skladu z DIN 18 915 je potrebno pripraviti vegetacijski nosilni sloj. Obvezna dobava sadik s koreninsko grudo, sadike 2-4 presajene (odvisno od drevesne vrste).</t>
  </si>
  <si>
    <t>V ceni upoštevati 0,5m³ humozne zemlje na sadiko.</t>
  </si>
  <si>
    <t>rdeči javor (Acer rubrum); sadika min višine 1,50m</t>
  </si>
  <si>
    <t>pisanolistni ostrolistni javor (Acer plat); sadika min višine 1,50m</t>
  </si>
  <si>
    <t>jablana Dolenjska voščenka; sadika min višine 1,50m</t>
  </si>
  <si>
    <t>navadni kostanj (Castanea Sativa); sadika min višine 1,50m</t>
  </si>
  <si>
    <t>Komplet z vsemi potrebmnimi dodatnimi deli in materiali.</t>
  </si>
  <si>
    <t>Vgrajevanje kamnitega materiala - tampona 0-32mm pod povozne površine v debelini do 30cm. Vgrajevanje tampona v plasteh po cca 15cm. Kompletno s planiranjem in utrditvijo Mv2 min 100-110Mpa.</t>
  </si>
  <si>
    <t>Nabava, dobava in vgrajevanje armiranega betona - podlaga za betonske tlakovce.</t>
  </si>
  <si>
    <t>Betonska plošča debeline prereza 0,10-0,12m³/m². Beton C 20/25; XC2, gladko zaribani, toleranca: nivelirana na točnost +/-0,5 cm/4,0m. Komplet z vsemi potrebnimi dodatnimi deli in materiali.</t>
  </si>
  <si>
    <t>Betonski robnik dvoslojni, zmrzlinsko obstojni in visoke trdnosti. Komplet z vsemi potrebnimi dodatnimi deli in materiali.</t>
  </si>
  <si>
    <t>Betonski robnik dvoslojni, zmrzlinsko obstojni in visoke trdnosti izdelani skladno s standardom SIST EN 1340. Komplet z vsemi potrebnimi dodatnimi deli in materiali.</t>
  </si>
  <si>
    <t xml:space="preserve">Nabava, izdelava, dobava in strojno polaganje asfalta za vozne površine debeline 10,00 cm v sestavi: </t>
  </si>
  <si>
    <t xml:space="preserve">Polaganje v projektiranih padcih, z vsemi pobrizgi s pripadajočimi emulzijami. Polaganje se izvaja strojno v delno kombinirani izvedbi. </t>
  </si>
  <si>
    <t>V ceni potrebno upoštevati obdelavo stika z obstoječim asfaltom (zarezovanje ravne linije obstoječega asfalta in 2x hladni premaz stika med starim in novim s polimerno emulzijo). Komplet z vsemi potrebnimi dodatnimi deli in materiali.</t>
  </si>
  <si>
    <t xml:space="preserve"> - nosilna spodnja plast bitumeniziranega asfaltdrobirja AC 22 base B 50/40 A4 v debelini 6cm</t>
  </si>
  <si>
    <t xml:space="preserve"> - obrabne in zaporne plasti bituminizirane zmesi AC 8 surf B70/100 A4 v debelini 4,00cm.</t>
  </si>
  <si>
    <t xml:space="preserve"> - Betonski tlakovci iz betona odpornega na zmrzovanje v prisotnosti talil, dvoslojna izdelava, zgornji sloj betona iz 100% kremenovega agregata, obrabne plasti iz cementnega betona. </t>
  </si>
  <si>
    <t>Tlakovci z ravnimi in ostrimi robovi dimenzije: širine 23,5cm in različnih dolžin, debeline 7cm. Stiki med tlakovci širine 5mm zaliti s peskom iz 100% kremenovega agregata. Tlakovci morajo biti skladni s standardom SIST EN 1338.</t>
  </si>
  <si>
    <t>Velikost in način polaganja tlakovcev ter barvo vrhnjega sloja tlakovcev določi projektant (barva v masi betonskega agregata); v ceno morajo biti vključena vsa potrebna dela za izvedbo tlakovanih površin.</t>
  </si>
  <si>
    <t xml:space="preserve"> - Betonske plošče - taktilne oznake. 
Komplet z vsemi potrebnimi dodatnimi deli in materiali.</t>
  </si>
  <si>
    <t xml:space="preserve"> - peščena posteljica debeline cca 5cm iz zmrzlinsko obstojnega peska; polaganje na peščeno posteljico, pesek granulacije 0-4 mm, s komprimiranjem in ustreznim planiranjem pred polaganjem tlakovcev. Modul zbitosti ME 100 Mpa.</t>
  </si>
  <si>
    <t xml:space="preserve"> - Talna oznaka.</t>
  </si>
  <si>
    <t>Zarisovanje tankoslojne označbe s polno rumeno črto, širine 10cm, z enokomponentno rumeno barvo, skupaj s posipom 0,25kg/m² (drobci/kroglicami stekla). Debelina plsti suhe snovi 250ɲm.</t>
  </si>
  <si>
    <t xml:space="preserve"> - Parkirišča za invalide - črte rumene barve.</t>
  </si>
  <si>
    <t xml:space="preserve"> - Prarkirišča za invalide - črtno polje rumene barve.</t>
  </si>
  <si>
    <t xml:space="preserve"> - Talne taktilne oznake.</t>
  </si>
  <si>
    <t>Prepovedan promet za tovorna vozila ali skupine vozil 2207-1</t>
  </si>
  <si>
    <t>Ustavi! 2102</t>
  </si>
  <si>
    <t>Zarisovanje tankoslojne označbe s polno belo črto, z enokomponentno belo barvo, skupaj s posipom 0,25kg/m² (drobci/kroglicami stekla). Debelina plsti suhe snovi 250ɲm.</t>
  </si>
  <si>
    <t>Paneli na nosilne ograjne stebričke pritrjeni s sponkami (metuljček). Stebrički zabetonirani v točkovne temelje. V ceni potrebno upoštevati nabavo in montažo ograje skupaj z nosilnimi stebrički in pripadajočimi temelji. Ograja barvana v zeleni barvi.</t>
  </si>
  <si>
    <t>Vrata iz vročecinkanih jeklenih profilov s protikorozijsko zaščito s poliestrom in polnilom iz panela - panelna ograja iz horizontalnih žic in vertikalnih žic, prašno barvane vroče cinkane.</t>
  </si>
  <si>
    <t>Vrata za osebni prehod, širine 120cm, opremljena s kljuko iz brušene nerjaveče kovine, cilindrično ključavnico (sistemski ključ) in otroško zapiralo (vrata vedno zaprta - odpiranje omogočeno odraslim osebam), varnostnim zapiralom na vrhu vratnega krila in samozapiralom z možnostjo zatika v odprtem stanju.</t>
  </si>
  <si>
    <t>Vrata za osebni prehod, širine 150cm, opremljena s kljuko iz brušene nerjaveče kovine, cilindrično ključavnico (sistemski ključ) in otroško zapiralo (vrata vedno zaprta - odpiranje omogočeno odraslim osebam), varnostnim zapiralom na vrhu vratnega krila in samozapiralom z možnostjo zatika v odprtem stanju.</t>
  </si>
  <si>
    <t>1.3.</t>
  </si>
  <si>
    <t>1.4.</t>
  </si>
  <si>
    <t>a.</t>
  </si>
  <si>
    <t>b.</t>
  </si>
  <si>
    <t>1.5.</t>
  </si>
  <si>
    <t>1.6.</t>
  </si>
  <si>
    <t>1.7.</t>
  </si>
  <si>
    <t>1.8.</t>
  </si>
  <si>
    <t>1.9.</t>
  </si>
  <si>
    <t>1.10.</t>
  </si>
  <si>
    <t>d.</t>
  </si>
  <si>
    <t>c.</t>
  </si>
  <si>
    <t>2.1.</t>
  </si>
  <si>
    <t>2.2.</t>
  </si>
  <si>
    <t>3.</t>
  </si>
  <si>
    <t>3.1.</t>
  </si>
  <si>
    <t>3.2.</t>
  </si>
  <si>
    <t>3.3.</t>
  </si>
  <si>
    <t>3.4.</t>
  </si>
  <si>
    <t>3.5.</t>
  </si>
  <si>
    <t>3.6.</t>
  </si>
  <si>
    <t>3.7.</t>
  </si>
  <si>
    <t>3.8.</t>
  </si>
  <si>
    <t>4.</t>
  </si>
  <si>
    <t>4.1.</t>
  </si>
  <si>
    <t>2.</t>
  </si>
  <si>
    <t xml:space="preserve"> - akustična obloga iz akustičnih plošč iz lesne volne kot npr. Heradesign ali enakovredno. Akustične plošče iz negorljive lesne volne s klasifikacijo odziva A2. Plošče montirane v rastru po izboru projektanta in v barvi po izboru projektanta.</t>
  </si>
  <si>
    <t>Okno opremljeno z notranjo PVC okensko polico v barvi kot okenski okvir, zunanjo Alu okensko polico in z zunanjimi žaluzijami na eletro pogon. Zunanja okenska polica in žaluzije v RAL barvi po izboru projektanta. Okenske police z zaobljenimi robovi.</t>
  </si>
  <si>
    <t>e.</t>
  </si>
  <si>
    <t>2.3.</t>
  </si>
  <si>
    <t>2.4.</t>
  </si>
  <si>
    <t>2.5.</t>
  </si>
  <si>
    <t>2.7.</t>
  </si>
  <si>
    <t>2.8.</t>
  </si>
  <si>
    <t>2.9.</t>
  </si>
  <si>
    <t>2.10.</t>
  </si>
  <si>
    <t>2.12.</t>
  </si>
  <si>
    <t>2.13.</t>
  </si>
  <si>
    <t>2.14.</t>
  </si>
  <si>
    <t>3.9.</t>
  </si>
  <si>
    <t>3.10.</t>
  </si>
  <si>
    <t>4.2.</t>
  </si>
  <si>
    <t>4.3.</t>
  </si>
  <si>
    <t>4.4.</t>
  </si>
  <si>
    <t>4.5.</t>
  </si>
  <si>
    <t>5.</t>
  </si>
  <si>
    <t>5.1.</t>
  </si>
  <si>
    <t>5.2.</t>
  </si>
  <si>
    <t>5.3.</t>
  </si>
  <si>
    <t>6.</t>
  </si>
  <si>
    <t>6.1.</t>
  </si>
  <si>
    <t>6.2.</t>
  </si>
  <si>
    <t>6.3.</t>
  </si>
  <si>
    <t>6.4.</t>
  </si>
  <si>
    <t>6.5.</t>
  </si>
  <si>
    <t>6.6.</t>
  </si>
  <si>
    <t>6.7.</t>
  </si>
  <si>
    <t>6.8.</t>
  </si>
  <si>
    <t>6.9.</t>
  </si>
  <si>
    <t>6.10.</t>
  </si>
  <si>
    <t>7.</t>
  </si>
  <si>
    <t>7.1.</t>
  </si>
  <si>
    <t>7.2.</t>
  </si>
  <si>
    <t>7.3.</t>
  </si>
  <si>
    <t>8.</t>
  </si>
  <si>
    <t>8.1.</t>
  </si>
  <si>
    <t>8.2.</t>
  </si>
  <si>
    <t>8.2.1.</t>
  </si>
  <si>
    <t>8.2.2.</t>
  </si>
  <si>
    <t>9.</t>
  </si>
  <si>
    <t>9.1.</t>
  </si>
  <si>
    <t>9.2.</t>
  </si>
  <si>
    <t>10.</t>
  </si>
  <si>
    <t>10.1.</t>
  </si>
  <si>
    <t>11.</t>
  </si>
  <si>
    <t>11.1.</t>
  </si>
  <si>
    <t>11.2.</t>
  </si>
  <si>
    <t>11.3.</t>
  </si>
  <si>
    <t>11.4.</t>
  </si>
  <si>
    <t>12.</t>
  </si>
  <si>
    <t>12.1.</t>
  </si>
  <si>
    <t>12.2.</t>
  </si>
  <si>
    <t>12.3.</t>
  </si>
  <si>
    <t>dolžine 1400cm</t>
  </si>
  <si>
    <t>f.</t>
  </si>
  <si>
    <t>g.</t>
  </si>
  <si>
    <t>1.11.</t>
  </si>
  <si>
    <t>1.12.</t>
  </si>
  <si>
    <t>1.13.</t>
  </si>
  <si>
    <t>1.14.</t>
  </si>
  <si>
    <t>1.15.</t>
  </si>
  <si>
    <t>1.16.</t>
  </si>
  <si>
    <t>1.19.</t>
  </si>
  <si>
    <t>1.20.</t>
  </si>
  <si>
    <t>1.21.</t>
  </si>
  <si>
    <t>1.22.</t>
  </si>
  <si>
    <t>1.23.</t>
  </si>
  <si>
    <t>1.24.</t>
  </si>
  <si>
    <t>1.25.</t>
  </si>
  <si>
    <t>1.26.</t>
  </si>
  <si>
    <t>1.27.</t>
  </si>
  <si>
    <t>1.28.</t>
  </si>
  <si>
    <t>1.29.</t>
  </si>
  <si>
    <t>1.30.</t>
  </si>
  <si>
    <t>1.31.</t>
  </si>
  <si>
    <t>1.32.</t>
  </si>
  <si>
    <t>1.33.</t>
  </si>
  <si>
    <t>1.34.</t>
  </si>
  <si>
    <t>1.35.</t>
  </si>
  <si>
    <t>1.36.</t>
  </si>
  <si>
    <t>1.37.</t>
  </si>
  <si>
    <t>1.38.</t>
  </si>
  <si>
    <t>1.39.</t>
  </si>
  <si>
    <t>1.40.</t>
  </si>
  <si>
    <t>3.11.</t>
  </si>
  <si>
    <t>3.12.</t>
  </si>
  <si>
    <t>4.6.</t>
  </si>
  <si>
    <t>4.7.</t>
  </si>
  <si>
    <t>4.8.</t>
  </si>
  <si>
    <t>4.9.</t>
  </si>
  <si>
    <t>4.10.</t>
  </si>
  <si>
    <t>4.11.</t>
  </si>
  <si>
    <t>4.12.</t>
  </si>
  <si>
    <t>4.13.</t>
  </si>
  <si>
    <t>4.14.</t>
  </si>
  <si>
    <t>4.16.</t>
  </si>
  <si>
    <t>4.17.</t>
  </si>
  <si>
    <t>4.18.</t>
  </si>
  <si>
    <t>4.19.</t>
  </si>
  <si>
    <t>4.20.</t>
  </si>
  <si>
    <t>5.4.</t>
  </si>
  <si>
    <t>5.5.</t>
  </si>
  <si>
    <t>5.6.</t>
  </si>
  <si>
    <t>5.7.</t>
  </si>
  <si>
    <t>5.9.</t>
  </si>
  <si>
    <t>5.10.</t>
  </si>
  <si>
    <t>5.11.</t>
  </si>
  <si>
    <t>5.12.</t>
  </si>
  <si>
    <t>5.13.</t>
  </si>
  <si>
    <t>5.14.</t>
  </si>
  <si>
    <t>5.15.</t>
  </si>
  <si>
    <t>5.16.</t>
  </si>
  <si>
    <t>5.17.</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</si>
  <si>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</si>
  <si>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</si>
  <si>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</si>
  <si>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</si>
  <si>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</si>
  <si>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</si>
  <si>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</si>
  <si>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</si>
  <si>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</si>
  <si>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</si>
  <si>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</si>
  <si>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</si>
  <si>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</si>
  <si>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</si>
  <si>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</si>
  <si>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</si>
  <si>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</si>
  <si>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</si>
  <si>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</si>
  <si>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</si>
  <si>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</si>
  <si>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</si>
  <si>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</si>
  <si>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</si>
  <si>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</si>
  <si>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</si>
  <si>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</si>
  <si>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</si>
  <si>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</si>
  <si>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</si>
  <si>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</si>
  <si>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</si>
  <si>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</si>
  <si>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</si>
  <si>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</si>
  <si>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</si>
  <si>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</si>
  <si>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</si>
  <si>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</si>
  <si>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</si>
  <si>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</si>
  <si>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</si>
  <si>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</si>
  <si>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</si>
  <si>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</si>
  <si>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</si>
  <si>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</si>
  <si>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</si>
  <si>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DDV (22%):</t>
  </si>
  <si>
    <t>SKUPAJ Z DDV:</t>
  </si>
  <si>
    <r>
      <rPr>
        <b/>
        <sz val="11"/>
        <rFont val="Calibri"/>
        <family val="2"/>
        <charset val="238"/>
        <scheme val="minor"/>
      </rPr>
      <t>Geodetska zakoličba</t>
    </r>
    <r>
      <rPr>
        <sz val="11"/>
        <rFont val="Calibri"/>
        <family val="2"/>
        <charset val="238"/>
        <scheme val="minor"/>
      </rPr>
      <t xml:space="preserve"> objekta; prenos višinskih kot na terenu in zavarovanje višin in osi objekta v skladu z merami projekta in načrta zakoličbe in zakoličba obstoječih infrastrukturnih vodov (vodovod, kanalizacija). Zakoličba mora biti izvedena po navodilih geodetskega načrta in v skladu z zakoličbeno situacijo projekta. Po opravljeni zakoličbi mora izvajalec naročniku predati zakoličbeni zapisnik.</t>
    </r>
  </si>
  <si>
    <r>
      <rPr>
        <b/>
        <sz val="11"/>
        <rFont val="Calibri"/>
        <family val="2"/>
        <charset val="238"/>
        <scheme val="minor"/>
      </rPr>
      <t>Zakoličba obstoječih infrastrukturnih vodov</t>
    </r>
    <r>
      <rPr>
        <sz val="11"/>
        <rFont val="Calibri"/>
        <family val="2"/>
        <charset val="238"/>
        <scheme val="minor"/>
      </rPr>
      <t xml:space="preserve"> (vodovod, kanalizacija, elektrika...). Obračun po dejansko porabljenih urah.</t>
    </r>
  </si>
  <si>
    <r>
      <rPr>
        <b/>
        <sz val="11"/>
        <rFont val="Calibri"/>
        <family val="2"/>
        <charset val="238"/>
        <scheme val="minor"/>
      </rPr>
      <t>Izdelava načrta ogranizacije gradbišča in Varnostnega načrta</t>
    </r>
    <r>
      <rPr>
        <sz val="11"/>
        <rFont val="Calibri"/>
        <family val="2"/>
        <charset val="238"/>
        <scheme val="minor"/>
      </rPr>
      <t xml:space="preserve"> v skladu z veljavnimi predpisi in zakonodajo, ki mora biti potrjen s strani imenovanega varnostnega inženirja.</t>
    </r>
  </si>
  <si>
    <r>
      <rPr>
        <b/>
        <sz val="11"/>
        <rFont val="Calibri"/>
        <family val="2"/>
        <charset val="238"/>
        <scheme val="minor"/>
      </rPr>
      <t>Priprava gradbišča in ureditev gradbiščnih prostorov</t>
    </r>
    <r>
      <rPr>
        <sz val="11"/>
        <rFont val="Calibri"/>
        <family val="2"/>
        <charset val="238"/>
        <scheme val="minor"/>
      </rPr>
      <t xml:space="preserve"> (postavitev gradbiščnih kontejnerjev (najem), nabava elementov za ureditev gradbišča, postavitev in odstranitev po končani gradnji):</t>
    </r>
  </si>
  <si>
    <r>
      <rPr>
        <b/>
        <sz val="11"/>
        <rFont val="Calibri"/>
        <family val="2"/>
        <charset val="238"/>
        <scheme val="minor"/>
      </rPr>
      <t>Rušitev oz odstranitev obstoječe zunanje vrtne ograje.</t>
    </r>
    <r>
      <rPr>
        <sz val="11"/>
        <rFont val="Calibri"/>
        <family val="2"/>
        <charset val="238"/>
        <scheme val="minor"/>
      </rPr>
      <t xml:space="preserve"> Iznos materiala, nakladanje na kamion in odvoz na deponijo po izboru izvajalca del, vključno s stroški prevoza in plačilom takse deponije. Obračun po dejansko izvedenih količinah. Komplet z vsemi potrebnimi dodatnimi deli in materiali.</t>
    </r>
  </si>
  <si>
    <r>
      <rPr>
        <b/>
        <sz val="11"/>
        <rFont val="Calibri"/>
        <family val="2"/>
        <charset val="238"/>
        <scheme val="minor"/>
      </rPr>
      <t>Demontaža oz odstranitev obstoječega zunanjega kovinskega stopnišča in kovinske stopniščne ograje</t>
    </r>
    <r>
      <rPr>
        <sz val="11"/>
        <rFont val="Calibri"/>
        <family val="2"/>
        <charset val="238"/>
        <scheme val="minor"/>
      </rPr>
      <t>; kovinska stopniščna rama na terenu. Razrez kovinskih elementov, nakladanje na kamion in odvoz na deponijo po izboru izvajalca del, vključno s stroški prevoza in plačilom takse deponije. Komplet z vsemi potrebnimi dodatnimi deli in materiali.</t>
    </r>
  </si>
  <si>
    <r>
      <rPr>
        <b/>
        <sz val="11"/>
        <rFont val="Calibri"/>
        <family val="2"/>
        <charset val="238"/>
        <scheme val="minor"/>
      </rPr>
      <t>Čiščenje gradbene parcele</t>
    </r>
    <r>
      <rPr>
        <sz val="11"/>
        <rFont val="Calibri"/>
        <family val="2"/>
        <charset val="238"/>
        <scheme val="minor"/>
      </rPr>
      <t>; posek dreves, komplet z odstranitvijo korenin, razrez in nakladanje na kamion ter odvoz na deponijo po izboru izvajalca del, vključno s stroški prevoza in plačilom takse deponije. Opomba: število dreves za posek določi in pred pričetkom del fizično označi pristojna služba skladno z ustreznim soglasjem. Izvajalec je dolžan sprejeti vse ukrepe, da se posamezna drevesa lahko ohranijo.</t>
    </r>
  </si>
  <si>
    <r>
      <rPr>
        <b/>
        <sz val="11"/>
        <rFont val="Calibri"/>
        <family val="2"/>
        <charset val="238"/>
        <scheme val="minor"/>
      </rPr>
      <t>Čiščenje gradbene parcele</t>
    </r>
    <r>
      <rPr>
        <sz val="11"/>
        <rFont val="Calibri"/>
        <family val="2"/>
        <charset val="238"/>
        <scheme val="minor"/>
      </rPr>
      <t>; odstranitev grmičevja, komplet z odstranitvijo korenin, razrez in nakladanje na kamion ter odvoz na deponijo po izboru izvajalca del, vključno s stroški prevoza in plačilom takse deponije. Delo se lahko izvede kot strojno čiščenje zaraščenih površin.</t>
    </r>
  </si>
  <si>
    <r>
      <rPr>
        <b/>
        <sz val="11"/>
        <rFont val="Calibri"/>
        <family val="2"/>
        <charset val="238"/>
        <scheme val="minor"/>
      </rPr>
      <t>Nabava, dobava, izdelava in odstranitev začasnih pokrovov v tleh</t>
    </r>
    <r>
      <rPr>
        <sz val="11"/>
        <rFont val="Calibri"/>
        <family val="2"/>
        <charset val="238"/>
        <scheme val="minor"/>
      </rPr>
      <t xml:space="preserve"> v času gradnje; vse nastale manjše odprtine v tleh je potrebno zavarovati s pokrovi iz med seboj zbitih plohov ali opažnih plošč, zavarovanimi pred horizontalno odstranitvijo (obtežitev, pritrditev…).</t>
    </r>
  </si>
  <si>
    <r>
      <rPr>
        <b/>
        <sz val="11"/>
        <rFont val="Calibri"/>
        <family val="2"/>
        <charset val="238"/>
        <scheme val="minor"/>
      </rPr>
      <t xml:space="preserve">Nabava, dobava, izdelava in odstranitev začasnih varnostnih ograj </t>
    </r>
    <r>
      <rPr>
        <sz val="11"/>
        <rFont val="Calibri"/>
        <family val="2"/>
        <charset val="238"/>
        <scheme val="minor"/>
      </rPr>
      <t>na robovih gradbene jame na ustrezno trdnih stojalih (300Nm bočnega pritiska), višine 1,00m, dodatno prečko na 47,00cm in 15,00cm zaporo pri tleh. Komplet z vsemi potrebnimi dodatnimi deli in materiali.</t>
    </r>
  </si>
  <si>
    <r>
      <rPr>
        <b/>
        <sz val="11"/>
        <rFont val="Calibri"/>
        <family val="2"/>
        <charset val="238"/>
        <scheme val="minor"/>
      </rPr>
      <t>Nabava, dobava, izdelava in odstranitev začasnih barier v stenskih odrtinah</t>
    </r>
    <r>
      <rPr>
        <sz val="11"/>
        <rFont val="Calibri"/>
        <family val="2"/>
        <charset val="238"/>
        <scheme val="minor"/>
      </rPr>
      <t>; zavarovanje odprtin v stenah z varnostno ograjo višine 1,00m +/- 5,00cm, kolensko prečko na 47,00cm in 15,00cm polno zaporo na tleh. Komplet z vsemi potrebnimi dodatnimi deli in materiali.</t>
    </r>
  </si>
  <si>
    <r>
      <rPr>
        <b/>
        <sz val="11"/>
        <rFont val="Calibri"/>
        <family val="2"/>
        <charset val="238"/>
        <scheme val="minor"/>
      </rPr>
      <t>Nabava, dobava, izdelava in odstranitev začasnih zaščitnih ograj</t>
    </r>
    <r>
      <rPr>
        <sz val="11"/>
        <rFont val="Calibri"/>
        <family val="2"/>
        <charset val="238"/>
        <scheme val="minor"/>
      </rPr>
      <t>; zavarovanje na robovih plošč posameznih etaž, na stopniščih in podestih z varnostno ograjo višine 1,00m +/- 5,00cm, kolensko prečko na 47,00cm in 15,00cm polno zaporo na tleh. Komplet z vsemi potrebnimi dodatnimi deli in materiali.</t>
    </r>
  </si>
  <si>
    <r>
      <rPr>
        <b/>
        <sz val="11"/>
        <rFont val="Calibri"/>
        <family val="2"/>
        <charset val="238"/>
        <scheme val="minor"/>
      </rPr>
      <t>Nabava / najem delovnega odra</t>
    </r>
    <r>
      <rPr>
        <sz val="11"/>
        <rFont val="Calibri"/>
        <family val="2"/>
        <charset val="238"/>
        <scheme val="minor"/>
      </rPr>
      <t xml:space="preserve">; delovni oder izdelan v skladu z zahtevami standarda SIST HD 1004. Navodila za montažo in uporabo odrov morajo biti izdelana po zahtevah standarda SIST EN 1298 in morajo biti na razpolago na gradbišču ves čas uporabe odrov. </t>
    </r>
  </si>
  <si>
    <r>
      <rPr>
        <b/>
        <sz val="11"/>
        <rFont val="Calibri"/>
        <family val="2"/>
        <charset val="238"/>
        <scheme val="minor"/>
      </rPr>
      <t>Nabava / najem premične dvižne ploščadi</t>
    </r>
    <r>
      <rPr>
        <sz val="11"/>
        <rFont val="Calibri"/>
        <family val="2"/>
        <charset val="238"/>
        <scheme val="minor"/>
      </rPr>
      <t>; premična dvižna ploščad za pomoč pri izvedbi obrtniških in inštalacijskih del na večjih višinah; tlorisne dimenzije 2,5/4,00m, h=4,00-6,00m, upošteva se mehanska pomična ploščad, doba uporabe po potrebi.</t>
    </r>
  </si>
  <si>
    <r>
      <rPr>
        <b/>
        <sz val="11"/>
        <rFont val="Calibri"/>
        <family val="2"/>
        <charset val="238"/>
        <scheme val="minor"/>
      </rPr>
      <t>Nabava / najem lestve</t>
    </r>
    <r>
      <rPr>
        <sz val="11"/>
        <rFont val="Calibri"/>
        <family val="2"/>
        <charset val="238"/>
        <scheme val="minor"/>
      </rPr>
      <t>; opomba: Na gradbišču se smejo uporabljati atestirane tipske lestve, ki so izdelane po veljavnih predpisih in opremljene z izjavo o skladnosti.</t>
    </r>
  </si>
  <si>
    <t>~ Ograditev območja gradbišča s primerno gradbiščno ograjo; postavitev in odstranitev PVC gradbiščne ograje z vzdrževanjem in popravili (PVC ograja višine 2,00m, pritrjena na ustreznih stojalih v medsebojni razdalji do 2,00m, ustrezno zavarovana pred porušitvijo zaradi vetra za obdobje celotne gradnje) z vgrajenimi gradbiščnimi vrati dimenzije 2,00+2,00/2,00m z nosilnimi stebri v betonskem temelju. Začasna gradbiščna vrata, lesena s kljuko in ključavnico.</t>
  </si>
  <si>
    <r>
      <rPr>
        <b/>
        <sz val="11"/>
        <rFont val="Calibri"/>
        <family val="2"/>
        <charset val="238"/>
        <scheme val="minor"/>
      </rPr>
      <t>Kopiranje delovnih načrtov</t>
    </r>
    <r>
      <rPr>
        <sz val="11"/>
        <rFont val="Calibri"/>
        <family val="2"/>
        <charset val="238"/>
        <scheme val="minor"/>
      </rPr>
      <t>,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</si>
  <si>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r>
      <rPr>
        <b/>
        <sz val="11"/>
        <rFont val="Calibri"/>
        <family val="2"/>
        <charset val="238"/>
        <scheme val="minor"/>
      </rPr>
      <t>Izdelava monitoringa</t>
    </r>
    <r>
      <rPr>
        <sz val="11"/>
        <rFont val="Calibri"/>
        <family val="2"/>
        <charset val="238"/>
        <scheme val="minor"/>
      </rPr>
      <t>, merjenje posedkov obstoječega objekta v času gradnje in 3 mesece po končani gradnji v skladu z navodili projektanta. Vgradnja 2 reperjev za potrebne meritve. Meritve z izdelavo končnega poročila. Začetna meritev pred pričetkom del, naslednje meritve na tri mesece + 3 mesece po končani gradnji.</t>
    </r>
  </si>
  <si>
    <r>
      <rPr>
        <b/>
        <sz val="11"/>
        <rFont val="Calibri"/>
        <family val="2"/>
        <charset val="238"/>
        <scheme val="minor"/>
      </rPr>
      <t>Zakoličba kanalizacije in podzemnega elektrovoda</t>
    </r>
    <r>
      <rPr>
        <sz val="11"/>
        <rFont val="Calibri"/>
        <family val="2"/>
        <charset val="238"/>
        <scheme val="minor"/>
      </rPr>
      <t xml:space="preserve"> skladno s projektantom, postavitev ustreznih profilov na vseh ključnih točkah, H in V lomih, spremembah smeri ter jaških. Komplet z vsemi potrebnimi dodatnimi deli in materiali.</t>
    </r>
  </si>
  <si>
    <r>
      <rPr>
        <b/>
        <sz val="11"/>
        <rFont val="Calibri"/>
        <family val="2"/>
        <charset val="238"/>
        <scheme val="minor"/>
      </rPr>
      <t>Priprava gradbišča</t>
    </r>
    <r>
      <rPr>
        <sz val="11"/>
        <rFont val="Calibri"/>
        <family val="2"/>
        <charset val="238"/>
        <scheme val="minor"/>
      </rPr>
      <t>, odstranitev eventuelnih ovir, delna zapora ceste po potrebi in ureditev delovnega platoja. Komplet z vsemi potrebnimi dodatnimi deli in materiali.</t>
    </r>
  </si>
  <si>
    <r>
      <rPr>
        <b/>
        <sz val="11"/>
        <rFont val="Calibri"/>
        <family val="2"/>
        <charset val="238"/>
        <scheme val="minor"/>
      </rPr>
      <t>Stroški zavarovanja gradbišča</t>
    </r>
    <r>
      <rPr>
        <sz val="11"/>
        <rFont val="Calibri"/>
        <family val="2"/>
        <charset val="238"/>
        <scheme val="minor"/>
      </rPr>
      <t xml:space="preserve"> pred padcem v globino z ustreznimi varovali (table, vrvice, gradbiščne ograje) - za ves čas izvajanja del ter ograditev orizoma zaščita gradbišča v času gradnje. Komplet z vsemi potrebnimi dodatnimi deli in materiali.</t>
    </r>
  </si>
  <si>
    <r>
      <rPr>
        <b/>
        <sz val="11"/>
        <rFont val="Calibri"/>
        <family val="2"/>
        <charset val="238"/>
        <scheme val="minor"/>
      </rPr>
      <t>Strošek nadzora</t>
    </r>
    <r>
      <rPr>
        <sz val="11"/>
        <rFont val="Calibri"/>
        <family val="2"/>
        <charset val="238"/>
        <scheme val="minor"/>
      </rPr>
      <t xml:space="preserve"> nad izvajanjem del v območju obstoječih posameznih komunalnih vodov s strani predstavnikov pristojnih upravljalcev (v skladu s pogoji iz pridobljenih Projektnih pogojev oziroma Soglasij na projekte) - strošek po dejansko izstavljenih računih. Komplet z vsemi potrebnimi dodatnimi deli in materiali.</t>
    </r>
  </si>
  <si>
    <r>
      <rPr>
        <b/>
        <sz val="11"/>
        <rFont val="Calibri"/>
        <family val="2"/>
        <charset val="238"/>
        <scheme val="minor"/>
      </rPr>
      <t>Pridobitev potrebnih podatkov in zakoličba vseh obstoječih komunalnih vodov na območju izvajanja del</t>
    </r>
    <r>
      <rPr>
        <sz val="11"/>
        <rFont val="Calibri"/>
        <family val="2"/>
        <charset val="238"/>
        <scheme val="minor"/>
      </rPr>
      <t xml:space="preserve">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zemeljskih del. Komplet z vsemi potrebnimi dodatnimi deli in materiali.</t>
    </r>
  </si>
  <si>
    <r>
      <rPr>
        <b/>
        <sz val="11"/>
        <rFont val="Calibri"/>
        <family val="2"/>
        <charset val="238"/>
        <scheme val="minor"/>
      </rPr>
      <t xml:space="preserve">Kombinirani globoki strojni izkop kanalov </t>
    </r>
    <r>
      <rPr>
        <sz val="11"/>
        <rFont val="Calibri"/>
        <family val="2"/>
        <charset val="238"/>
        <scheme val="minor"/>
      </rPr>
      <t>(95,00% strojno in 5,00% ročno) za kanalizacijo v terenu III.IV.ktg., kanal širine do 2,00m in globine od 2,00m do 3,00m z odmetom na rob izkopa ali nakladanje na kamion in odvoz na deponijo po izboru izvajalca del vključno s stroški transporta in plačilom takse deponije, upoštevan izkop za vse cevi, jaške in priključke. Opomba: obračun do globine 1,00m - vertikalno, nad 1,00m v naklonu max 3:4, odvisno od sestave zemljine. komplet z vsemi potrebnimi dodatnimi deli in materiali.</t>
    </r>
  </si>
  <si>
    <r>
      <t>m</t>
    </r>
    <r>
      <rPr>
        <sz val="11"/>
        <rFont val="Calibri"/>
        <family val="2"/>
        <charset val="238"/>
      </rPr>
      <t>³</t>
    </r>
  </si>
  <si>
    <r>
      <rPr>
        <b/>
        <sz val="11"/>
        <rFont val="Calibri"/>
        <family val="2"/>
        <charset val="238"/>
        <scheme val="minor"/>
      </rPr>
      <t xml:space="preserve">Kombinirano planiranje in strojno utrjevanje dna izkopa </t>
    </r>
    <r>
      <rPr>
        <sz val="11"/>
        <rFont val="Calibri"/>
        <family val="2"/>
        <charset val="238"/>
        <scheme val="minor"/>
      </rPr>
      <t>- kanala širine do 1,00m v terenu III. in IV.ktg. V projektiranih padcih s točnostjo +/-1,00cm z minimalnim izmetom ali dosipom ter premetom odvečnega materiala. Komplet z vsemi potrebnimi dodatnimi deli in materiali.</t>
    </r>
  </si>
  <si>
    <r>
      <rPr>
        <b/>
        <sz val="11"/>
        <rFont val="Calibri"/>
        <family val="2"/>
        <charset val="238"/>
        <scheme val="minor"/>
      </rPr>
      <t>Nabava, dobava in zasip jarkov in kanalov v zgornji coni</t>
    </r>
    <r>
      <rPr>
        <sz val="11"/>
        <rFont val="Calibri"/>
        <family val="2"/>
        <charset val="238"/>
        <scheme val="minor"/>
      </rPr>
      <t>; (50,00% ročno in 50,00% strojno), v območju pod površjem s separiranim drobljenim zmrzlinsko obstojnim agregatom granulacije 0,50mm v debelini cca 30,00cm z utrjevanjem po plastev debeline cca 15,00cm do predpisane zbitosti, predvidoma 60MPa. Komplet z vsemi potrebnimi dodatnimi deli in materiali.</t>
    </r>
  </si>
  <si>
    <r>
      <rPr>
        <b/>
        <sz val="11"/>
        <rFont val="Calibri"/>
        <family val="2"/>
        <charset val="238"/>
        <scheme val="minor"/>
      </rPr>
      <t>Kombiniran</t>
    </r>
    <r>
      <rPr>
        <sz val="11"/>
        <rFont val="Calibri"/>
        <family val="2"/>
        <charset val="238"/>
        <scheme val="minor"/>
      </rPr>
      <t xml:space="preserve"> (85,00% strojno - 15,00% ročno) </t>
    </r>
    <r>
      <rPr>
        <b/>
        <sz val="11"/>
        <rFont val="Calibri"/>
        <family val="2"/>
        <charset val="238"/>
        <scheme val="minor"/>
      </rPr>
      <t>zasip jarkov z izkopanim materialom</t>
    </r>
    <r>
      <rPr>
        <sz val="11"/>
        <rFont val="Calibri"/>
        <family val="2"/>
        <charset val="238"/>
        <scheme val="minor"/>
      </rPr>
      <t>, z utrjevanjem v plasteh debeline cca 20cm. Opomba: višek gramoznega izkopa v utrjenih nasipih se vgradi v zasip ali nasip ob objektu ali porabi za druge nasipe. Komplet z vsemi potrebnimi dodatnimi deli in materiali.</t>
    </r>
  </si>
  <si>
    <r>
      <rPr>
        <b/>
        <sz val="11"/>
        <rFont val="Calibri"/>
        <family val="2"/>
        <charset val="238"/>
        <scheme val="minor"/>
      </rPr>
      <t>Ročni zasip jarkov z izkopanim materialom</t>
    </r>
    <r>
      <rPr>
        <sz val="11"/>
        <rFont val="Calibri"/>
        <family val="2"/>
        <charset val="238"/>
        <scheme val="minor"/>
      </rPr>
      <t xml:space="preserve"> z utrjevanjem v plasteh v debelini cca 20cm. Komplet z vsemi potrebnimi dodatnimi deli in materiali.</t>
    </r>
  </si>
  <si>
    <r>
      <rPr>
        <b/>
        <sz val="11"/>
        <rFont val="Calibri"/>
        <family val="2"/>
        <charset val="238"/>
        <scheme val="minor"/>
      </rPr>
      <t>Odvoz izkopanega materiala v stalno deponijo,</t>
    </r>
    <r>
      <rPr>
        <sz val="11"/>
        <rFont val="Calibri"/>
        <family val="2"/>
        <charset val="238"/>
        <scheme val="minor"/>
      </rPr>
      <t xml:space="preserve"> nakladanje materiala na kamion in odvoz na deponijo po izboru izvajalca del, vključno s stroški transporta in plačilom takse deponije. Komplet z vsemi potrebnimi dodatnimi deli in materiali.</t>
    </r>
  </si>
  <si>
    <r>
      <rPr>
        <b/>
        <sz val="11"/>
        <rFont val="Calibri"/>
        <family val="2"/>
        <charset val="238"/>
        <scheme val="minor"/>
      </rPr>
      <t xml:space="preserve">Nabava, dobava in polaganje horizontalnih kanalizacijskih cevi </t>
    </r>
    <r>
      <rPr>
        <sz val="11"/>
        <rFont val="Calibri"/>
        <family val="2"/>
        <charset val="238"/>
        <scheme val="minor"/>
      </rPr>
      <t xml:space="preserve">- UK - PVC SN-8, po standardu EN-1401-1 (poljubnega proizvajalca) z vsemi vtičnimi objemkami, U-tesnili, koleni in </t>
    </r>
  </si>
  <si>
    <r>
      <rPr>
        <b/>
        <sz val="11"/>
        <rFont val="Calibri"/>
        <family val="2"/>
        <charset val="238"/>
        <scheme val="minor"/>
      </rPr>
      <t xml:space="preserve">Nabava, dobava in vgradnja betona C 16/20 za polno obetoniranje dela posameznih odsekov </t>
    </r>
    <r>
      <rPr>
        <sz val="11"/>
        <rFont val="Calibri"/>
        <family val="2"/>
        <charset val="238"/>
        <scheme val="minor"/>
      </rPr>
      <t>kanalizacijskih cevi v povoznih conah. Komplet z vsemi potrebnimi dodatnimi deli in materiali.</t>
    </r>
  </si>
  <si>
    <r>
      <rPr>
        <b/>
        <sz val="11"/>
        <rFont val="Calibri"/>
        <family val="2"/>
        <charset val="238"/>
        <scheme val="minor"/>
      </rPr>
      <t>Nabava, dobava in polaganja opozorilnega PVC traku</t>
    </r>
    <r>
      <rPr>
        <sz val="11"/>
        <rFont val="Calibri"/>
        <family val="2"/>
        <charset val="238"/>
        <scheme val="minor"/>
      </rPr>
      <t xml:space="preserve"> z napisom "kanalizacija", trak položen po detajlu projekta, predvidoma v območju minimalno 30 cm (plitvo vkopana kanalizacija)  in 50 cm (globoko vkopana kanalizacija) nad temenom varnostnega zasipa.</t>
    </r>
  </si>
  <si>
    <r>
      <rPr>
        <b/>
        <sz val="11"/>
        <rFont val="Calibri"/>
        <family val="2"/>
        <charset val="238"/>
        <scheme val="minor"/>
      </rPr>
      <t>Nabava, dobava in vgradnja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 Komplet z vsemi potrebnimi dodatnimi deli in materiali.</t>
    </r>
  </si>
  <si>
    <r>
      <rPr>
        <b/>
        <sz val="11"/>
        <rFont val="Calibri"/>
        <family val="2"/>
        <charset val="238"/>
        <scheme val="minor"/>
      </rPr>
      <t xml:space="preserve">Nabava, dobava in vgradnja LTŽ kanalskega pokrova </t>
    </r>
    <r>
      <rPr>
        <sz val="11"/>
        <rFont val="Calibri"/>
        <family val="2"/>
        <charset val="238"/>
        <scheme val="minor"/>
      </rPr>
      <t>z okvirjem; pokrov iz lite nudularne duktilne litine, vključno z AB razbremenilnim obročem in vencem, protihrupnim vložkom, okrogle oblike, dodatnim zaščitnim premazom pri rjavenju in z napisom "KANALIZACIJA".</t>
    </r>
  </si>
  <si>
    <r>
      <rPr>
        <b/>
        <sz val="11"/>
        <rFont val="Calibri"/>
        <family val="2"/>
        <charset val="238"/>
        <scheme val="minor"/>
      </rPr>
      <t>Izdelava priključka oz izdelava jaška na obstoječi liniji fekalne kanalizacije</t>
    </r>
    <r>
      <rPr>
        <sz val="11"/>
        <rFont val="Calibri"/>
        <family val="2"/>
        <charset val="238"/>
        <scheme val="minor"/>
      </rPr>
      <t>; obdelano s polnim obbetoniranjem, varnostnim podbetoniranje in vodotesnim spajanjem skladno s pravili stroke in zahtevami PZI projekta: Izvedba začasnega "bajpasa",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</si>
  <si>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Blindiranje obstoječih priključkov na posamezne obstoječe jaške fekalne kanalizacije oz posamezne veje kanalizacije;</t>
    </r>
    <r>
      <rPr>
        <sz val="11"/>
        <rFont val="Calibri"/>
        <family val="2"/>
        <charset val="238"/>
        <scheme val="minor"/>
      </rPr>
      <t xml:space="preserve"> obdelano s polnim obbetoniranjem, varnostnim podbetoniranje in vodotesnim spajanjem skladno s pravili stroke in zahtevami PZI projekta: izdelava vodotesnega tesnenja (obojestransko), zaščita  in varnostno polno obbetoniranje. Komplet z vsemi potrebnimi dodatnimi deli in materiali.</t>
    </r>
  </si>
  <si>
    <r>
      <rPr>
        <b/>
        <sz val="11"/>
        <rFont val="Calibri"/>
        <family val="2"/>
        <charset val="238"/>
        <scheme val="minor"/>
      </rPr>
      <t>Izdelava posnetka dela nove fekalne kanalizacije po končanih delih</t>
    </r>
    <r>
      <rPr>
        <sz val="11"/>
        <rFont val="Calibri"/>
        <family val="2"/>
        <charset val="238"/>
        <scheme val="minor"/>
      </rPr>
      <t>: geodetski posnetek in posnetek s kamero: izdelano v elektronski, digitalni in pisni obliki v skladu z zahtevami razpisnih pogojev (ali posebnimi zahtevami investitorja) skupaj z obdelavo posnetka ter predaja podatkov izdelovalcu PID in POV načrta. Komplet z vsemi potrebnimi dodatnimi deli in materiali.</t>
    </r>
  </si>
  <si>
    <r>
      <rPr>
        <b/>
        <sz val="11"/>
        <rFont val="Calibri"/>
        <family val="2"/>
        <charset val="238"/>
        <scheme val="minor"/>
      </rPr>
      <t>Izdelava tesnostnega preuzkusa nove fekalne kanalizacije</t>
    </r>
    <r>
      <rPr>
        <sz val="11"/>
        <rFont val="Calibri"/>
        <family val="2"/>
        <charset val="238"/>
        <scheme val="minor"/>
      </rPr>
      <t xml:space="preserve"> po končanih delih; preizkus tesnosti se opravi po standardu PSIST-EN 1610 s strani pooblaščene organizacije z pisnim poročilom. Komplet z vsemi potrebnimi dodatnimi deli in materiali.</t>
    </r>
  </si>
  <si>
    <r>
      <rPr>
        <b/>
        <sz val="11"/>
        <rFont val="Calibri"/>
        <family val="2"/>
        <charset val="238"/>
        <scheme val="minor"/>
      </rPr>
      <t>Rušitev zunanjih AB zidov komplet s temelji na obstoječem igrišču</t>
    </r>
    <r>
      <rPr>
        <sz val="11"/>
        <rFont val="Calibri"/>
        <family val="2"/>
        <charset val="238"/>
        <scheme val="minor"/>
      </rPr>
      <t>. AB zidovi debeline cca 20cm, višine do 100cm.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</si>
  <si>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Rušitev zunanjega AB stopnišča komplet s temelji na obstoječem igrišču</t>
    </r>
    <r>
      <rPr>
        <sz val="11"/>
        <rFont val="Calibri"/>
        <family val="2"/>
        <charset val="238"/>
        <scheme val="minor"/>
      </rPr>
      <t>. AB stopnišče na terenu, enoramno, širine 200cm.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</si>
  <si>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Rušitev dela obstoječega AB/kamnitega/skalnatega podpornega zidu</t>
    </r>
    <r>
      <rPr>
        <sz val="11"/>
        <rFont val="Calibri"/>
        <family val="2"/>
        <charset val="238"/>
        <scheme val="minor"/>
      </rPr>
      <t>. Podporni zid višine do cca 450cm.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</si>
  <si>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Rušitev dela obstoječega pločnika ob obstoječem objektu;</t>
    </r>
    <r>
      <rPr>
        <sz val="11"/>
        <rFont val="Calibri"/>
        <family val="2"/>
        <charset val="238"/>
        <scheme val="minor"/>
      </rPr>
      <t xml:space="preserve"> pločnik iz betonskih pranih plošč položenih na beton, zaključene z betonskimi grednimi robniki.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</si>
  <si>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Gradbena zakoličba</t>
    </r>
    <r>
      <rPr>
        <sz val="11"/>
        <rFont val="Calibri"/>
        <family val="2"/>
        <charset val="238"/>
        <scheme val="minor"/>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 Komplet z vsemi potrebnimi dodatnimi deli in materiali.</t>
    </r>
  </si>
  <si>
    <r>
      <rPr>
        <b/>
        <sz val="11"/>
        <rFont val="Calibri"/>
        <family val="2"/>
        <charset val="238"/>
        <scheme val="minor"/>
      </rPr>
      <t>Strojni odriv humusa</t>
    </r>
    <r>
      <rPr>
        <sz val="11"/>
        <rFont val="Calibri"/>
        <family val="2"/>
        <charset val="238"/>
        <scheme val="minor"/>
      </rPr>
      <t>; površinski strojni odriv zemljine II.ktg. (plodna zemlja) v debelini cca 30,00cm, odlaganje na rob gradbišča za potrebe zunanje ureditve. Komplet z vsemi potrebnimi dodatnimi deli in materiali.</t>
    </r>
  </si>
  <si>
    <r>
      <rPr>
        <b/>
        <sz val="11"/>
        <rFont val="Calibri"/>
        <family val="2"/>
        <charset val="238"/>
        <scheme val="minor"/>
      </rPr>
      <t>Gradbena postavitev profilov</t>
    </r>
    <r>
      <rPr>
        <sz val="11"/>
        <rFont val="Calibri"/>
        <family val="2"/>
        <charset val="238"/>
        <scheme val="minor"/>
      </rPr>
      <t xml:space="preserve"> (dvojni gradbeni profili) in prenos višin "objektov"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</si>
  <si>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Gradbena postavitev profilov</t>
    </r>
    <r>
      <rPr>
        <sz val="11"/>
        <rFont val="Calibri"/>
        <family val="2"/>
        <charset val="238"/>
        <scheme val="minor"/>
      </rPr>
      <t xml:space="preserve"> (enojni gradbeni profili) in prenos višin "objektov"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</si>
  <si>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Širok strojni izkop v zemljini III./IV./V.ktg.</t>
    </r>
    <r>
      <rPr>
        <sz val="11"/>
        <rFont val="Calibri"/>
        <family val="2"/>
        <charset val="238"/>
        <scheme val="minor"/>
      </rPr>
      <t>, globine do cca 9m, nakladanje zemljine na kamion in odvoz na deponijo po izboru izvajalca del, komplet s stroški prevoza in plačilom takse deponije. Del zemljine za ureditev okolice odlaganje na začasno deponijo. Delni izkop ob obstoječem objektu - pazljiv izkop z uporabo zagatnih sten. Komplet z vsemi potrebnimi dodatnimi deli in materiali.</t>
    </r>
  </si>
  <si>
    <r>
      <rPr>
        <b/>
        <sz val="11"/>
        <rFont val="Calibri"/>
        <family val="2"/>
        <charset val="238"/>
        <scheme val="minor"/>
      </rPr>
      <t>Planiranje dna izkopa</t>
    </r>
    <r>
      <rPr>
        <sz val="11"/>
        <rFont val="Calibri"/>
        <family val="2"/>
        <charset val="238"/>
        <scheme val="minor"/>
      </rPr>
      <t>; strojno in ročno planiranje dna izkopa v zemljini III./IV.ktg. s točnostjo +/-3,00cm z izmetom ali dosipom ter premetom odvečnega materiala. Komplet z vsemi potrebnimi dodatnimi deli in materiali.</t>
    </r>
  </si>
  <si>
    <r>
      <rPr>
        <b/>
        <sz val="11"/>
        <rFont val="Calibri"/>
        <family val="2"/>
        <charset val="238"/>
        <scheme val="minor"/>
      </rPr>
      <t>Strojni izkop za jašek dvigala v zemljini III./IV. ktg.</t>
    </r>
    <r>
      <rPr>
        <sz val="11"/>
        <rFont val="Calibri"/>
        <family val="2"/>
        <charset val="238"/>
        <scheme val="minor"/>
      </rPr>
      <t>, globine cca 120cm. Nakladanje zemljine na kamion in odvoz na deponijo po izboru izvajalca del, vključno s stroški prevoza in plačilom takse deponije. Komplet z vsemi potrebnimi dodatnimi deli in materiali.</t>
    </r>
  </si>
  <si>
    <r>
      <rPr>
        <b/>
        <sz val="11"/>
        <rFont val="Calibri"/>
        <family val="2"/>
        <charset val="238"/>
        <scheme val="minor"/>
      </rPr>
      <t>Planiranje dna izkopa za jašek dvigala</t>
    </r>
    <r>
      <rPr>
        <sz val="11"/>
        <rFont val="Calibri"/>
        <family val="2"/>
        <charset val="238"/>
        <scheme val="minor"/>
      </rPr>
      <t>; strojno in ročno planiranje dna izkopa v zemljini III./IV. ktg. s točnostjo +/-3,00cm z izmetom ali dosipom ter premetom odvečnega materiala. Komplet z vsemi potrebnimi dodatnimi deli in materiali.</t>
    </r>
  </si>
  <si>
    <r>
      <rPr>
        <b/>
        <sz val="11"/>
        <rFont val="Calibri"/>
        <family val="2"/>
        <charset val="238"/>
        <scheme val="minor"/>
      </rPr>
      <t>Nabava, dobava in polaganje geotekstila</t>
    </r>
    <r>
      <rPr>
        <sz val="11"/>
        <rFont val="Calibri"/>
        <family val="2"/>
        <charset val="238"/>
        <scheme val="minor"/>
      </rPr>
      <t xml:space="preserve"> za preprečevanje zamuljenja - polipropilenski filca; gosto dvojno poliamidno tkanje - UV stabilizirana geotekstilna koprena, površinska masa [EN ISO 9864] 300 g/m2, nazivna debelina 1,9 mm ([EN ISO 9863-1] 2 kPa), vodopropustna skozi ravnino [EN ISO 11058] (Δh = 50 mm) 90 l/m2s, </t>
    </r>
  </si>
  <si>
    <r>
      <rPr>
        <b/>
        <sz val="11"/>
        <rFont val="Calibri"/>
        <family val="2"/>
        <charset val="238"/>
        <scheme val="minor"/>
      </rPr>
      <t>Strojni izkop za pasovne temeljne grede po obodu temeljne plošče dvorane; izkop v zemljini III./IV. ktg.</t>
    </r>
    <r>
      <rPr>
        <sz val="11"/>
        <rFont val="Calibri"/>
        <family val="2"/>
        <charset val="238"/>
        <scheme val="minor"/>
      </rPr>
      <t>, globine cca 60cm. Nakladanje zemljine na kamion in odvoz na deponijo po izboru izvajalca del, vključno s stroški prevoza in plačilom takse deponije. Komplet z vsemi potrebnimi dodatnimi deli in materiali.</t>
    </r>
  </si>
  <si>
    <r>
      <rPr>
        <b/>
        <sz val="11"/>
        <rFont val="Calibri"/>
        <family val="2"/>
        <charset val="238"/>
        <scheme val="minor"/>
      </rPr>
      <t xml:space="preserve">Nabava, dobava in vgrajevanje nosilnega nasutja pod temeljno ploščo in med pasovnimi temeljnimi gredami </t>
    </r>
    <r>
      <rPr>
        <sz val="11"/>
        <rFont val="Calibri"/>
        <family val="2"/>
        <charset val="238"/>
        <scheme val="minor"/>
      </rPr>
      <t>v debelini cca 40,00cm; izdelano iz komprimiranega gramoznega tampona granulacije 0-32 mm s potrebnim planiranjem tamponskega planuma (niveliranje s kriterijem 5,00cm/4,00m),</t>
    </r>
  </si>
  <si>
    <r>
      <rPr>
        <b/>
        <sz val="11"/>
        <rFont val="Calibri"/>
        <family val="2"/>
        <charset val="238"/>
        <scheme val="minor"/>
      </rPr>
      <t>Gradbena zakoličba zunanje ureditve</t>
    </r>
    <r>
      <rPr>
        <sz val="11"/>
        <rFont val="Calibri"/>
        <family val="2"/>
        <charset val="238"/>
        <scheme val="minor"/>
      </rPr>
      <t>; obnovitev zakoličenih osi (obračun po oseh projekta v skladu z geodetsko zakoličbo ter v skladu z zapisnikom o zakoličbi in zakoličbenim načrtom - projektom). Obnovitev in zavarovanje zakoličbene trase s količki, linijsko desko, železnimi klini in označeno z barvo. Komplet z vsemi ptorebnimi dodatnimi deli in materiali.</t>
    </r>
  </si>
  <si>
    <r>
      <rPr>
        <b/>
        <sz val="11"/>
        <rFont val="Calibri"/>
        <family val="2"/>
        <charset val="238"/>
        <scheme val="minor"/>
      </rPr>
      <t>Gradbena postavitev profilov (dvojni gradbeni profili) in prenos višin</t>
    </r>
    <r>
      <rPr>
        <sz val="11"/>
        <rFont val="Calibri"/>
        <family val="2"/>
        <charset val="238"/>
        <scheme val="minor"/>
      </rPr>
      <t xml:space="preserve"> zunanje ureditve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</si>
  <si>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 xml:space="preserve">Gradbena postavitev profilov (enojni gradbeni profili) in prenos višin </t>
    </r>
    <r>
      <rPr>
        <sz val="11"/>
        <rFont val="Calibri"/>
        <family val="2"/>
        <charset val="238"/>
        <scheme val="minor"/>
      </rPr>
      <t>zunanje ureditve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</si>
  <si>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Širok strojni izkop v zemljini III./IV.ktg.</t>
    </r>
    <r>
      <rPr>
        <sz val="11"/>
        <rFont val="Calibri"/>
        <family val="2"/>
        <charset val="238"/>
        <scheme val="minor"/>
      </rPr>
      <t>, globine do 50cm. Nakladanje zemljine na kamion in odvoz na deponijo po izboru izvajalca del, vključno s stroški prevoza in plačilom takse deponije. Komplet z vsemi potrebnimi dodatnimi deli in materiali.</t>
    </r>
  </si>
  <si>
    <r>
      <rPr>
        <b/>
        <sz val="11"/>
        <rFont val="Calibri"/>
        <family val="2"/>
        <charset val="238"/>
        <scheme val="minor"/>
      </rPr>
      <t>Planiranje dna širokega izkopa</t>
    </r>
    <r>
      <rPr>
        <sz val="11"/>
        <rFont val="Calibri"/>
        <family val="2"/>
        <charset val="238"/>
        <scheme val="minor"/>
      </rPr>
      <t>; strojno in ročno planiranje dna izkopa v zemljini III./IV. ktg. s točnostjo +/-3,00cm z izmetom ali dosipom ter premetom odvečnega materiala.</t>
    </r>
  </si>
  <si>
    <r>
      <rPr>
        <b/>
        <sz val="11"/>
        <rFont val="Calibri"/>
        <family val="2"/>
        <charset val="238"/>
        <scheme val="minor"/>
      </rPr>
      <t>Nabava, dobava in polaganje geotekstila za preprečevanje zamuljenja</t>
    </r>
    <r>
      <rPr>
        <sz val="11"/>
        <rFont val="Calibri"/>
        <family val="2"/>
        <charset val="238"/>
        <scheme val="minor"/>
      </rPr>
      <t xml:space="preserve"> - polipropilenski filca; gosto dvojno poliamidno tkanje - UV stabilizirana geotekstilna koprena, površinska masa [EN ISO 9864] 300 g/m2, nazivna debelina 1,9 mm ([EN ISO 9863-1] 2 kPa), vodoprop. skozi ravnino [EN ISO 11058] (Δh = 50 mm) 90 l/m2s, </t>
    </r>
  </si>
  <si>
    <r>
      <rPr>
        <b/>
        <sz val="11"/>
        <rFont val="Calibri"/>
        <family val="2"/>
        <charset val="238"/>
        <scheme val="minor"/>
      </rPr>
      <t>Nabava, dobava in izdelava nosilne podlage povoznih in pohodnih površin</t>
    </r>
    <r>
      <rPr>
        <sz val="11"/>
        <rFont val="Calibri"/>
        <family val="2"/>
        <charset val="238"/>
        <scheme val="minor"/>
      </rPr>
      <t>.</t>
    </r>
  </si>
  <si>
    <r>
      <rPr>
        <b/>
        <sz val="11"/>
        <rFont val="Calibri"/>
        <family val="2"/>
        <charset val="238"/>
        <scheme val="minor"/>
      </rPr>
      <t>Nabava, dobava in rekultiviranje plodne zemlje z izkopom izkopane zemljine</t>
    </r>
    <r>
      <rPr>
        <sz val="11"/>
        <rFont val="Calibri"/>
        <family val="2"/>
        <charset val="238"/>
        <scheme val="minor"/>
      </rPr>
      <t>; odstranjevanje korenin in drugih primesi s strojnim sejanjem skozi mrežo, dovoz do mesta vgrajevanja, strojno razstiranje, moduliranje površin, fino ročno planiranje v projektiranih padcih in utrjevanje po končanih delih z lahkim ročnim ali strojnim valjarjem. Komplet z vsemi potrebnimi dodatnimi deli in materiali.</t>
    </r>
  </si>
  <si>
    <r>
      <rPr>
        <b/>
        <sz val="11"/>
        <rFont val="Calibri"/>
        <family val="2"/>
        <charset val="238"/>
        <scheme val="minor"/>
      </rPr>
      <t>Finalna ureditev zelenic</t>
    </r>
    <r>
      <rPr>
        <sz val="11"/>
        <rFont val="Calibri"/>
        <family val="2"/>
        <charset val="238"/>
        <scheme val="minor"/>
      </rPr>
      <t>; brazdalje uvaljane plodne zemlje, sejanje travne mešanice skupaj z mešanico umetnega gnojila, panetriranje mešanice v globino do 3cm z grabljanjem, uvaljanje ter zalivanje, negovanje, košnja in vzdrževanje do prevzema objekta. Komplet z vsemi potrebnimi dodatnimi deli in materiali.</t>
    </r>
  </si>
  <si>
    <r>
      <rPr>
        <b/>
        <sz val="11"/>
        <rFont val="Calibri"/>
        <family val="2"/>
        <charset val="238"/>
        <scheme val="minor"/>
      </rPr>
      <t>Nabava, dobava in saditev nealergenih drevesnih sadik</t>
    </r>
    <r>
      <rPr>
        <sz val="11"/>
        <rFont val="Calibri"/>
        <family val="2"/>
        <charset val="238"/>
        <scheme val="minor"/>
      </rPr>
      <t xml:space="preserve"> komplet z izkopom sadilne jame dimenzije 80x80x80cm, sajenje, zasipavanje s humozno zemljo, dodatek gnojila subtrata 0,25m³/sadiko, 3 leseni  koli za oporo, privezovanje ter zalivanje in vzdrževanje do prevzema objekta.</t>
    </r>
  </si>
  <si>
    <r>
      <t>Nabava, dobava, rezanje, krivljenje, vezanje in polaganje armature po armaturnem načrtu.</t>
    </r>
    <r>
      <rPr>
        <sz val="11"/>
        <rFont val="Calibri"/>
        <family val="2"/>
        <charset val="238"/>
        <scheme val="minor"/>
      </rPr>
      <t xml:space="preserve"> Komplet z vsemi potrebnimi dodatnimi deli in materiali. (ocena)</t>
    </r>
  </si>
  <si>
    <r>
      <t xml:space="preserve">Nabava, dobava in ravno polaganje betonskih grednih robnikov </t>
    </r>
    <r>
      <rPr>
        <sz val="11"/>
        <rFont val="Calibri"/>
        <family val="2"/>
        <charset val="238"/>
        <scheme val="minor"/>
      </rPr>
      <t xml:space="preserve">velikosti do  5/20/100, skupaj s potrebnim rezanjem, betonsko podlogo iz betona C16/20, delnim obbetoniranjem, fugiranjem s polimerno cementno maso, izkopom, zasipom, planiranjem in razplaniranjem viška izkopa v neposredni okolici.  </t>
    </r>
  </si>
  <si>
    <r>
      <t xml:space="preserve">Nabava, dobava in ravno polaganje betonskih cestnih robnikov </t>
    </r>
    <r>
      <rPr>
        <sz val="11"/>
        <rFont val="Calibri"/>
        <family val="2"/>
        <charset val="238"/>
        <scheme val="minor"/>
      </rPr>
      <t xml:space="preserve">velikosti do  12/25/100, skupaj s potrebnim rezanjem, betonsko podlogo iz betona C20/25, delnim obbetoniranjem, fugiranjem s polimerno cementno maso, izkopom zasipom, planiranjem in razplaniranjem viška izkopa v neposredni okolici. </t>
    </r>
  </si>
  <si>
    <r>
      <t xml:space="preserve">Nabava, dobava in ločno polaganje betonskih cestnih robnikov </t>
    </r>
    <r>
      <rPr>
        <sz val="11"/>
        <rFont val="Calibri"/>
        <family val="2"/>
        <charset val="238"/>
        <scheme val="minor"/>
      </rPr>
      <t xml:space="preserve">velikosti do  12/25/33, skupaj s betonsko podlogo iz betona C20/25, delnim obbetoniranjem, fugiranjem s polimerno cementno maso, izkopom zasipom, planiranjem in razplaniranjem viška izkopa v neposredni okolici. </t>
    </r>
  </si>
  <si>
    <r>
      <t xml:space="preserve">Nabava, dobava in polaganje betonskih tlakovcev s preščeno posteljico položeno na AB predpripravljeno podlago. </t>
    </r>
    <r>
      <rPr>
        <sz val="11"/>
        <rFont val="Calibri"/>
        <family val="2"/>
        <charset val="238"/>
        <scheme val="minor"/>
      </rPr>
      <t>Polaganje v sestavi:</t>
    </r>
  </si>
  <si>
    <r>
      <rPr>
        <b/>
        <sz val="11"/>
        <rFont val="Calibri"/>
        <family val="2"/>
        <charset val="238"/>
        <scheme val="minor"/>
      </rPr>
      <t>Nabava, dobava in zarisovanje talnih (horizontalnih) označb na povoznih površinah</t>
    </r>
    <r>
      <rPr>
        <sz val="11"/>
        <rFont val="Calibri"/>
        <family val="2"/>
        <charset val="238"/>
        <scheme val="minor"/>
      </rPr>
      <t>. Zarisovanje po načrtu.</t>
    </r>
  </si>
  <si>
    <r>
      <rPr>
        <b/>
        <sz val="11"/>
        <rFont val="Calibri"/>
        <family val="2"/>
        <charset val="238"/>
        <scheme val="minor"/>
      </rPr>
      <t>Nabava, dobava in postavitev / montaža stebrička za prometni znak</t>
    </r>
    <r>
      <rPr>
        <sz val="11"/>
        <rFont val="Calibri"/>
        <family val="2"/>
        <charset val="238"/>
        <scheme val="minor"/>
      </rPr>
      <t>; vroče cinkana jeklena cev ø64mm, dolžine 220cm, opremljen s sidri za vgradnjo. V ceni potrebno upoštevati skupaj s temeljenjem. Komplet z vsemi potrebnimi dodatnimi deli in materiali.</t>
    </r>
  </si>
  <si>
    <r>
      <rPr>
        <b/>
        <sz val="11"/>
        <rFont val="Calibri"/>
        <family val="2"/>
        <charset val="238"/>
        <scheme val="minor"/>
      </rPr>
      <t>Nabava, dobava in montaža prometnega znaka</t>
    </r>
    <r>
      <rPr>
        <sz val="11"/>
        <rFont val="Calibri"/>
        <family val="2"/>
        <charset val="238"/>
        <scheme val="minor"/>
      </rPr>
      <t xml:space="preserve"> iz Alu pločevine z odsevno folijo - visoko kvalitetna svetlobno odbojna folija EG 1. vrste. Prometni znaki velikosti 60cm. Prometni znak z euro certifikatom. Komplet z vsemi potrebnimi dodatnimi deli in materiali.</t>
    </r>
  </si>
  <si>
    <r>
      <rPr>
        <b/>
        <sz val="11"/>
        <rFont val="Calibri"/>
        <family val="2"/>
        <charset val="238"/>
        <scheme val="minor"/>
      </rPr>
      <t>Nabava, dobava in montaža panelne ograje</t>
    </r>
    <r>
      <rPr>
        <sz val="11"/>
        <rFont val="Calibri"/>
        <family val="2"/>
        <charset val="238"/>
        <scheme val="minor"/>
      </rPr>
      <t xml:space="preserve">; ograja višine 173cm z vgrajenimi ograjnimi vrati. Paneli dolžine 250cm iz horizontalnih žic in vertikalnih žic, prašno barvane vroče cinkane. </t>
    </r>
  </si>
  <si>
    <r>
      <rPr>
        <b/>
        <sz val="11"/>
        <rFont val="Calibri"/>
        <family val="2"/>
        <charset val="238"/>
        <scheme val="minor"/>
      </rPr>
      <t>Nabava, dobava in montaža strešne kritine nad telovadnico</t>
    </r>
    <r>
      <rPr>
        <sz val="11"/>
        <rFont val="Calibri"/>
        <family val="2"/>
        <charset val="238"/>
        <scheme val="minor"/>
      </rPr>
      <t>. Enokapna streha v naklonu 7°, krita s samonosilnimi toplotno izolativnimi, zrakotesnimi strešnimi paneli, zaključenimi s PVC strešno folijo.
Samonosilni strešni paneli z akustičnim stropom in s predhodno delavniško pripravljenimi razvodi za elektroinštalacije v elementih. Samonosilni strešni paneli v sestavi:</t>
    </r>
  </si>
  <si>
    <r>
      <t xml:space="preserve"> - vezana plošča debeline 12mm; lesena vezana plošča (breza) z vrtinami </t>
    </r>
    <r>
      <rPr>
        <sz val="11"/>
        <rFont val="Calibri"/>
        <family val="2"/>
        <charset val="238"/>
      </rPr>
      <t>ø12mm v razmaku 64mm - akustična plošča
 - filc za ublažitev zvoka
 - PCV parna zapora kot npr. alu min 1000 ali enakovredno
 - lesena nosilna konstrukcija panela z vmesno toplotno izolacijo, toplotna izolacija iz kamene volne ʎ=0,035W/mK debeline 36cm
 - OSB plošča debeline 22mm
 - toplotna izolacija iz kamene volne ʎ=0,035W/mK debeline 4cm
 - filc</t>
    </r>
  </si>
  <si>
    <r>
      <rPr>
        <b/>
        <sz val="11"/>
        <rFont val="Calibri"/>
        <family val="2"/>
        <charset val="238"/>
        <scheme val="minor"/>
      </rPr>
      <t>Nabava, dobava in izdelava strešne kritine ravne strehe</t>
    </r>
    <r>
      <rPr>
        <sz val="11"/>
        <rFont val="Calibri"/>
        <family val="2"/>
        <charset val="238"/>
        <scheme val="minor"/>
      </rPr>
      <t xml:space="preserve"> v sestavi:</t>
    </r>
  </si>
  <si>
    <r>
      <rPr>
        <b/>
        <sz val="11"/>
        <rFont val="Calibri"/>
        <family val="2"/>
        <charset val="238"/>
        <scheme val="minor"/>
      </rPr>
      <t>Nabava, dobava in montaža strešnih kleparskih elementov</t>
    </r>
    <r>
      <rPr>
        <sz val="11"/>
        <rFont val="Calibri"/>
        <family val="2"/>
        <charset val="238"/>
        <scheme val="minor"/>
      </rPr>
      <t xml:space="preserve"> iz jeklene barvane pocinkane pločevine dozidanega objekta;  pocinkana barvana pločevina debeline 0,55 mm, v barvi po izboru arhitekta; nosilne kljuke in objemke iz jeklene pocinkane pločevine; pritrjevanje za I. vetrovno cono.</t>
    </r>
  </si>
  <si>
    <r>
      <rPr>
        <b/>
        <sz val="11"/>
        <rFont val="Calibri"/>
        <family val="2"/>
        <charset val="238"/>
        <scheme val="minor"/>
      </rPr>
      <t>Izdelava, dobava in montaža raznih manjših kleparskih obrob</t>
    </r>
    <r>
      <rPr>
        <sz val="11"/>
        <rFont val="Calibri"/>
        <family val="2"/>
        <charset val="238"/>
        <scheme val="minor"/>
      </rPr>
      <t xml:space="preserve"> iz pocinkane barvane pločevine, debeline 0,55 mm. Komplet z vsemi potrebnimi dodatnimi deli in materiali.</t>
    </r>
  </si>
  <si>
    <r>
      <rPr>
        <b/>
        <sz val="11"/>
        <rFont val="Calibri"/>
        <family val="2"/>
        <charset val="238"/>
        <scheme val="minor"/>
      </rPr>
      <t>Nabava, dobava, izdelava in montaža notranje steklene ograje</t>
    </r>
    <r>
      <rPr>
        <sz val="11"/>
        <rFont val="Calibri"/>
        <family val="2"/>
        <charset val="238"/>
        <scheme val="minor"/>
      </rPr>
      <t xml:space="preserve"> na tribuni v vadbenem prostoru. Steklena ograja z inox stebrički. Nosilna konstrukcija ograje iz inox stebričkov ø70/4,5-7,1mm (debelina odvisna glede na gibanje), na rastru cca 90cm, polnilo med nosilnimi stebrički iz lepljenega, kaljenega stekla, 2 x 10 mm z vmesno varnostno folijo debeline 1,14mm. Steklo pritrjeno z inox dvojnimi ploščicami (2x po vertikali) 40/60/2mm z vmesnim gumenim tesnilom, vijačeno z 2x inox imbus vijaki M6.</t>
    </r>
  </si>
  <si>
    <r>
      <t xml:space="preserve">Ograja višine </t>
    </r>
    <r>
      <rPr>
        <b/>
        <sz val="11"/>
        <rFont val="Calibri"/>
        <family val="2"/>
        <charset val="238"/>
        <scheme val="minor"/>
      </rPr>
      <t xml:space="preserve">180cm </t>
    </r>
    <r>
      <rPr>
        <sz val="11"/>
        <rFont val="Calibri"/>
        <family val="2"/>
        <charset val="238"/>
        <scheme val="minor"/>
      </rPr>
      <t>s preklopnim delom (možnost odpiranja) od višine 110-180cm in z vgrajenimi enokrilnimi vrati. Vrata za dostop na izvlečne tribune, širine 100cm, opremljena s kljuko bunko in cilindrično ključavnico, obešena na dveh tečajih.</t>
    </r>
  </si>
  <si>
    <r>
      <rPr>
        <b/>
        <sz val="11"/>
        <rFont val="Calibri"/>
        <family val="2"/>
        <charset val="238"/>
        <scheme val="minor"/>
      </rPr>
      <t>Nabava, dobava, izdelava in montaža notranje steklene ograje</t>
    </r>
    <r>
      <rPr>
        <sz val="11"/>
        <rFont val="Calibri"/>
        <family val="2"/>
        <charset val="238"/>
        <scheme val="minor"/>
      </rPr>
      <t xml:space="preserve"> na balkonu v vadbenem prostoru. Steklena ograja z inox stebrički. Nosilna konstrukcija ograje iz inox stebričkov ø70/4,5-7,1mm (debelina odvisna glede na gibanje), na rastru cca 90cm, polnilo med nosilnimi stebrički iz lepljenega, kaljenega stekla, 2 x 10 mm z vmesno varnostno folijo debeline 1,14mm. Steklo pritrjeno z inox dvojnimi ploščicami (2x po vertikali) 40/60/2mm z vmesnim gumenim tesnilom, vijačeno z 2x inox imbus vijaki M6.</t>
    </r>
  </si>
  <si>
    <r>
      <t xml:space="preserve">Ograjni ročaj iz inox cevi ø50/2mm, preko nosilca ročaja ø10mm, višine 5cm pritrjena na vertikalne nosilne stebričke ograje. Vertikalna višina ročaja od finalnega poda </t>
    </r>
    <r>
      <rPr>
        <b/>
        <sz val="11"/>
        <rFont val="Calibri"/>
        <family val="2"/>
        <charset val="238"/>
        <scheme val="minor"/>
      </rPr>
      <t>110cm</t>
    </r>
    <r>
      <rPr>
        <sz val="11"/>
        <rFont val="Calibri"/>
        <family val="2"/>
        <charset val="238"/>
        <scheme val="minor"/>
      </rPr>
      <t xml:space="preserve">. Ograja pritrjena v nosilno betonsko konstrukcijo preko pritrdilnih ploščic ø250/5mm + 4xM12 vijaki z vtopljeno glavo na medosni razdalji 150mm z uporabo dvokomponentne smole za sidranje vijakov. </t>
    </r>
  </si>
  <si>
    <r>
      <rPr>
        <b/>
        <sz val="11"/>
        <rFont val="Calibri"/>
        <family val="2"/>
        <charset val="238"/>
        <scheme val="minor"/>
      </rPr>
      <t>Nabava, dobava, izdelava in montaža notranje stopniščne ograje</t>
    </r>
    <r>
      <rPr>
        <sz val="11"/>
        <rFont val="Calibri"/>
        <family val="2"/>
        <charset val="238"/>
        <scheme val="minor"/>
      </rPr>
      <t xml:space="preserve"> - ravna stopniščna ograja. Steklena ograja z inox stebrički. Nosilna konstrukcija ograje iz inox stebričkov ø70/4,5-7,1mm (debelina odvisna glede na gibanje), na rastru cca 150cm, polnilo med nosilnimi stebrički iz lepljenega, kaljenega stekla, 2 x 10 mm z vmesno varnostno folijo debeline 1,14mm. Steklo pritrjeno z inox dvojnimi ploščicami (2x po vertikali) 40/60/2mm z vmesnim gumenim tesnilom, vijačeno z 2x inox imbus vijaki M6.</t>
    </r>
  </si>
  <si>
    <r>
      <rPr>
        <b/>
        <sz val="11"/>
        <rFont val="Calibri"/>
        <family val="2"/>
        <charset val="238"/>
        <scheme val="minor"/>
      </rPr>
      <t>Nabava, dobava, izdelava in montaža zunanje kovinske ograje</t>
    </r>
    <r>
      <rPr>
        <sz val="11"/>
        <rFont val="Calibri"/>
        <family val="2"/>
        <charset val="238"/>
        <scheme val="minor"/>
      </rPr>
      <t>. Ograja iz jeklenih elementov višine</t>
    </r>
    <r>
      <rPr>
        <b/>
        <sz val="11"/>
        <rFont val="Calibri"/>
        <family val="2"/>
        <charset val="238"/>
        <scheme val="minor"/>
      </rPr>
      <t xml:space="preserve"> 110cm</t>
    </r>
    <r>
      <rPr>
        <sz val="11"/>
        <rFont val="Calibri"/>
        <family val="2"/>
        <charset val="238"/>
        <scheme val="minor"/>
      </rPr>
      <t xml:space="preserve"> od finalnega tlaka; paneli max dolžine 200cm. Okvir panela iz ploščatega jekla širine 60mm, debeline 8mm, polnilo iz jeklenega ploščatega jekla širine 60mm in debeline 8mm na rastru do max 80mm. Paneli stransko pritrjeni na vertikalne nosilne stebričke dimenzije 60/60/5mm preko distančnikov za odmik med elementi 20mm. </t>
    </r>
  </si>
  <si>
    <r>
      <rPr>
        <b/>
        <sz val="11"/>
        <rFont val="Calibri"/>
        <family val="2"/>
        <charset val="238"/>
        <scheme val="minor"/>
      </rPr>
      <t xml:space="preserve">Nabava, dobava in montaža Alu talnega "T" pokrivnega zaključnega profila </t>
    </r>
    <r>
      <rPr>
        <sz val="11"/>
        <rFont val="Calibri"/>
        <family val="2"/>
        <charset val="238"/>
        <scheme val="minor"/>
      </rPr>
      <t>na stiku finalnih tlakov - Alu prehodni profil, montiran z vijačenjem z inox sidernimi vijaki z vgreznjenimi glavami. Komplet z vsemi potrebnimi dodatnimi deli in materiali.</t>
    </r>
  </si>
  <si>
    <r>
      <rPr>
        <b/>
        <sz val="11"/>
        <rFont val="Calibri"/>
        <family val="2"/>
        <charset val="238"/>
        <scheme val="minor"/>
      </rPr>
      <t>Nabava, dobava in montaža Alu talnega "L" zaključnega profila</t>
    </r>
    <r>
      <rPr>
        <sz val="11"/>
        <rFont val="Calibri"/>
        <family val="2"/>
        <charset val="238"/>
        <scheme val="minor"/>
      </rPr>
      <t xml:space="preserve"> finalnih tlakov - Alu zaključni profil, višine 2-22,5mm, montiran z vijačenjem z inox sidernimi vijaki z vgreznjenimi glavami ali lepljen pod finalni tlak. Komplet z vsemi potrebnimi dodatnimi deli in materiali.</t>
    </r>
  </si>
  <si>
    <r>
      <rPr>
        <b/>
        <sz val="11"/>
        <rFont val="Calibri"/>
        <family val="2"/>
        <charset val="238"/>
        <scheme val="minor"/>
      </rPr>
      <t>Nabava, dobava in montaža vertikalnih zaščit vogalov</t>
    </r>
    <r>
      <rPr>
        <sz val="11"/>
        <rFont val="Calibri"/>
        <family val="2"/>
        <charset val="238"/>
        <scheme val="minor"/>
      </rPr>
      <t>, za zaščito zidov in opreme: Izdelano iz Alu kotnikov, npr. 50/50/2 mm, dolžine 200cm, montirano na vogal z lepljenjem. Montaža 10cm dvignjeno od finalnega tlaka. Pred izdelavo in montažo se je potrebno posvetovati o načinu izvede in izbiri materiala glede na stensko finalno oblogo. Barva po izboru projektanta. Komplet z vsemi potrebnimi dodatnimi deli in materiali.</t>
    </r>
  </si>
  <si>
    <r>
      <rPr>
        <b/>
        <sz val="11"/>
        <rFont val="Calibri"/>
        <family val="2"/>
        <charset val="238"/>
        <scheme val="minor"/>
      </rPr>
      <t>Nabava, dobava in montaža fasadnega dilatacijskega profila</t>
    </r>
    <r>
      <rPr>
        <sz val="11"/>
        <rFont val="Calibri"/>
        <family val="2"/>
        <charset val="238"/>
        <scheme val="minor"/>
      </rPr>
      <t xml:space="preserve"> na stiku obstoječega objekta z dozidanim objektom; dilatacijski profil iz pocinkane pločevine z vmesnim gumenim delom. </t>
    </r>
  </si>
  <si>
    <r>
      <t>Nabava, dobava in montaža zunanje kovinske lestve</t>
    </r>
    <r>
      <rPr>
        <sz val="11"/>
        <rFont val="Calibri"/>
        <family val="2"/>
        <charset val="238"/>
        <scheme val="minor"/>
      </rPr>
      <t xml:space="preserve"> za dostop na streho objekta. Lestev z zaščitnim varnostnim „obročem“, od višine 2m naprej. Lestev pritrjena na nosilno konstrukcijo objekta.</t>
    </r>
  </si>
  <si>
    <r>
      <rPr>
        <b/>
        <sz val="11"/>
        <rFont val="Calibri"/>
        <family val="2"/>
        <charset val="238"/>
        <scheme val="minor"/>
      </rPr>
      <t>Izdelava, dobava in montaža raznih drobnih ključavničarskih izdelkov in galanterije,</t>
    </r>
    <r>
      <rPr>
        <sz val="11"/>
        <rFont val="Calibri"/>
        <family val="2"/>
        <charset val="238"/>
        <scheme val="minor"/>
      </rPr>
      <t xml:space="preserve"> ki ni posebej opisan v tem popisu ali PZI načrtih: posebej naročena sidra s strani projektanta, konzole za zastave, podstavki za reklame, manjši dekorativni elementi n podobno; obdelano po detajlu proizvajalca ali projektanta. Obračun po dejanski teži. </t>
    </r>
  </si>
  <si>
    <r>
      <t xml:space="preserve">170/270cm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t>
    </r>
  </si>
  <si>
    <r>
      <t xml:space="preserve">190/270cm - dvokrilna asimetrična </t>
    </r>
    <r>
      <rPr>
        <b/>
        <sz val="11"/>
        <rFont val="Calibri"/>
        <family val="2"/>
        <charset val="238"/>
        <scheme val="minor"/>
      </rPr>
      <t>požarna vrata EI-30</t>
    </r>
    <r>
      <rPr>
        <sz val="11"/>
        <rFont val="Calibri"/>
        <family val="2"/>
        <charset val="238"/>
        <scheme val="minor"/>
      </rPr>
      <t xml:space="preserve"> s potisnim panik drogom v smeri bega (SIST EN 1125)</t>
    </r>
  </si>
  <si>
    <r>
      <t xml:space="preserve">190/270cm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t>
    </r>
  </si>
  <si>
    <r>
      <rPr>
        <b/>
        <sz val="11"/>
        <rFont val="Calibri"/>
        <family val="2"/>
        <charset val="238"/>
        <scheme val="minor"/>
      </rPr>
      <t>Nabava, izdelava, dobava in montaža suhomontažnih pregradnih sten v sanitarijah</t>
    </r>
    <r>
      <rPr>
        <sz val="11"/>
        <rFont val="Calibri"/>
        <family val="2"/>
        <charset val="238"/>
        <scheme val="minor"/>
      </rPr>
      <t xml:space="preserve"> (sanitarije za zaposlene); predelne stene višine 2100 mm, za 150 mm dvignjenih od finalnega tlaka, z vgrajenimi vrati. </t>
    </r>
  </si>
  <si>
    <r>
      <t xml:space="preserve">Nabava, dobava in izvedba tlaka iz granitogres ploščic </t>
    </r>
    <r>
      <rPr>
        <sz val="11"/>
        <rFont val="Calibri"/>
        <family val="2"/>
        <charset val="238"/>
        <scheme val="minor"/>
      </rPr>
      <t>- v objektu. Izvedba tlaka iz granitogres ploščic lepljenih s cementnim lepilom na estrih.</t>
    </r>
  </si>
  <si>
    <r>
      <rPr>
        <b/>
        <sz val="11"/>
        <rFont val="Calibri"/>
        <family val="2"/>
        <charset val="238"/>
        <scheme val="minor"/>
      </rPr>
      <t>Nabava, dobava in izvedba obloge stopnic iz nepoliranih granitogres ploščic</t>
    </r>
    <r>
      <rPr>
        <sz val="11"/>
        <rFont val="Calibri"/>
        <family val="2"/>
        <charset val="238"/>
        <scheme val="minor"/>
      </rPr>
      <t xml:space="preserve"> - stopnišče v objektu. Izvedba obloge nastopnih in čelnih ploskev iz nepoliranih granitogres tipskih stopniščnih elementov v enem kosu po dolžini (150cm) - širina stopniščne rame. V ceni zajeti tudi nizkostensko oblogo iz granitogres ploščic v diagonali višine 5-28cm oz 10cm. </t>
    </r>
  </si>
  <si>
    <r>
      <rPr>
        <b/>
        <sz val="11"/>
        <rFont val="Calibri"/>
        <family val="2"/>
        <charset val="238"/>
        <scheme val="minor"/>
      </rPr>
      <t>Nabava, dobava in izvedba obloge stopnic iz nepoliranih granitogres ploščic</t>
    </r>
    <r>
      <rPr>
        <sz val="11"/>
        <rFont val="Calibri"/>
        <family val="2"/>
        <charset val="238"/>
        <scheme val="minor"/>
      </rPr>
      <t xml:space="preserve"> - zunanje stopnišče. Izvedba obloge nastopnih in čelnih ploskev iz nepoliranih granitogres tipskih stopniščnih elementov v enem kosu po dolžini (150cm) - širina stopniščne rame. V ceni zajeti tudi nizkostensko oblogo iz granitogres ploščic v diagonali višine 5-28cm oz 10cm. </t>
    </r>
  </si>
  <si>
    <r>
      <rPr>
        <b/>
        <sz val="11"/>
        <rFont val="Calibri"/>
        <family val="2"/>
        <charset val="238"/>
        <scheme val="minor"/>
      </rPr>
      <t xml:space="preserve">Nabava, dobava in izvedba tlaka iz sanitarnih keramičnih ploščic </t>
    </r>
    <r>
      <rPr>
        <sz val="11"/>
        <rFont val="Calibri"/>
        <family val="2"/>
        <charset val="238"/>
        <scheme val="minor"/>
      </rPr>
      <t>(sanitarni prostori), srednji cenovni razred, dimenzije npr. 60/60cm, protizdrsnost R10.
Izvedba tlaka iz keramičnih ploščic lepljenih s cementnim lepilom na estrih.</t>
    </r>
  </si>
  <si>
    <r>
      <rPr>
        <b/>
        <sz val="11"/>
        <rFont val="Calibri"/>
        <family val="2"/>
        <charset val="238"/>
        <scheme val="minor"/>
      </rPr>
      <t>Nabava, dobava in izvedba obloge sten iz sanitarnih stenskih keramičnih ploščic</t>
    </r>
    <r>
      <rPr>
        <sz val="11"/>
        <rFont val="Calibri"/>
        <family val="2"/>
        <charset val="238"/>
        <scheme val="minor"/>
      </rPr>
      <t xml:space="preserve"> v sanitarnih prostorih, ob umivalnikih in prostorih čistil, dimenzije npr. 60/20cm, srednji cenovni razred.
Izvedba obloge iz keramičnih ploščic lepljenih s cementnim lepilom na podlago do višine spuščenih stropov do 300cm. </t>
    </r>
  </si>
  <si>
    <r>
      <rPr>
        <b/>
        <sz val="11"/>
        <rFont val="Calibri"/>
        <family val="2"/>
        <charset val="238"/>
        <scheme val="minor"/>
      </rPr>
      <t>Nabava, dobava in polaganje visokokvalitetne heterogene talne obloge</t>
    </r>
    <r>
      <rPr>
        <sz val="11"/>
        <rFont val="Calibri"/>
        <family val="2"/>
        <charset val="238"/>
        <scheme val="minor"/>
      </rPr>
      <t xml:space="preserve"> kot npr. Taralay Poesy ali enakovredno. </t>
    </r>
  </si>
  <si>
    <r>
      <rPr>
        <b/>
        <sz val="11"/>
        <rFont val="Calibri"/>
        <family val="2"/>
        <charset val="238"/>
        <scheme val="minor"/>
      </rPr>
      <t>Nabava, dobava in izvedba samorazlivnega visoko mehansko in kemično odporenega hibridnega tlaka</t>
    </r>
    <r>
      <rPr>
        <sz val="11"/>
        <rFont val="Calibri"/>
        <family val="2"/>
        <charset val="238"/>
        <scheme val="minor"/>
      </rPr>
      <t>. Samorazlivni tlak okvirne debeline 2- 3mm po sistemu kot npr. Sikafloor PurCem HS-26 Gloss ali enakovrdno. Tlak mora zagotavljati 80 trdote po Shore D po ASTM D 2240, odpornost na obrabo AR0.5 po EN 13892-4, odpornost na udarce Razred II (&gt; 10 N/m2) po ISO 6272, odziv na ogenj Bfl-s1 po EN 13501-1 ter razred II prepustnosti na vodno paro po EN 1504-2.</t>
    </r>
  </si>
  <si>
    <r>
      <rPr>
        <b/>
        <sz val="11"/>
        <rFont val="Calibri"/>
        <family val="2"/>
        <charset val="238"/>
        <scheme val="minor"/>
      </rPr>
      <t>Nabava, dobava in izdelava spuščenega stropa iz vlagoodpornih mavčnokartonskih plošč</t>
    </r>
    <r>
      <rPr>
        <sz val="11"/>
        <rFont val="Calibri"/>
        <family val="2"/>
        <charset val="238"/>
        <scheme val="minor"/>
      </rPr>
      <t xml:space="preserve"> v ravnini. Strop spuščen na globini do 230cm.</t>
    </r>
  </si>
  <si>
    <r>
      <rPr>
        <b/>
        <sz val="11"/>
        <rFont val="Calibri"/>
        <family val="2"/>
        <charset val="238"/>
        <scheme val="minor"/>
      </rPr>
      <t>Nabava, dobava in montaža revizijskih loput</t>
    </r>
    <r>
      <rPr>
        <sz val="11"/>
        <rFont val="Calibri"/>
        <family val="2"/>
        <charset val="238"/>
        <scheme val="minor"/>
      </rPr>
      <t xml:space="preserve"> v mavčnokartonskem spuščenem stropu. Revizijska loputa z jekleno pocinkano podkonstrukcijo dimenzije 50/50cm, debeline 1,25cm.</t>
    </r>
  </si>
  <si>
    <r>
      <rPr>
        <b/>
        <sz val="11"/>
        <rFont val="Calibri"/>
        <family val="2"/>
        <charset val="238"/>
        <scheme val="minor"/>
      </rPr>
      <t>Nabava, dobava, dvakratno kitanje in brušenje AB in ometanih zidanih sten in AB stropov</t>
    </r>
    <r>
      <rPr>
        <sz val="11"/>
        <rFont val="Calibri"/>
        <family val="2"/>
        <charset val="238"/>
        <scheme val="minor"/>
      </rPr>
      <t xml:space="preserve"> (kjer ostaja viden); kitanje z izravnalno maso. Površine pripravljene na oplesk.</t>
    </r>
  </si>
  <si>
    <r>
      <rPr>
        <b/>
        <sz val="11"/>
        <rFont val="Calibri"/>
        <family val="2"/>
        <charset val="238"/>
        <scheme val="minor"/>
      </rPr>
      <t>Nabava, dobava in dvakratno slikanje ometanih, kitanih in glajenih sten in stropov</t>
    </r>
    <r>
      <rPr>
        <sz val="11"/>
        <rFont val="Calibri"/>
        <family val="2"/>
        <charset val="238"/>
        <scheme val="minor"/>
      </rPr>
      <t xml:space="preserve"> s kakovostno disperzijsko barvo v več barvnih odtenkih za bolj obremenjene notranje površine, dobro pokrivno, z vsemi preddeli, predhodno pleskanje z emulzijo obdelava fug in stikov; kitanje posameznih fug med različnimi gradbenimi materiali z akrilnim kitom v barvi kot oplesk; obelava po navodilih proizvajalca, transporti in potrebnim materialom. </t>
    </r>
  </si>
  <si>
    <r>
      <rPr>
        <b/>
        <sz val="11"/>
        <rFont val="Calibri"/>
        <family val="2"/>
        <charset val="238"/>
        <scheme val="minor"/>
      </rPr>
      <t>Nabava, dobava in slikanje sten z notranjo visoko kakovostno pralno zidno barvo</t>
    </r>
    <r>
      <rPr>
        <sz val="11"/>
        <rFont val="Calibri"/>
        <family val="2"/>
        <charset val="238"/>
        <scheme val="minor"/>
      </rPr>
      <t xml:space="preserve"> (Latex), do višine 1,80m; barva za zelo obremenjene notranje stenske površine v več barvnih tonih, pralno po EN 1300, dobro pokrivno z vsemi preddeli, transporti in potrebnim materialom. Barva po izboru projektanta. Komplet z vsemi potrebnimi dodatnimi deli in materiali.</t>
    </r>
  </si>
  <si>
    <r>
      <rPr>
        <b/>
        <sz val="11"/>
        <rFont val="Calibri"/>
        <family val="2"/>
        <charset val="238"/>
        <scheme val="minor"/>
      </rPr>
      <t>Nabava, dobava, montaža in demontaža fasadnega odra</t>
    </r>
    <r>
      <rPr>
        <sz val="11"/>
        <rFont val="Calibri"/>
        <family val="2"/>
        <charset val="238"/>
        <scheme val="minor"/>
      </rPr>
      <t xml:space="preserve">; enostavni cevni fasadni oder, višine do 15,00m. Oder za izdelavo fasade, montažo kleparskih izdelkov, žlebov, obrob ter za izdelavo finalnih opleskov. </t>
    </r>
  </si>
  <si>
    <r>
      <rPr>
        <b/>
        <sz val="11"/>
        <rFont val="Calibri"/>
        <family val="2"/>
        <charset val="238"/>
        <scheme val="minor"/>
      </rPr>
      <t xml:space="preserve">Nabava, dobava in vgradnja zunanjega talnega prepražnika </t>
    </r>
    <r>
      <rPr>
        <sz val="11"/>
        <rFont val="Calibri"/>
        <family val="2"/>
        <charset val="238"/>
        <scheme val="minor"/>
      </rPr>
      <t xml:space="preserve">pred vhodom v objekt; vgradni talni predpražnik v kovinskem Rf kotniku. </t>
    </r>
  </si>
  <si>
    <r>
      <rPr>
        <b/>
        <sz val="11"/>
        <rFont val="Calibri"/>
        <family val="2"/>
        <charset val="238"/>
        <scheme val="minor"/>
      </rPr>
      <t xml:space="preserve">Nabava, dobava in vgradnja notranjega talnega prepražnika </t>
    </r>
    <r>
      <rPr>
        <sz val="11"/>
        <rFont val="Calibri"/>
        <family val="2"/>
        <charset val="238"/>
        <scheme val="minor"/>
      </rPr>
      <t xml:space="preserve">na vhodu v objekt; vgradni talni predpražnik v kovinskem Rf kotniku. </t>
    </r>
  </si>
  <si>
    <r>
      <rPr>
        <b/>
        <sz val="11"/>
        <rFont val="Calibri"/>
        <family val="2"/>
        <charset val="238"/>
        <scheme val="minor"/>
      </rPr>
      <t>Nabava, dobava in montaža osebnega hidravličnega dvigala</t>
    </r>
    <r>
      <rPr>
        <sz val="11"/>
        <rFont val="Calibri"/>
        <family val="2"/>
        <charset val="238"/>
        <scheme val="minor"/>
      </rPr>
      <t xml:space="preserve">. Hidravlično osebno dvigalo nosilnosti 630kg, ali 8 oseb, višina dviga 8400mm, hitrost vožnje cca 0,5m/s, ele. priključek 3x400/230V N PF 50 Hz, 5 postaj, 5 dohodov - prehodna kabina. </t>
    </r>
  </si>
  <si>
    <r>
      <rPr>
        <b/>
        <sz val="11"/>
        <rFont val="Calibri"/>
        <family val="2"/>
        <charset val="238"/>
        <scheme val="minor"/>
      </rPr>
      <t>Nabava, dobava in montaža gasilnih aparatov</t>
    </r>
    <r>
      <rPr>
        <sz val="11"/>
        <rFont val="Calibri"/>
        <family val="2"/>
        <charset val="238"/>
        <scheme val="minor"/>
      </rPr>
      <t>, vključno z montažo nosilcev za aparate in označitvijo. Lokacije montaže po požarnem elaboratu. Komplet z vsemi potrebnimi dodatnimi deli in materiali.</t>
    </r>
  </si>
  <si>
    <r>
      <rPr>
        <b/>
        <sz val="11"/>
        <rFont val="Calibri"/>
        <family val="2"/>
        <charset val="238"/>
        <scheme val="minor"/>
      </rPr>
      <t>Nabava, dobava in izdelava - ognjevarno tesnenje prebojev oz prehodov inštlacij med požarnimi sektorji</t>
    </r>
    <r>
      <rPr>
        <sz val="11"/>
        <rFont val="Calibri"/>
        <family val="2"/>
        <charset val="238"/>
        <scheme val="minor"/>
      </rPr>
      <t xml:space="preserve">; obojestransko tesnenje izvrtanih odprtin v opečni, betonski ali armiranobetonski konstrukciji po položitvi opreme: </t>
    </r>
  </si>
  <si>
    <r>
      <rPr>
        <b/>
        <sz val="11"/>
        <rFont val="Calibri"/>
        <family val="2"/>
        <charset val="238"/>
        <scheme val="minor"/>
      </rPr>
      <t>Izdelava in montaža požarnega reda</t>
    </r>
    <r>
      <rPr>
        <sz val="11"/>
        <rFont val="Calibri"/>
        <family val="2"/>
        <charset val="238"/>
        <scheme val="minor"/>
      </rPr>
      <t>. Požarni red objekta v skladu z veljavno zakonodajo, izdelano po navodilu požarne študije. V ceni potrebno zajeti izdelavo, dobavo in montažo uokvirjenih "načrtov" na predpisane lokacije. Komplet z vsemi potrebnimi dodatnimi deli in materiali.</t>
    </r>
  </si>
  <si>
    <r>
      <t xml:space="preserve">Izdelava in montaža evakuacijskega načrta. </t>
    </r>
    <r>
      <rPr>
        <sz val="11"/>
        <rFont val="Calibri"/>
        <family val="2"/>
        <charset val="238"/>
        <scheme val="minor"/>
      </rPr>
      <t>Evakuacijski načrt v skladu z veljavno zakonodajo, izdelano po navodilu požarne študije. V ceni potrebno zajeti izdelavo, dobavo in montažo uokvirjenih "načrtov" na predpisane lokacije. Komplet z vsemi potrebnimi dodatnimi deli in materiali.</t>
    </r>
  </si>
  <si>
    <r>
      <rPr>
        <b/>
        <sz val="11"/>
        <rFont val="Calibri"/>
        <family val="2"/>
        <charset val="238"/>
        <scheme val="minor"/>
      </rPr>
      <t>Nabava, dobava in vgrajevanje tampona za zasipanje ob temeljih oz ob objektu</t>
    </r>
    <r>
      <rPr>
        <sz val="11"/>
        <rFont val="Calibri"/>
        <family val="2"/>
        <charset val="238"/>
        <scheme val="minor"/>
      </rPr>
      <t xml:space="preserve">. Tamponsko nasutje globine do 9m; izdelano iz čistega dolomitnega tolčenca granulacije 0-63 mm s potrebnim planiranjem, premeti, razstiranjem in utrjevanjem po plasteh po cca 30cm: stopnja utrjevanja oz. zahtevana vrednost statičnega deformacijskega modula znaša Ev2 = 80 MPa ter zgoščenost nasipa ≥ 98,00 % po Proctorju. </t>
    </r>
  </si>
  <si>
    <r>
      <rPr>
        <b/>
        <sz val="11"/>
        <rFont val="Calibri"/>
        <family val="2"/>
        <charset val="238"/>
        <scheme val="minor"/>
      </rPr>
      <t>Nabava, dobava in zasipanje ob objektu z izkopano zemljino</t>
    </r>
    <r>
      <rPr>
        <sz val="11"/>
        <rFont val="Calibri"/>
        <family val="2"/>
        <charset val="238"/>
        <scheme val="minor"/>
      </rPr>
      <t>. Nasipanje globine do 10m s potrebnim planiranjem, premeti, razstiranjem in utrjevanjem po plasteh po cca 30-50cm.</t>
    </r>
  </si>
  <si>
    <r>
      <rPr>
        <b/>
        <sz val="11"/>
        <rFont val="Calibri"/>
        <family val="2"/>
        <charset val="238"/>
        <scheme val="minor"/>
      </rPr>
      <t>Planiranje dna izkopa za pasovne temeljne grede</t>
    </r>
    <r>
      <rPr>
        <sz val="11"/>
        <rFont val="Calibri"/>
        <family val="2"/>
        <charset val="238"/>
        <scheme val="minor"/>
      </rPr>
      <t>; strojno in ročno planiranje dna izkopa v zemljini III./IV. ktg. s točnostjo +/-3,00cm z izmetom ali dosipom ter premetom odvečnega materiala. Komplet z vsemi potrebnimi dodatnimi deli in materiali.</t>
    </r>
  </si>
  <si>
    <r>
      <rPr>
        <b/>
        <sz val="11"/>
        <rFont val="Calibri"/>
        <family val="2"/>
        <charset val="238"/>
        <scheme val="minor"/>
      </rPr>
      <t>Nabava, dobava in vgrajevanje podložnega betona za AB temeljno ploščo jaška dvigala</t>
    </r>
    <r>
      <rPr>
        <sz val="11"/>
        <rFont val="Calibri"/>
        <family val="2"/>
        <charset val="238"/>
        <scheme val="minor"/>
      </rPr>
      <t>; podložni beton C 12/15 debeline prereza 0,08-0,10m³/m² - delovna površina za opaže in kot podlaga hidroizolaciji. Podložni beton gladko zariban - enostavne betonske konstrukcije. Komplet z vsemi potrebnimi dodatnimi deli in materiali.</t>
    </r>
  </si>
  <si>
    <r>
      <rPr>
        <b/>
        <sz val="11"/>
        <rFont val="Calibri"/>
        <family val="2"/>
        <charset val="238"/>
        <scheme val="minor"/>
      </rPr>
      <t>Nabava, dobava in vgrajevanje podložnega betona za AB pasovne temeljne grede</t>
    </r>
    <r>
      <rPr>
        <sz val="11"/>
        <rFont val="Calibri"/>
        <family val="2"/>
        <charset val="238"/>
        <scheme val="minor"/>
      </rPr>
      <t>; podložni beton C 12/15 debeline prereza 0,08-0,10m³/m² - delovna površina za opaže in kot podlaga hidroizolaciji. Podložni beton gladko zariban - enostavne betonske konstrukcije. Komplet z vsemi potrebnimi dodatnimi deli in materiali.</t>
    </r>
  </si>
  <si>
    <r>
      <rPr>
        <b/>
        <sz val="11"/>
        <rFont val="Calibri"/>
        <family val="2"/>
        <charset val="238"/>
        <scheme val="minor"/>
      </rPr>
      <t>Nabava, dobava in vgrajevanje podložnega betona za AB temeljno ploščo objekta</t>
    </r>
    <r>
      <rPr>
        <sz val="11"/>
        <rFont val="Calibri"/>
        <family val="2"/>
        <charset val="238"/>
        <scheme val="minor"/>
      </rPr>
      <t>; podložni beton C 12/15 debeline prereza 0,08-0,10m³/m² - delovna površina za opaže in kot podlaga hidroizolaciji oz toplotni izolaciji. Podložni beton gladko zariban - enostavne betonske konstrukcije. Komplet z vsemi potrebnimi dodatnimi deli in materiali.</t>
    </r>
  </si>
  <si>
    <r>
      <rPr>
        <b/>
        <sz val="11"/>
        <rFont val="Calibri"/>
        <family val="2"/>
        <charset val="238"/>
        <scheme val="minor"/>
      </rPr>
      <t>Nabava, dobava in vgrajevanje armiranega betona za talno ploščo</t>
    </r>
    <r>
      <rPr>
        <sz val="11"/>
        <rFont val="Calibri"/>
        <family val="2"/>
        <charset val="238"/>
        <scheme val="minor"/>
      </rPr>
      <t>; talna plošča vhodnih podestov in terase za objektom, beton kvalitete C 25/30, debeline prereza 0,12-0,15m³/m², (C 25/30; XC2), gladko zaribana, toleranca: nivelirana na točnost ± 0,5cm/4,0m. Komplet z vsemi potrebnimi dodatnimi deli in materiali.</t>
    </r>
  </si>
  <si>
    <r>
      <t xml:space="preserve">Nabava, dobava in vgrajevanje armiranega betona za AB stene jaška dvigala pod </t>
    </r>
    <r>
      <rPr>
        <b/>
        <sz val="11"/>
        <rFont val="Calibri"/>
        <family val="2"/>
        <charset val="238"/>
      </rPr>
      <t>±0,00</t>
    </r>
    <r>
      <rPr>
        <b/>
        <sz val="11"/>
        <rFont val="Calibri"/>
        <family val="2"/>
        <charset val="238"/>
        <scheme val="minor"/>
      </rPr>
      <t>m</t>
    </r>
    <r>
      <rPr>
        <sz val="11"/>
        <rFont val="Calibri"/>
        <family val="2"/>
        <charset val="238"/>
        <scheme val="minor"/>
      </rPr>
      <t>; beton kvalitete C 30/37, debeline prereza 0,30m³/m², (C 30/37; XC3), toleranca: nivelirana na točnost ± 0,5cm/4,0m. Komplet z vsemi potrebnimi dodatnimi deli in materiali.</t>
    </r>
  </si>
  <si>
    <r>
      <t>Nabava, dobava in vgrajevanje armiranega betona za AB stene objekta nad ±0,00m</t>
    </r>
    <r>
      <rPr>
        <sz val="11"/>
        <rFont val="Calibri"/>
        <family val="2"/>
        <charset val="238"/>
        <scheme val="minor"/>
      </rPr>
      <t>; beton kvalitete C 30/37, debeline prereza 0,30m³/m², (C 30/37; XC3), toleranca: nivelirana na točnost ± 0,5cm/4,0m. Komplet z vsemi potrebnimi dodatnimi deli in materiali.</t>
    </r>
  </si>
  <si>
    <r>
      <t>Nabava, dobava in vgrajevanje armiranega betona za zunanje AB zidove stopnišča</t>
    </r>
    <r>
      <rPr>
        <sz val="11"/>
        <rFont val="Calibri"/>
        <family val="2"/>
        <charset val="238"/>
        <scheme val="minor"/>
      </rPr>
      <t>; beton kvalitete C 25/30, debeline prereza do 0,25m³/m², (C 25/30; XC3), toleranca: nivelirana na točnost ± 0,5cm/4,0m. Komplet z vsemi potrebnimi dodatnimi deli in materiali.</t>
    </r>
  </si>
  <si>
    <r>
      <t>Nabava, dobava in vgrajevanje armiranega betona za AB zidove atike</t>
    </r>
    <r>
      <rPr>
        <sz val="11"/>
        <rFont val="Calibri"/>
        <family val="2"/>
        <charset val="238"/>
        <scheme val="minor"/>
      </rPr>
      <t>; beton kvalitete C 25/30, debeline prereza do 0,15m³/m², (C 25/30; XC3), toleranca: nivelirana na točnost ± 0,5cm/4,0m. Komplet z vsemi potrebnimi dodatnimi deli in materiali.</t>
    </r>
  </si>
  <si>
    <r>
      <t>Nabava, dobava in vgrajevanje armiranega betona za AB stebre</t>
    </r>
    <r>
      <rPr>
        <sz val="11"/>
        <rFont val="Calibri"/>
        <family val="2"/>
        <charset val="238"/>
        <scheme val="minor"/>
      </rPr>
      <t>; beton kvalitete C 30/37, debeline prereza 0,49-0,77m³/m', (C 30/30; XC3), gladko zaribana, toleranca: nivelirana na točnost ± 0,5cm/4,0m. Komplet z vsemi potrebnimi dodatnimi deli in materiali.</t>
    </r>
  </si>
  <si>
    <r>
      <t>Nabava, dobava in vgrajevanje armiranega betona za AB medetažne in strešne plošče objekta</t>
    </r>
    <r>
      <rPr>
        <sz val="11"/>
        <rFont val="Calibri"/>
        <family val="2"/>
        <charset val="238"/>
        <scheme val="minor"/>
      </rPr>
      <t>; beton kvalitete C 25/30, debeline prereza 0,20m³/m², (C 25/30; XC3), gladko zaribana, toleranca: nivelirana na točnost ± 0,5cm/4,0m. Komplet z vsemi potrebnimi dodatnimi deli in materiali.</t>
    </r>
  </si>
  <si>
    <r>
      <t>Nabava, dobava in vgrajevanje armiranega betona za notranje AB stopnišče z vmesnimi podesti</t>
    </r>
    <r>
      <rPr>
        <sz val="11"/>
        <rFont val="Calibri"/>
        <family val="2"/>
        <charset val="238"/>
        <scheme val="minor"/>
      </rPr>
      <t>; beton kvalitete C 25/30, debeline prereza do 0,30m³/m², (C 25/30; XC2), gladko zaribano, toleranca: nivelirano na točnost ± 0,5cm/4,0m. Komplet z vsemi potrebnimi dodatnimi deli in materiali.</t>
    </r>
  </si>
  <si>
    <r>
      <t xml:space="preserve">Nabava, dobava in vgrajevanje armiranega betona za notranje AB "tribunsko" stopnišče </t>
    </r>
    <r>
      <rPr>
        <sz val="11"/>
        <rFont val="Calibri"/>
        <family val="2"/>
        <charset val="238"/>
        <scheme val="minor"/>
      </rPr>
      <t>z vmesnimi stopniščnimi ramami; beton kvalitete C 25/30, debeline prereza cca 0,53m³/m², (C 25/30; XC2), gladko zaribano, toleranca: nivelirano na točnost ± 0,5cm/4,0m. Komplet z vsemi potrebnimi dodatnimi deli in materiali.</t>
    </r>
  </si>
  <si>
    <r>
      <t>Nabava, dobava in vgrajevanje armiranega betona za zunanja AB stopnišča in zaključni kolenčni AB zid stopnišč in podestov</t>
    </r>
    <r>
      <rPr>
        <sz val="11"/>
        <rFont val="Calibri"/>
        <family val="2"/>
        <charset val="238"/>
        <scheme val="minor"/>
      </rPr>
      <t>; beton kvalitete C 25/30, debeline prereza do 0,30m³/m², (C 25/30; XC2), gladko zaribano, toleranca: nivelirano na točnost ± 0,5cm/4,0m. Komplet z vsemi potrebnimi dodatnimi deli in materiali.</t>
    </r>
  </si>
  <si>
    <r>
      <rPr>
        <b/>
        <sz val="11"/>
        <rFont val="Calibri"/>
        <family val="2"/>
        <charset val="238"/>
        <scheme val="minor"/>
      </rPr>
      <t>Nabava, dobava in vgradnja trakov za zatesnitev delovnih stikov v betonu</t>
    </r>
    <r>
      <rPr>
        <sz val="11"/>
        <rFont val="Calibri"/>
        <family val="2"/>
        <charset val="238"/>
        <scheme val="minor"/>
      </rPr>
      <t xml:space="preserve"> (stik AB temelji AB stene). Zatesnitev delovnih stikov s trakovi za stike (kot npr. Tricosal FBV Metal Waterstop ali enakovredno), kovinski trak prevlečen s plastjo za vezanje na beton. Komplet z vsemi potrebnimi dodatnimi deli in materiali.</t>
    </r>
  </si>
  <si>
    <r>
      <rPr>
        <b/>
        <sz val="11"/>
        <rFont val="Calibri"/>
        <family val="2"/>
        <charset val="238"/>
        <scheme val="minor"/>
      </rPr>
      <t xml:space="preserve">Nabava, dobava in vgradnja trakov za zatesnitev delovnih stikov v betonu </t>
    </r>
    <r>
      <rPr>
        <sz val="11"/>
        <rFont val="Calibri"/>
        <family val="2"/>
        <charset val="238"/>
        <scheme val="minor"/>
      </rPr>
      <t>(stiki AB konstrukcij). Zatesnitev delovnih stikov s trakovi za stike (kot npr. Sika Waterbar ali enakovredno) - fleksibilne zapore za vodo iz PVC-P. Komplet z vsemi potrebnimi dodatnimi deli in materiali.</t>
    </r>
  </si>
  <si>
    <r>
      <rPr>
        <b/>
        <sz val="11"/>
        <rFont val="Calibri"/>
        <family val="2"/>
        <charset val="238"/>
        <scheme val="minor"/>
      </rPr>
      <t>Nabava, dobava in vgradnja izolacijskih elementov v nosilno AB konstrukcijo</t>
    </r>
    <r>
      <rPr>
        <sz val="11"/>
        <rFont val="Calibri"/>
        <family val="2"/>
        <charset val="238"/>
        <scheme val="minor"/>
      </rPr>
      <t xml:space="preserve"> - zaščita pred udarnim zvokom in toplotnim mostom.</t>
    </r>
  </si>
  <si>
    <r>
      <rPr>
        <b/>
        <sz val="11"/>
        <rFont val="Calibri"/>
        <family val="2"/>
        <charset val="238"/>
        <scheme val="minor"/>
      </rPr>
      <t>Nabava, dobava, rezanje, krivljenje, vezanje in polaganje armature po armaturnem načrtu</t>
    </r>
    <r>
      <rPr>
        <sz val="11"/>
        <rFont val="Calibri"/>
        <family val="2"/>
        <charset val="238"/>
        <scheme val="minor"/>
      </rPr>
      <t>. Komplet z vsemi potrebnimi dodatnimi deli in materiali. (ocena)</t>
    </r>
  </si>
  <si>
    <t>TEMELJNA PLOŠČA in TEMELJI</t>
  </si>
  <si>
    <r>
      <rPr>
        <b/>
        <sz val="11"/>
        <rFont val="Calibri"/>
        <family val="2"/>
        <charset val="238"/>
        <scheme val="minor"/>
      </rPr>
      <t>Nabava, dobava, montaža in demontaža opaža čela AB temeljne plošče jaška dvigala</t>
    </r>
    <r>
      <rPr>
        <sz val="11"/>
        <rFont val="Calibri"/>
        <family val="2"/>
        <charset val="238"/>
        <scheme val="minor"/>
      </rPr>
      <t>; opaž višine 25cm, komplet z opiranjem. Komplet z vsemi potrebnimi dodatnimi deli in materiali.</t>
    </r>
  </si>
  <si>
    <r>
      <rPr>
        <b/>
        <sz val="11"/>
        <rFont val="Calibri"/>
        <family val="2"/>
        <charset val="238"/>
        <scheme val="minor"/>
      </rPr>
      <t>Nabava, dobava, montaža in demontaža opaža čela AB temeljne plošče objekta</t>
    </r>
    <r>
      <rPr>
        <sz val="11"/>
        <rFont val="Calibri"/>
        <family val="2"/>
        <charset val="238"/>
        <scheme val="minor"/>
      </rPr>
      <t>; opaž višine do 30cm, komplet z opiranjem. Komplet z vsemi potrebnimi dodatnimi deli in materiali.</t>
    </r>
  </si>
  <si>
    <r>
      <rPr>
        <b/>
        <sz val="11"/>
        <rFont val="Calibri"/>
        <family val="2"/>
        <charset val="238"/>
        <scheme val="minor"/>
      </rPr>
      <t>Nabava, dobava in vgrajevanje podložnega betona za AB temelje zunanjega stopnišča</t>
    </r>
    <r>
      <rPr>
        <sz val="11"/>
        <rFont val="Calibri"/>
        <family val="2"/>
        <charset val="238"/>
        <scheme val="minor"/>
      </rPr>
      <t>; podložni beton C 12/15 debeline prereza 0,08-0,10m³/m² - delovna površina za opaže in kot podlaga hidroizolaciji oz toplotni izolaciji. Podložni beton gladko zariban - enostavne betonske konstrukcije. Komplet z vsemi potrebnimi dodatnimi deli in materiali.</t>
    </r>
  </si>
  <si>
    <r>
      <rPr>
        <b/>
        <sz val="11"/>
        <rFont val="Calibri"/>
        <family val="2"/>
        <charset val="238"/>
        <scheme val="minor"/>
      </rPr>
      <t>Nabava, dobava in vgrajevanje armiranega betona za AB pasovne temeljne grede</t>
    </r>
    <r>
      <rPr>
        <sz val="11"/>
        <rFont val="Calibri"/>
        <family val="2"/>
        <charset val="238"/>
        <scheme val="minor"/>
      </rPr>
      <t>; beton kvalitete C30/37 debeline prereza do 1,92m³/m', (C 30/37; XC2), gladko zaribana, toleranca: nivelirana na točnost ± 0,5 cm/4,0 m. Komplet z vsemi potrebnimi dodatnimi deli in materiali.</t>
    </r>
  </si>
  <si>
    <r>
      <rPr>
        <b/>
        <sz val="11"/>
        <rFont val="Calibri"/>
        <family val="2"/>
        <charset val="238"/>
        <scheme val="minor"/>
      </rPr>
      <t>Nabava, dobava, montaža in demontaža opaža AB pasovnih temeljnih gred</t>
    </r>
    <r>
      <rPr>
        <sz val="11"/>
        <rFont val="Calibri"/>
        <family val="2"/>
        <charset val="238"/>
        <scheme val="minor"/>
      </rPr>
      <t>; opaž višine do 80cm, komplet z opiranjem. Komplet z vsemi potrebnimi dodatnimi deli in materiali.</t>
    </r>
  </si>
  <si>
    <r>
      <rPr>
        <b/>
        <sz val="11"/>
        <rFont val="Calibri"/>
        <family val="2"/>
        <charset val="238"/>
        <scheme val="minor"/>
      </rPr>
      <t>Nabava, dobava, montaža in demontaža opaža čela AB temelja zunanjega stopnišča</t>
    </r>
    <r>
      <rPr>
        <sz val="11"/>
        <rFont val="Calibri"/>
        <family val="2"/>
        <charset val="238"/>
        <scheme val="minor"/>
      </rPr>
      <t>; opaž višine 65cm, komplet z opiranjem. Komplet z vsemi potrebnimi dodatnimi deli in materiali.</t>
    </r>
  </si>
  <si>
    <r>
      <rPr>
        <b/>
        <sz val="11"/>
        <rFont val="Calibri"/>
        <family val="2"/>
        <charset val="238"/>
        <scheme val="minor"/>
      </rPr>
      <t>Nabava, dobava, montaža in demontaža opaža čela AB talne plošče vhodnih podestov</t>
    </r>
    <r>
      <rPr>
        <sz val="11"/>
        <rFont val="Calibri"/>
        <family val="2"/>
        <charset val="238"/>
        <scheme val="minor"/>
      </rPr>
      <t>; opaž višine cca 15cm, komplet z opiranjem. Komplet z vsemi potrebnimi dodatnimi deli in materiali.</t>
    </r>
  </si>
  <si>
    <r>
      <t>Nabava, dobava, montaža in demontaža opaža za AB stebre</t>
    </r>
    <r>
      <rPr>
        <sz val="11"/>
        <rFont val="Calibri"/>
        <family val="2"/>
        <charset val="238"/>
        <scheme val="minor"/>
      </rPr>
      <t>; opaž višine do 450cm, komplet z opiranjem. Komplet z vsemi potrebnimi dodatnimi deli in materiali.</t>
    </r>
  </si>
  <si>
    <r>
      <rPr>
        <b/>
        <sz val="11"/>
        <rFont val="Calibri"/>
        <family val="2"/>
        <charset val="238"/>
        <scheme val="minor"/>
      </rPr>
      <t xml:space="preserve">Nabava, dobava, montaža in demontaža opaža AB sten jaška dvigala pod </t>
    </r>
    <r>
      <rPr>
        <b/>
        <sz val="11"/>
        <rFont val="Calibri"/>
        <family val="2"/>
        <charset val="238"/>
      </rPr>
      <t>±0,00m</t>
    </r>
    <r>
      <rPr>
        <sz val="11"/>
        <rFont val="Calibri"/>
        <family val="2"/>
        <charset val="238"/>
        <scheme val="minor"/>
      </rPr>
      <t>; opaž višine do cca 95cm, komplet z opiranjem. Komplet z vsemi potrebnimi dodatnimi deli in materiali.</t>
    </r>
  </si>
  <si>
    <r>
      <rPr>
        <b/>
        <sz val="11"/>
        <rFont val="Calibri"/>
        <family val="2"/>
        <charset val="238"/>
        <scheme val="minor"/>
      </rPr>
      <t>Nabava, dobava, montaža in demontaža opaža AB zunanjih zidov stopnišča</t>
    </r>
    <r>
      <rPr>
        <sz val="11"/>
        <rFont val="Calibri"/>
        <family val="2"/>
        <charset val="238"/>
        <scheme val="minor"/>
      </rPr>
      <t>; opaž višine do 290cm, komplet z opiranjem. Komplet z vsemi potrebnimi dodatnimi deli in materiali.</t>
    </r>
  </si>
  <si>
    <r>
      <rPr>
        <b/>
        <sz val="11"/>
        <rFont val="Calibri"/>
        <family val="2"/>
        <charset val="238"/>
        <scheme val="minor"/>
      </rPr>
      <t>Nabava, dobava, montaža in demontaža opaža AB zidov atike</t>
    </r>
    <r>
      <rPr>
        <sz val="11"/>
        <rFont val="Calibri"/>
        <family val="2"/>
        <charset val="238"/>
        <scheme val="minor"/>
      </rPr>
      <t>; opaž višine do 77cm, komplet z opiranjem. Komplet z vsemi potrebnimi dodatnimi deli in materiali.</t>
    </r>
  </si>
  <si>
    <r>
      <rPr>
        <b/>
        <sz val="11"/>
        <rFont val="Calibri"/>
        <family val="2"/>
        <charset val="238"/>
        <scheme val="minor"/>
      </rPr>
      <t xml:space="preserve">Nabava, dobava, montaža in demontaža opaža AB sten objekta nad </t>
    </r>
    <r>
      <rPr>
        <b/>
        <sz val="11"/>
        <rFont val="Calibri"/>
        <family val="2"/>
        <charset val="238"/>
      </rPr>
      <t>±0,00m</t>
    </r>
    <r>
      <rPr>
        <sz val="11"/>
        <rFont val="Calibri"/>
        <family val="2"/>
        <charset val="238"/>
        <scheme val="minor"/>
      </rPr>
      <t>; opaž višine do cca 14,00m, komplet z opiranjem in podpiranjem. Komplet z vsemi potrebnimi dodatnimi deli in materiali.</t>
    </r>
  </si>
  <si>
    <r>
      <t>Nabava, dobava, montaža in demontaža opaža za AB medetažne in strešne plošče objekta</t>
    </r>
    <r>
      <rPr>
        <sz val="11"/>
        <rFont val="Calibri"/>
        <family val="2"/>
        <charset val="238"/>
        <scheme val="minor"/>
      </rPr>
      <t>; opaž komplet z opažem čel plošč ter z opiranjem in podpiranjem do višine cca 600cm. Komplet z vsemi potrebnimi dodatnimi deli in materiali.</t>
    </r>
  </si>
  <si>
    <r>
      <t>Nabava, dobava, montaža in demontaža opaža za AB nosilce objekta</t>
    </r>
    <r>
      <rPr>
        <sz val="11"/>
        <rFont val="Calibri"/>
        <family val="2"/>
        <charset val="238"/>
        <scheme val="minor"/>
      </rPr>
      <t>; opaž komplet z opuranjem in podpiranjem do višine 600cm. Komplet z vsemi potrebnimi dodatnimi deli in materiali.</t>
    </r>
  </si>
  <si>
    <r>
      <t>Nabava, dobava, montaža in demontaža za AB notranje stopnišče z vmesnim podestom</t>
    </r>
    <r>
      <rPr>
        <sz val="11"/>
        <rFont val="Calibri"/>
        <family val="2"/>
        <charset val="238"/>
        <scheme val="minor"/>
      </rPr>
      <t>; opaž komplet z opiranjem in podpiranjem do višine 450cm. Komplet z vsemi potrebnimi dodatnimi deli in materiali.</t>
    </r>
  </si>
  <si>
    <r>
      <t xml:space="preserve">Nabava, dobava, montaža in demontaža opaža za AB "tribunsko" stopnišče </t>
    </r>
    <r>
      <rPr>
        <sz val="11"/>
        <rFont val="Calibri"/>
        <family val="2"/>
        <charset val="238"/>
        <scheme val="minor"/>
      </rPr>
      <t>z vmesnimi stopniščnimi ramami; opaž komplet z opiranjem in podpiranjem do višine cca 415cm. Komplet z vsemi potrebnimi dodatnimi deli in materiali.</t>
    </r>
  </si>
  <si>
    <r>
      <t>Nabava, dobava, montaža in demontaža opaža za zunanja AB stopnišča</t>
    </r>
    <r>
      <rPr>
        <sz val="11"/>
        <rFont val="Calibri"/>
        <family val="2"/>
        <charset val="238"/>
        <scheme val="minor"/>
      </rPr>
      <t>; opaž komplet z opiranjem in podpiranjem do višine cca 600cm. Komplet z vsemi potrebnimi dodatnimi deli in materiali.</t>
    </r>
  </si>
  <si>
    <t>nosilec dimenzije 868x20x68cm</t>
  </si>
  <si>
    <t>nosilec dimenzije 839x20x68cm</t>
  </si>
  <si>
    <r>
      <t xml:space="preserve">Nabava, dobava, montaža in demontaža opaža odprtin v AB konstrukcijah </t>
    </r>
    <r>
      <rPr>
        <sz val="11"/>
        <rFont val="Calibri"/>
        <family val="2"/>
        <charset val="238"/>
        <scheme val="minor"/>
      </rPr>
      <t>za podometni razvod posameznih inštalacij. Opaž za odprtine vgrajen v opažu AB konstrukcij. Komplet z vsemi potrebnimi dodatnimi deli in materiali.</t>
    </r>
  </si>
  <si>
    <t xml:space="preserve"> - Zvočno izolativen element za stopnišče kot npr. Schöck Tronsole Typ L-420 ali enakovredno, dolžine 100cm</t>
  </si>
  <si>
    <t xml:space="preserve"> - Zvočno izolativen element za stopnišče kot npr. Schöck Tronsole Typ D-H ali enakovredno</t>
  </si>
  <si>
    <t xml:space="preserve"> - Zvočno izolativen element za stopnišče kot npr. Schöck Tronsole Typ B-V1-L1500-B350 ali enakovredno</t>
  </si>
  <si>
    <r>
      <rPr>
        <b/>
        <sz val="11"/>
        <rFont val="Calibri"/>
        <family val="2"/>
        <charset val="238"/>
        <scheme val="minor"/>
      </rPr>
      <t>Širok strojni izkop v zemljini III.ktg. - zamenjava temeljnih tal</t>
    </r>
    <r>
      <rPr>
        <sz val="11"/>
        <rFont val="Calibri"/>
        <family val="2"/>
        <charset val="238"/>
        <scheme val="minor"/>
      </rPr>
      <t>; izkop v globini cca 3m, nakladanje zemljine na kamion in odvoz na deponijo po izboru izvajalca del, ko mplet s stroški prevoza in plačilom takse deponije. Komplet z vsemi potrebnimi dodatnimi deli in materiali.</t>
    </r>
  </si>
  <si>
    <r>
      <rPr>
        <b/>
        <sz val="11"/>
        <rFont val="Calibri"/>
        <family val="2"/>
        <charset val="238"/>
        <scheme val="minor"/>
      </rPr>
      <t>Nabava, dobava in vgradnja tampona - zamenjava temeljnih tal</t>
    </r>
    <r>
      <rPr>
        <sz val="11"/>
        <rFont val="Calibri"/>
        <family val="2"/>
        <charset val="238"/>
        <scheme val="minor"/>
      </rPr>
      <t xml:space="preserve">; tampon frakcije 0-32mm v debelini cca 30cm. Vgrajevanje v plasteh s planiranjem in utrjevanjem - dinamični modul </t>
    </r>
    <r>
      <rPr>
        <sz val="11"/>
        <rFont val="Calibri"/>
        <family val="2"/>
        <charset val="238"/>
      </rPr>
      <t>&gt;50MPa</t>
    </r>
    <r>
      <rPr>
        <sz val="11"/>
        <rFont val="Calibri"/>
        <family val="2"/>
        <charset val="238"/>
        <scheme val="minor"/>
      </rPr>
      <t>. Komplet z vsemi potrebnimi dodatnimi deli in materiali.</t>
    </r>
  </si>
  <si>
    <r>
      <rPr>
        <b/>
        <sz val="11"/>
        <rFont val="Calibri"/>
        <family val="2"/>
        <charset val="238"/>
        <scheme val="minor"/>
      </rPr>
      <t>Nabava, dobava in polaganje geotekstila</t>
    </r>
    <r>
      <rPr>
        <sz val="11"/>
        <rFont val="Calibri"/>
        <family val="2"/>
        <charset val="238"/>
        <scheme val="minor"/>
      </rPr>
      <t xml:space="preserve"> za preprečevanje zamuljenja - polipropilenski filca - zamenjava temeljnih tal; gosto dvojno poliamidno tkanje - UV stabilizirana geotekstilna koprena, površinska masa [EN ISO 9864] 300 g/m2, nazivna debelina 1,9 mm ([EN ISO 9863-1] 2 kPa), vodopropustna skozi ravnino [EN ISO 11058] (Δh = 50 mm) 90 l/m2s, </t>
    </r>
  </si>
  <si>
    <r>
      <t>Izdelava opažev za manjše konstrukcije</t>
    </r>
    <r>
      <rPr>
        <sz val="11"/>
        <rFont val="Calibri"/>
        <family val="2"/>
        <charset val="238"/>
        <scheme val="minor"/>
      </rPr>
      <t xml:space="preserve"> s 100,00 % porabo lesa - izgubljeni opaži, ki se po opaževanju popolnoma uničijo do neuporabnosti ali pa posamezni izgubljeni opaži.</t>
    </r>
  </si>
  <si>
    <t>ø125, dolžine 245cm</t>
  </si>
  <si>
    <t>ø260, dolžine 30cm</t>
  </si>
  <si>
    <t>40/30cm, dolžine 30cm</t>
  </si>
  <si>
    <t>35/15cm, dolžine 30cm</t>
  </si>
  <si>
    <t>57/160cm, dolžine 30cm</t>
  </si>
  <si>
    <t>17/8cm, dolžine 30cm</t>
  </si>
  <si>
    <t>60/30cm, dolžine 30cm</t>
  </si>
  <si>
    <t>40/25cm, dolžine 30cm</t>
  </si>
  <si>
    <t>35/55cm, dolžine 30cm</t>
  </si>
  <si>
    <t>ø150, dolžine 20cm</t>
  </si>
  <si>
    <t>ø125, dolžine 20cm</t>
  </si>
  <si>
    <t>45/15cm, dolžine 30cm</t>
  </si>
  <si>
    <t>60/100cm, dolžine 20cm</t>
  </si>
  <si>
    <t>95/50cm, dolžine 20cm</t>
  </si>
  <si>
    <t>50/20cm, dolžine 20cm</t>
  </si>
  <si>
    <t>43/20cm, dolžine 20cm</t>
  </si>
  <si>
    <t>93/20cm, dolžine 30cm</t>
  </si>
  <si>
    <t>65/30cm, dolžine 30cm</t>
  </si>
  <si>
    <t>50/45cm, dolžine 30cm</t>
  </si>
  <si>
    <t>95/40cm, dolžine 30cm</t>
  </si>
  <si>
    <t>65/25cm, dolžine 30cm</t>
  </si>
  <si>
    <t>12/5,5cm, dolžine 20cm</t>
  </si>
  <si>
    <t>35/30cm, dolžine 30cm</t>
  </si>
  <si>
    <t>12/5,5cm, dolžine 30cm</t>
  </si>
  <si>
    <r>
      <t>Nabava, dobava, montaža in demontaža opaža utorov v AB konstrukcijah</t>
    </r>
    <r>
      <rPr>
        <sz val="11"/>
        <rFont val="Calibri"/>
        <family val="2"/>
        <charset val="238"/>
        <scheme val="minor"/>
      </rPr>
      <t xml:space="preserve"> za podometni razvod posameznih inštalacij;  ravni vertikalni ali horizontalni utori različnih prerezov. Komplet z vsemi potrebnimi dodatnimi deli in materiali.</t>
    </r>
  </si>
  <si>
    <t>Utor 110/90cm globine 25cm</t>
  </si>
  <si>
    <t>ø350, dolžine 30cm</t>
  </si>
  <si>
    <t>25/15cm, dolžine 30cm</t>
  </si>
  <si>
    <t>45/20cm, dolžine 30cm</t>
  </si>
  <si>
    <t>ø150, dolžine 30cm</t>
  </si>
  <si>
    <t>43/20cm, dolžine 30cm</t>
  </si>
  <si>
    <t>40/35cm, dolžine 30cm</t>
  </si>
  <si>
    <t>130/25cm, dolžine 20cm</t>
  </si>
  <si>
    <t>45/15cm, dolžine 20cm</t>
  </si>
  <si>
    <t>122/210cm, dolžine 30cm</t>
  </si>
  <si>
    <t>122/60cm, dolžine 30cm</t>
  </si>
  <si>
    <t>65/30cm, dolžine 20cm</t>
  </si>
  <si>
    <t>105/60cm, dolžine 30cm</t>
  </si>
  <si>
    <t>ø200, dolžine 20cm</t>
  </si>
  <si>
    <t>70/15cm, dolžine 30cm</t>
  </si>
  <si>
    <t>110/100cm, dolžine 30cm</t>
  </si>
  <si>
    <t>50/15cm, dolžine 30cm</t>
  </si>
  <si>
    <t>45/26cm, dolžine 30cm</t>
  </si>
  <si>
    <t>112/55cm, dolžine 30cm</t>
  </si>
  <si>
    <t>170/150cm, dolžine 30cm</t>
  </si>
  <si>
    <t>100/130cm, dolžine 20cm</t>
  </si>
  <si>
    <r>
      <rPr>
        <b/>
        <sz val="11"/>
        <rFont val="Calibri"/>
        <family val="2"/>
        <charset val="238"/>
        <scheme val="minor"/>
      </rPr>
      <t>Nabava, dobava in vgrajevanje podložnega betona za AB temeljno ploščo hladilnega agregata</t>
    </r>
    <r>
      <rPr>
        <sz val="11"/>
        <rFont val="Calibri"/>
        <family val="2"/>
        <charset val="238"/>
        <scheme val="minor"/>
      </rPr>
      <t>; podložni beton C 12/15 debeline prereza 0,08-0,10m³/m² - delovna površina za opaže. Podložni beton gladko zariban - enostavne betonske konstrukcije. Komplet z vsemi potrebnimi dodatnimi deli in materiali.</t>
    </r>
  </si>
  <si>
    <r>
      <rPr>
        <b/>
        <sz val="11"/>
        <rFont val="Calibri"/>
        <family val="2"/>
        <charset val="238"/>
        <scheme val="minor"/>
      </rPr>
      <t>Nabava, dobava, montaža in demontaža opaža čela AB temeljne hladilnega agregata</t>
    </r>
    <r>
      <rPr>
        <sz val="11"/>
        <rFont val="Calibri"/>
        <family val="2"/>
        <charset val="238"/>
        <scheme val="minor"/>
      </rPr>
      <t>; opaž višine 20cm, komplet z opiranjem. Komplet z vsemi potrebnimi dodatnimi deli in materiali.</t>
    </r>
  </si>
  <si>
    <r>
      <rPr>
        <b/>
        <sz val="11"/>
        <rFont val="Calibri"/>
        <family val="2"/>
        <charset val="238"/>
        <scheme val="minor"/>
      </rPr>
      <t>Nabava, dobava in polaganje toplotne izolacije pod temeljno ploščo dvigala</t>
    </r>
    <r>
      <rPr>
        <sz val="11"/>
        <rFont val="Calibri"/>
        <family val="2"/>
        <charset val="238"/>
        <scheme val="minor"/>
      </rPr>
      <t xml:space="preserve">; polaganje na predpripravljeno podlago. Toplotna izolacija iz ekstrudiranega polistirena (SIST EN 13164) (ג= max. 0,036 W/m2K, σ = 500kN/m2, specifične gostote min 35kg/m2). </t>
    </r>
  </si>
  <si>
    <r>
      <rPr>
        <b/>
        <sz val="11"/>
        <rFont val="Calibri"/>
        <family val="2"/>
        <charset val="238"/>
        <scheme val="minor"/>
      </rPr>
      <t>Nabava, dobava in polaganje toplotne izolacije na obodu AB sten jaška dvigala - zaščita hidroizolacije.</t>
    </r>
    <r>
      <rPr>
        <sz val="11"/>
        <rFont val="Calibri"/>
        <family val="2"/>
        <charset val="238"/>
        <scheme val="minor"/>
      </rPr>
      <t xml:space="preserve"> Toplotna izolacija iz ekstrudiranega polistirena (SIST EN 13164) (ג= max. 0,036 W/m2K, σ = 500kN/m2, specifične gostote min 35kg/m2). </t>
    </r>
  </si>
  <si>
    <r>
      <rPr>
        <b/>
        <sz val="11"/>
        <rFont val="Calibri"/>
        <family val="2"/>
        <charset val="238"/>
        <scheme val="minor"/>
      </rPr>
      <t>Nabava, dobava in polaganje toplotne izolacije pod temeljno ploščo objekta</t>
    </r>
    <r>
      <rPr>
        <sz val="11"/>
        <rFont val="Calibri"/>
        <family val="2"/>
        <charset val="238"/>
        <scheme val="minor"/>
      </rPr>
      <t xml:space="preserve">; polaganje na predpripravljeno utrjeno podlago. Toplotna izolacija iz ekstrudiranega polistirena (SIST EN 13164) (ג= max. 0,036 W/m2K, σ = 500kN/m2, specifične gostote min 35kg/m2). </t>
    </r>
  </si>
  <si>
    <r>
      <t>Nabava, dobava in izdelava hidroizolacije AB jaška dvigala in temeljne plošče jaška dvigala</t>
    </r>
    <r>
      <rPr>
        <sz val="11"/>
        <rFont val="Calibri"/>
        <family val="2"/>
        <charset val="238"/>
        <scheme val="minor"/>
      </rPr>
      <t xml:space="preserve"> pod ±0,00; polaganje na predpripravljeno podlago in opaž - hiroizolacija HDPE membranska sintetična folija po zahtevah SIST DIN 18195 in 52133, kot npr. PREPRUFE ali enakovredno, vključno z vertikalnimi zaključki na temeljno ploščo.</t>
    </r>
  </si>
  <si>
    <r>
      <rPr>
        <b/>
        <sz val="11"/>
        <rFont val="Calibri"/>
        <family val="2"/>
        <charset val="238"/>
        <scheme val="minor"/>
      </rPr>
      <t>Nabava, dobava in izdelava vertikalne hidroizolacije zidov</t>
    </r>
    <r>
      <rPr>
        <sz val="11"/>
        <rFont val="Calibri"/>
        <family val="2"/>
        <charset val="238"/>
        <scheme val="minor"/>
      </rPr>
      <t>; predhodna izravnava podlage s cementno malto in izdelava hidroizolacije. Izdelava hidroizolacije v sestavi:</t>
    </r>
  </si>
  <si>
    <t xml:space="preserve"> - Čiščenje obstoječe površine konstrukcije, priprava na izdelavo nove hidroizolacije; odstranjevanje obstoječe izolacije, pranje površin z visokotlačnim čistilcem. </t>
  </si>
  <si>
    <t>Za odstranjevanje slabo oprijetih delcev in umazanije ter za čiščenje ploskev je potrebna uporaba visokotlačnega čistilca z vročo vodo pod tlakom 80 do 100 barov. Po čiščenju je površino pred nadaljevanjem del potrebno sušiti najmanj 2 dni.</t>
  </si>
  <si>
    <t xml:space="preserve"> - Dezinfekcija opranih površin: 2-kratno premazovanje površin z dezinfekcijskim sredstvom, npr. Weber Acticide ali enkovredno. Dezinfekcijsko sredstvo nanešeno s pleskarskim čopičem ali dolgodlakim pleskarskim valjčkom. </t>
  </si>
  <si>
    <t>Nanos intenzivno vtremo v podlago. Sledi sušenje najmanj 24 ur. Nato površine ponovno premažemo z dezinfekcijskim sredstvom. Čas sušenja 24 ur.
 - Izravnava podlage s cementno malto.</t>
  </si>
  <si>
    <t xml:space="preserve"> - 1 x hladni bitumenski premaz kot npr. Ibitol ali enakovreno (poraba 0,3 l/m2, sušenje premaza 24 ur)
 - 2x bitumenski trak poljubnega proizvajalca (v skladu s SIST EN 13969 in SIST 1031, po standardu UEAtc EN 13707) s potrebnimi vertikalnimi zavihki.</t>
  </si>
  <si>
    <t>V ceni potrebno upoštevati izdelavo "zaokrožnice" na lomih oz stikih vertikale in horizontale s hitrosušečo in vodotesno sanacijsko malto na mineralni osnovi kot npr. Weber TEC 933 ali enakovredno. Komplet z vsemi potrebnimi dodatnimi deli in materiali.</t>
  </si>
  <si>
    <r>
      <rPr>
        <b/>
        <sz val="11"/>
        <rFont val="Calibri"/>
        <family val="2"/>
        <charset val="238"/>
        <scheme val="minor"/>
      </rPr>
      <t>Nabava, dobava in izdelava hidroizolacije ravnih streh</t>
    </r>
    <r>
      <rPr>
        <sz val="11"/>
        <rFont val="Calibri"/>
        <family val="2"/>
        <charset val="238"/>
        <scheme val="minor"/>
      </rPr>
      <t>; predhodna izravnava podlage s cementno malto in izdelava hidroizolacije. Izdelava hidroizolacije v sestavi:</t>
    </r>
  </si>
  <si>
    <r>
      <rPr>
        <b/>
        <sz val="11"/>
        <rFont val="Calibri"/>
        <family val="2"/>
        <charset val="238"/>
        <scheme val="minor"/>
      </rPr>
      <t>Nabava, dobava in izdelava hidroizolacijskega premaza v jašku dvigala</t>
    </r>
    <r>
      <rPr>
        <sz val="11"/>
        <rFont val="Calibri"/>
        <family val="2"/>
        <charset val="238"/>
        <scheme val="minor"/>
      </rPr>
      <t>; premaz AB zidov do višine 250cm in tlaka z dvokomponentno z vlakni ojačano malto na osnovi cementa, modificiranega s posebnimi na alkalnost odpornimi polimeri, izbranim finim agregatom in vezivi za vodotesnost. Vodotesni pramaz kot npr. SIkalastic-152 ali enakovredno v skladu s standardom EN 1504-9.</t>
    </r>
  </si>
  <si>
    <r>
      <t>Nabava, dobava in polaganje toplotnena izolacije oboda AB temeljev in objekta - zaščita hidroizlacije in "cokel fasade".</t>
    </r>
    <r>
      <rPr>
        <sz val="11"/>
        <rFont val="Calibri"/>
        <family val="2"/>
        <charset val="238"/>
        <scheme val="minor"/>
      </rPr>
      <t xml:space="preserve"> Toplotna izolacija iz ekstrudiranega polistirena (SIST EN 13164) (ג= max. 0,036 W/m2K, σ = 500kN/m2, specifične gostote min 35kg/m2). </t>
    </r>
  </si>
  <si>
    <r>
      <rPr>
        <b/>
        <sz val="11"/>
        <rFont val="Calibri"/>
        <family val="2"/>
        <charset val="238"/>
        <scheme val="minor"/>
      </rPr>
      <t>Nabava, dobava in izdelava in vertikalne hidroizolacije na obodu obstoječih odkopanih elementih obstoječega objekta</t>
    </r>
    <r>
      <rPr>
        <sz val="11"/>
        <rFont val="Calibri"/>
        <family val="2"/>
        <charset val="238"/>
        <scheme val="minor"/>
      </rPr>
      <t xml:space="preserve"> (na mestu spajanja obstoječega in novopredvidenega objekta). Hidroizolacija v sestavi:</t>
    </r>
  </si>
  <si>
    <r>
      <rPr>
        <b/>
        <sz val="11"/>
        <rFont val="Calibri"/>
        <family val="2"/>
        <charset val="238"/>
        <scheme val="minor"/>
      </rPr>
      <t xml:space="preserve">Nabava, dobava in izdelava hidroizolacije pod oblogo iz keramike </t>
    </r>
    <r>
      <rPr>
        <sz val="11"/>
        <rFont val="Calibri"/>
        <family val="2"/>
        <charset val="238"/>
        <scheme val="minor"/>
      </rPr>
      <t>v "mokrih" prostorih (sanitarni prostori in vetrolovi); hidroizolacija iz dvokomponentne visoko elastične cementno vezane, vodotesne,</t>
    </r>
  </si>
  <si>
    <r>
      <rPr>
        <b/>
        <sz val="11"/>
        <rFont val="Calibri"/>
        <family val="2"/>
        <charset val="238"/>
        <scheme val="minor"/>
      </rPr>
      <t xml:space="preserve">Nabava, dobava in polaganje zaščite hidroizolacije </t>
    </r>
    <r>
      <rPr>
        <sz val="11"/>
        <rFont val="Calibri"/>
        <family val="2"/>
        <charset val="238"/>
        <scheme val="minor"/>
      </rPr>
      <t>- gumbasta membrana iz polietilena visoke gostote. Folija vodo neprepustna, odporna na kemikalije in pritisk.</t>
    </r>
  </si>
  <si>
    <r>
      <rPr>
        <b/>
        <sz val="11"/>
        <rFont val="Calibri"/>
        <family val="2"/>
        <charset val="238"/>
        <scheme val="minor"/>
      </rPr>
      <t>Nabava, dobava in vgrajevanje armiranega betona za temeljno ploščo jaška dvigala</t>
    </r>
    <r>
      <rPr>
        <sz val="11"/>
        <rFont val="Calibri"/>
        <family val="2"/>
        <charset val="238"/>
        <scheme val="minor"/>
      </rPr>
      <t>; beton kvalitete C30/37 debeline prereza 0,25m³/m², (C 30/37; XC2), gladko zaribana, toleranca: nivelirana na točnost ± 0,5 cm/4,0 m. Predhodno položitev PVC folije, komplet z nabavo in dobavo. Komplet z vsemi potrebnimi dodatnimi deli in materiali.</t>
    </r>
  </si>
  <si>
    <r>
      <rPr>
        <b/>
        <sz val="11"/>
        <rFont val="Calibri"/>
        <family val="2"/>
        <charset val="238"/>
        <scheme val="minor"/>
      </rPr>
      <t>Nabava, dobava in vgradnja montažne preklade v zidanih predelnih zidovih</t>
    </r>
    <r>
      <rPr>
        <sz val="11"/>
        <rFont val="Calibri"/>
        <family val="2"/>
        <charset val="238"/>
        <scheme val="minor"/>
      </rPr>
      <t>; opečno/betonske preklade, širine 90mm za predelni zid debeline 11,5cm kot npr. Goriške opekarne ali enakovredno. Komplet z vsemi potrebnimi dodatnimi deli in materiali.</t>
    </r>
  </si>
  <si>
    <r>
      <rPr>
        <b/>
        <sz val="11"/>
        <rFont val="Calibri"/>
        <family val="2"/>
        <charset val="238"/>
        <scheme val="minor"/>
      </rPr>
      <t>Nabava, dobava in vgradnja montažne preklade v zidanih predelnih zidovih</t>
    </r>
    <r>
      <rPr>
        <sz val="11"/>
        <rFont val="Calibri"/>
        <family val="2"/>
        <charset val="238"/>
        <scheme val="minor"/>
      </rPr>
      <t>; opečno/betonske preklade, širine 140mm za predelni zid debeline 15cm kot npr. Goriške opekarne ali enakovredno. Komplet z vsemi potrebnimi dodatnimi deli in materiali.</t>
    </r>
  </si>
  <si>
    <r>
      <rPr>
        <b/>
        <sz val="11"/>
        <rFont val="Calibri"/>
        <family val="2"/>
        <charset val="238"/>
        <scheme val="minor"/>
      </rPr>
      <t>Nabava, dobava in izdelava plavajočega armirano cementnega estriha</t>
    </r>
    <r>
      <rPr>
        <sz val="11"/>
        <rFont val="Calibri"/>
        <family val="2"/>
        <charset val="238"/>
        <scheme val="minor"/>
      </rPr>
      <t xml:space="preserve"> (prostori z epoksi finalno oblogo), debeline 9+3,5+7cm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</si>
  <si>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z epoksi finalno oblogo brez talnega gretja), debeline 12+7cm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</si>
  <si>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keramično finalno oblogo), debeline 8+3,5+6,7cm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</si>
  <si>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keramično finalno oblogo), debeline 9+3,5+6,2cm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</si>
  <si>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PVC finalno oblogo), debeline 9+3,5+6,2cm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</si>
  <si>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PVC finalno oblogo), debeline 9+3,5+6,7cm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</si>
  <si>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športnim podom kot finalno oblogo), debeline 3+3,5+7,10cm v sestavi:</t>
    </r>
  </si>
  <si>
    <r>
      <rPr>
        <b/>
        <sz val="11"/>
        <rFont val="Calibri"/>
        <family val="2"/>
        <charset val="238"/>
        <scheme val="minor"/>
      </rPr>
      <t>Izdelava utorov v AB nosilni konstrukciji</t>
    </r>
    <r>
      <rPr>
        <sz val="11"/>
        <rFont val="Calibri"/>
        <family val="2"/>
        <charset val="238"/>
        <scheme val="minor"/>
      </rPr>
      <t>. Iznos materiala iz objekta, nakladanje na kamion in odvoz na deponijo po izboru izvajalca del, komplet s stroški transporta in plačilom takse deponije. Komplet z vsemi potrebnimi dodatnimi deli in materiali. (ocena; obračun po dejansko izvedenih delih)</t>
    </r>
  </si>
  <si>
    <r>
      <rPr>
        <b/>
        <sz val="11"/>
        <rFont val="Calibri"/>
        <family val="2"/>
        <charset val="238"/>
        <scheme val="minor"/>
      </rPr>
      <t>Izdelava in obdelava prebojev v zidanih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</si>
  <si>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r>
      <rPr>
        <b/>
        <sz val="11"/>
        <rFont val="Calibri"/>
        <family val="2"/>
        <charset val="238"/>
        <scheme val="minor"/>
      </rPr>
      <t>Izdelava in obdelava reg v AB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</si>
  <si>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r>
      <rPr>
        <b/>
        <sz val="11"/>
        <rFont val="Calibri"/>
        <family val="2"/>
        <charset val="238"/>
        <scheme val="minor"/>
      </rPr>
      <t>Izdelava in obdelava reg v zidanih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</si>
  <si>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r>
      <rPr>
        <b/>
        <sz val="11"/>
        <rFont val="Calibri"/>
        <family val="2"/>
        <charset val="238"/>
        <scheme val="minor"/>
      </rPr>
      <t>Nabava, dobava in zidarska obdelava prebojev, utorov in reg po končanih napeljavi inštalacij</t>
    </r>
    <r>
      <rPr>
        <sz val="11"/>
        <rFont val="Calibri"/>
        <family val="2"/>
        <charset val="238"/>
        <scheme val="minor"/>
      </rPr>
      <t>. Komplet z vsemi potrebnimi dodatnimi deli in materiali. (ocena; obračun po dejansko izvedenih delih)</t>
    </r>
  </si>
  <si>
    <r>
      <rPr>
        <b/>
        <sz val="11"/>
        <rFont val="Calibri"/>
        <family val="2"/>
        <charset val="238"/>
        <scheme val="minor"/>
      </rPr>
      <t>Nabava, dobava in zaščita že položenih, izoliranih in tlačno preizkušenih raznih inštalacijskih talnih razvodov</t>
    </r>
    <r>
      <rPr>
        <sz val="11"/>
        <rFont val="Calibri"/>
        <family val="2"/>
        <charset val="238"/>
        <scheme val="minor"/>
      </rPr>
      <t>, položenih na betonsko podlago z obbetoniranjem v preseku do 0,02 m3/m' s plastičnim betonom C 16/20, fine granulacije (0-4 mm). Obbetonirajo se samo tisti vodi, ki se ne zaščitijo takoj s finalnim tlakom. Komplet z vsemi potrebnimi dodatnimi deli in materiali.</t>
    </r>
  </si>
  <si>
    <r>
      <rPr>
        <b/>
        <sz val="11"/>
        <rFont val="Calibri"/>
        <family val="2"/>
        <charset val="238"/>
        <scheme val="minor"/>
      </rPr>
      <t>Gradbeno čiščenje celotnega objekta po končanih mokrih postopkih in med vmesnimi fazami</t>
    </r>
    <r>
      <rPr>
        <sz val="11"/>
        <rFont val="Calibri"/>
        <family val="2"/>
        <charset val="238"/>
        <scheme val="minor"/>
      </rPr>
      <t>: obračun po netto tlorisni enkratni površini objekta - upoštevsajo se uporabne površine. Pogodbeni izvajalec je dolžan vsakodnevno čistiti objekt, pospravljati gradbišče v s skladu s pravili stroke. Za to se mu prizna enkratni znesek čiščenja. Komplet z vsemi potrebnimi dodatnimi deli in materiali.</t>
    </r>
  </si>
  <si>
    <r>
      <rPr>
        <b/>
        <sz val="11"/>
        <rFont val="Calibri"/>
        <family val="2"/>
        <charset val="238"/>
        <scheme val="minor"/>
      </rPr>
      <t>Finalno čiščenje prostorov celotnega objekta po končanih delih</t>
    </r>
    <r>
      <rPr>
        <sz val="11"/>
        <rFont val="Calibri"/>
        <family val="2"/>
        <charset val="238"/>
        <scheme val="minor"/>
      </rPr>
      <t>: vsi notranji in zunanji tlaki, stavbno pohištvo, steklo,  police, zunanje in notranje ograje s polnili, stenske in talne finalne obloge, sanitarni bloki, naprave, fiksna oprema in napeljave ter stopnišča, ... Obračun po netto tlorisni površini objekta. Komplet z vsemi ptorebnimi dodatnimi deli in materiali.</t>
    </r>
  </si>
  <si>
    <r>
      <rPr>
        <b/>
        <sz val="11"/>
        <rFont val="Calibri"/>
        <family val="2"/>
        <charset val="238"/>
        <scheme val="minor"/>
      </rPr>
      <t xml:space="preserve">Zakoličba kanalizacije </t>
    </r>
    <r>
      <rPr>
        <sz val="11"/>
        <rFont val="Calibri"/>
        <family val="2"/>
        <charset val="238"/>
        <scheme val="minor"/>
      </rPr>
      <t>(brez drenaže) skladno s projektantom, postavitev ustreznih profilov na vseh ključnih točkah, H in V lomih, spremembah smeri ter jaških. Komplet z vsemi potrebnimi dodatnimi deli in materiali.</t>
    </r>
  </si>
  <si>
    <r>
      <rPr>
        <b/>
        <sz val="11"/>
        <rFont val="Calibri"/>
        <family val="2"/>
        <charset val="238"/>
        <scheme val="minor"/>
      </rPr>
      <t xml:space="preserve">Kombinirani plitvi strojni izkop kanalov </t>
    </r>
    <r>
      <rPr>
        <sz val="11"/>
        <rFont val="Calibri"/>
        <family val="2"/>
        <charset val="238"/>
        <scheme val="minor"/>
      </rPr>
      <t xml:space="preserve">(95,00% strojno in 5,00% ročno) za kanalizacijo v terenu III./IV.ktg., kanal širine do 1,00m in globine do 2,00m z odmetom na rob izkopa ali iznos iz objekta in nakladanje na kamion, upoštevan izkop za vse cevi, jaške in priključke. </t>
    </r>
  </si>
  <si>
    <r>
      <rPr>
        <b/>
        <sz val="11"/>
        <rFont val="Calibri"/>
        <family val="2"/>
        <charset val="238"/>
        <scheme val="minor"/>
      </rPr>
      <t>Kombinirano planiranje in strojno utrjevanje dna izkopa</t>
    </r>
    <r>
      <rPr>
        <sz val="11"/>
        <rFont val="Calibri"/>
        <family val="2"/>
        <charset val="238"/>
        <scheme val="minor"/>
      </rPr>
      <t xml:space="preserve"> - kanala širine do 1,00m v terenu III. In IV.ktg. V projektiranih padcih s točnostjo +/-1,00cm z minimalnim izmetom ali dosipom ter premetom odvečnega materiala. Komplet z vsemi potrebnimi dodatnimi deli in materiali.</t>
    </r>
  </si>
  <si>
    <r>
      <rPr>
        <b/>
        <sz val="11"/>
        <rFont val="Calibri"/>
        <family val="2"/>
        <charset val="238"/>
        <scheme val="minor"/>
      </rPr>
      <t>Nabava, dobava in zasip jarkov in kanalov - zaščitni sloj</t>
    </r>
    <r>
      <rPr>
        <sz val="11"/>
        <rFont val="Calibri"/>
        <family val="2"/>
        <charset val="238"/>
        <scheme val="minor"/>
      </rPr>
      <t>; kombiniran zasip (50,00% ročno in 50,00% strojno) položenih kanalizacijskih cevi. Zasip s separiranim pranim agregatom granulacije 4-8 oz 0-8mm v višini 15cm nad temenom položenih cevi z minimalnim utrjevanjem.  Komplet z vsemi potrebnimi dodatnimi deli in materiali.</t>
    </r>
  </si>
  <si>
    <r>
      <rPr>
        <b/>
        <sz val="11"/>
        <rFont val="Calibri"/>
        <family val="2"/>
        <charset val="238"/>
        <scheme val="minor"/>
      </rPr>
      <t>Nabava, dobava in zasip jarkov in kanalov v zgornji coni</t>
    </r>
    <r>
      <rPr>
        <sz val="11"/>
        <rFont val="Calibri"/>
        <family val="2"/>
        <charset val="238"/>
        <scheme val="minor"/>
      </rPr>
      <t>; kombiniran zasip (50,00% ročno in 50,00% strojno), v območju pod površjem s separiranim drobljenim zmrzlinsko obstojnim agregatom granulacije 0-32mm v debelini cca 30,00cm z utrjevanjem po plastev debeline cca 15,00cm do predpisane zbitosti, predvidoma 60MPa. Komplet z vsemi potrebnimi dodatnimi deli in materiali.</t>
    </r>
  </si>
  <si>
    <r>
      <rPr>
        <b/>
        <sz val="11"/>
        <rFont val="Calibri"/>
        <family val="2"/>
        <charset val="238"/>
        <scheme val="minor"/>
      </rPr>
      <t>Kombiniran zasip jarkov z izkopanim materialom</t>
    </r>
    <r>
      <rPr>
        <sz val="11"/>
        <rFont val="Calibri"/>
        <family val="2"/>
        <charset val="238"/>
        <scheme val="minor"/>
      </rPr>
      <t xml:space="preserve"> (85,00% strojno - 15,00% ročno), z utrjevanjem v plasteh debeline cca 20cm. Opomba: višek gramoznega izkopa v utrjenih nasipih se vgradi v zasip ali nasip ob objektu ali porabi za druge nasipe. Komplet z vsemi potrebnimi dodatnimi deli in materiali.</t>
    </r>
  </si>
  <si>
    <r>
      <rPr>
        <b/>
        <sz val="11"/>
        <rFont val="Calibri"/>
        <family val="2"/>
        <charset val="238"/>
        <scheme val="minor"/>
      </rPr>
      <t>Ročni zasip jarkov z izkopanim materialom</t>
    </r>
    <r>
      <rPr>
        <sz val="11"/>
        <rFont val="Calibri"/>
        <family val="2"/>
        <charset val="238"/>
        <scheme val="minor"/>
      </rPr>
      <t xml:space="preserve"> z utrjevanjem v plasteh v debelini cca 20cm. Komplet z vsemi ptorebnimi dodatnimi deli in materiali.</t>
    </r>
  </si>
  <si>
    <r>
      <rPr>
        <b/>
        <sz val="11"/>
        <rFont val="Calibri"/>
        <family val="2"/>
        <charset val="238"/>
        <scheme val="minor"/>
      </rPr>
      <t>Odvoz izkopanega materiala</t>
    </r>
    <r>
      <rPr>
        <sz val="11"/>
        <rFont val="Calibri"/>
        <family val="2"/>
        <charset val="238"/>
        <scheme val="minor"/>
      </rPr>
      <t xml:space="preserve"> v stalno deponijo izvajalca z zvračanjem in grobim planiranjem v deponiji s plačilom vseh potrebnih taks in pristojbin. Komplet z vsemi ptorebnimi dodatnimi deli in materiali.</t>
    </r>
  </si>
  <si>
    <r>
      <rPr>
        <b/>
        <sz val="11"/>
        <rFont val="Calibri"/>
        <family val="2"/>
        <charset val="238"/>
        <scheme val="minor"/>
      </rPr>
      <t xml:space="preserve">Nabava, dobava in polaganje horizontalnih kanalizacijskih cevi </t>
    </r>
    <r>
      <rPr>
        <sz val="11"/>
        <rFont val="Calibri"/>
        <family val="2"/>
        <charset val="238"/>
        <scheme val="minor"/>
      </rPr>
      <t xml:space="preserve">- UK - PVC SN-4 in UK - PVC SN-8, po standardu EN-1401-1 (poljubnega proizvajalca) z vsemi vtičnimi objemkami, U-tesnili, koleni in </t>
    </r>
  </si>
  <si>
    <r>
      <rPr>
        <b/>
        <sz val="11"/>
        <rFont val="Calibri"/>
        <family val="2"/>
        <charset val="238"/>
        <scheme val="minor"/>
      </rPr>
      <t>Nabava, dobava in polaganja opozorilnega PVC traku</t>
    </r>
    <r>
      <rPr>
        <sz val="11"/>
        <rFont val="Calibri"/>
        <family val="2"/>
        <charset val="238"/>
        <scheme val="minor"/>
      </rPr>
      <t xml:space="preserve"> z napisom "kanalizacija", trak položen po detajlu projekta, predvidoma v območju minimalno 30 cm (plitvo vkopana kanalizacija)  in 50 cm (globoko vkopana kanalizacija) nad temenom varnostnega zasipa. Komplet z vsemi potrebnimi dodatnimi deli in materiali.</t>
    </r>
  </si>
  <si>
    <r>
      <rPr>
        <b/>
        <sz val="11"/>
        <rFont val="Calibri"/>
        <family val="2"/>
        <charset val="238"/>
        <scheme val="minor"/>
      </rPr>
      <t>Nabava, dobava in vgradnja betona C 16/20 za polno obetoniranje dela posameznih odsekov kanalizacijskih cevi</t>
    </r>
    <r>
      <rPr>
        <sz val="11"/>
        <rFont val="Calibri"/>
        <family val="2"/>
        <charset val="238"/>
        <scheme val="minor"/>
      </rPr>
      <t>. Komplet z vsemi potrebnimi dodatnimi deli in materiali.</t>
    </r>
  </si>
  <si>
    <r>
      <rPr>
        <b/>
        <sz val="11"/>
        <rFont val="Calibri"/>
        <family val="2"/>
        <charset val="238"/>
        <scheme val="minor"/>
      </rPr>
      <t>Nabava, dobava in vgradnja notranjega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</si>
  <si>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Nabava, dobava in vgradnja zunanjega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</si>
  <si>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fekalne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</si>
  <si>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 xml:space="preserve">Izdelava posnetka dela nove fekalne kanalizacije </t>
    </r>
    <r>
      <rPr>
        <sz val="11"/>
        <rFont val="Calibri"/>
        <family val="2"/>
        <charset val="238"/>
        <scheme val="minor"/>
      </rPr>
      <t>po končanih delih: geodetski posnetek in posnetek s kamero: izdelano v elektronski, digitalni in pisni obliki v skladu z zahtevami razpisnih pogojev (ali posebnimi zahtevami investitorja) skupaj z obdelavo posnetka ter predajo podatkov izdelovalcu PID in POV načrta. Komplet z vsemi potrebnimi dodatnimi deli in materiali.</t>
    </r>
  </si>
  <si>
    <r>
      <rPr>
        <b/>
        <sz val="11"/>
        <rFont val="Calibri"/>
        <family val="2"/>
        <charset val="238"/>
        <scheme val="minor"/>
      </rPr>
      <t>Nabava, dobava in polaganje PVC trdih tunelskih drenažnih cevi ob objektu.</t>
    </r>
    <r>
      <rPr>
        <sz val="11"/>
        <rFont val="Calibri"/>
        <family val="2"/>
        <charset val="238"/>
        <scheme val="minor"/>
      </rPr>
      <t xml:space="preserve"> Drenažne cevi premera DN 200mm poljubnega proizvajalca,  izdelane v skladu s standardom SIST DIN 4262-1, kot npr. Raudril ali enakovredno. Polaganje cevi na ustrezno utrjeno peščeno podlago ali podložni beton C 16/20, debeline prereza 0,08-0,12m³/m² v projektiranih padcih ter s filtrskim zasipom in obsipom do višine 25cm nad temenom cevi skupaj s polaganjem zaščitnega ovojnega filca.</t>
    </r>
  </si>
  <si>
    <r>
      <rPr>
        <b/>
        <sz val="11"/>
        <rFont val="Calibri"/>
        <family val="2"/>
        <charset val="238"/>
        <scheme val="minor"/>
      </rPr>
      <t>Nabava, dobava in montaža talnih točkovnih sifonov</t>
    </r>
    <r>
      <rPr>
        <sz val="11"/>
        <rFont val="Calibri"/>
        <family val="2"/>
        <charset val="238"/>
        <scheme val="minor"/>
      </rPr>
      <t>; zunanji sifon v predpražnih koritih - inox požiralnik s prirobnico, skupaj s pripadajočim nastavkom za vertikalni iztok, prirobnico, tesnilnimi membranami, sofonom, rešetko iz nerjavečega jekla in komplet priključkom na odvodno cev z vsemi tesnili in vodotesnim spajanjem ter ustreznimi podlogami.</t>
    </r>
  </si>
  <si>
    <r>
      <rPr>
        <b/>
        <sz val="11"/>
        <rFont val="Calibri"/>
        <family val="2"/>
        <charset val="238"/>
        <scheme val="minor"/>
      </rPr>
      <t>Nabava, dobava in polaganje horizontalnih kanalizacijskih cevi za meteorno kanalizacijo</t>
    </r>
    <r>
      <rPr>
        <sz val="11"/>
        <rFont val="Calibri"/>
        <family val="2"/>
        <charset val="238"/>
        <scheme val="minor"/>
      </rPr>
      <t xml:space="preserve"> - UK - PVC SN-4 in UK - PVC SN-8, po standardu EN-1401-1 (poljubnega proizvajalca) z vsemi vtičnimi objemkami, U-tesnili, koleni in odcepi, ki niso posebej navedeni v tem popisu ter delnim ali polnim obbetoniranjem s polaganjem v projektiranem padcu v že pripravljene utore ali v pripravljene kanale.</t>
    </r>
  </si>
  <si>
    <r>
      <rPr>
        <b/>
        <sz val="11"/>
        <rFont val="Calibri"/>
        <family val="2"/>
        <charset val="238"/>
        <scheme val="minor"/>
      </rPr>
      <t>Nabava, dobava, izkop, polaganje in obetoniranje talne pohodne linijske kanalete</t>
    </r>
    <r>
      <rPr>
        <sz val="11"/>
        <rFont val="Calibri"/>
        <family val="2"/>
        <charset val="238"/>
        <scheme val="minor"/>
      </rPr>
      <t>; linijska kanaleta širine 400mm, razred obremenitve A 15 iz polimernega betona, z LTŽ rešetko, s peskolovom vtokom in iztokom (3x iztok). Linijska rešetka kot npr. ACO DRAIN Multiline V 400 ali enakovredno. Komplet z vsemi potrebnimi dodatnimi deli in materiali.</t>
    </r>
  </si>
  <si>
    <r>
      <rPr>
        <b/>
        <sz val="11"/>
        <rFont val="Calibri"/>
        <family val="2"/>
        <charset val="238"/>
        <scheme val="minor"/>
      </rPr>
      <t>Nabava, dobava, izkop, polaganje in obetoniranje talne povozne linijske kanalete</t>
    </r>
    <r>
      <rPr>
        <sz val="11"/>
        <rFont val="Calibri"/>
        <family val="2"/>
        <charset val="238"/>
        <scheme val="minor"/>
      </rPr>
      <t>; linijska kanaleta širine 500mm, razred obremenitve A 15 iz polimernega betona, z LTŽ rešetko, s peskolovom vtokom in iztokom (3x iztok). Linijska rešetka kot npr. ACO DRAIN Multiline V 500 ali enakovredno. Komplet z vsemi potrebnimi dodatnimi deli in materiali.</t>
    </r>
  </si>
  <si>
    <r>
      <rPr>
        <b/>
        <sz val="11"/>
        <rFont val="Calibri"/>
        <family val="2"/>
        <charset val="238"/>
        <scheme val="minor"/>
      </rPr>
      <t>Nabava, dobava in polaganja opozorilnega PVC traku z napisom "kanalizacija"</t>
    </r>
    <r>
      <rPr>
        <sz val="11"/>
        <rFont val="Calibri"/>
        <family val="2"/>
        <charset val="238"/>
        <scheme val="minor"/>
      </rPr>
      <t>, trak položen po detajlu projekta, predvidoma v območju minimalno 30 cm (plitvo vkopana kanalizacija) in 50cm (globoko vkopana kanalizacija) nad temenom varnostnega zasipa. Komplet z vsemi potrebnimi dodatnimi deli in materiali.</t>
    </r>
  </si>
  <si>
    <r>
      <rPr>
        <b/>
        <sz val="11"/>
        <rFont val="Calibri"/>
        <family val="2"/>
        <charset val="238"/>
        <scheme val="minor"/>
      </rPr>
      <t xml:space="preserve">Nabava, dobava in vgradnja PE revizijskega jaška meteorne kanalizacije </t>
    </r>
    <r>
      <rPr>
        <sz val="11"/>
        <rFont val="Calibri"/>
        <family val="2"/>
        <charset val="238"/>
        <scheme val="minor"/>
      </rPr>
      <t>objekta;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</si>
  <si>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meteorne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</si>
  <si>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Izdelava posnetka dela nove meteorne kanalizacije po končanih delih</t>
    </r>
    <r>
      <rPr>
        <sz val="11"/>
        <rFont val="Calibri"/>
        <family val="2"/>
        <charset val="238"/>
        <scheme val="minor"/>
      </rPr>
      <t>: geodetski posnetek in posnetek s kamero: izdelano v elektronski, digitalni in pisni obliki v skladu z zahtevami razpisnih pogojev (ali posebnimi zahtevami investitorja) skupaj z obdelavo posnetka ter predaja podatkov izdelovalcu PID in POV načrta.</t>
    </r>
  </si>
  <si>
    <r>
      <rPr>
        <b/>
        <sz val="11"/>
        <rFont val="Calibri"/>
        <family val="2"/>
        <charset val="238"/>
        <scheme val="minor"/>
      </rPr>
      <t xml:space="preserve">Izdelava tesnostnega preuzkusa nove meteorne kanalizacije </t>
    </r>
    <r>
      <rPr>
        <sz val="11"/>
        <rFont val="Calibri"/>
        <family val="2"/>
        <charset val="238"/>
        <scheme val="minor"/>
      </rPr>
      <t>po končanih delih; preizkus tesnosti se opravi po standardu PSIST-EN 1610 s strani pooblaščene organizacije z pisnim poročilom (tesnost brez drenaže).</t>
    </r>
  </si>
  <si>
    <t>Cev DN110 - Ø110 mm, poraba betona 0,07 m3/m1:  (SN-4)</t>
  </si>
  <si>
    <t>Cev DN250 - Ø250 mm, poraba betona 0,14 m3/m1: (SN-8)</t>
  </si>
  <si>
    <r>
      <rPr>
        <b/>
        <sz val="11"/>
        <rFont val="Calibri"/>
        <family val="2"/>
        <charset val="238"/>
        <scheme val="minor"/>
      </rPr>
      <t>Gradbena pomoč NK,PK delavca</t>
    </r>
    <r>
      <rPr>
        <sz val="11"/>
        <rFont val="Calibri"/>
        <family val="2"/>
        <charset val="238"/>
        <scheme val="minor"/>
      </rPr>
      <t>: obračunajo  se po dejansko porabljenem času po cenah iz pogodbenega cenika na podlagi potrjenih količin s strani nadzorne službe iz gradbenega dnevnika. Komplet z vsemi ptorebnimi dodatnimi deli in materiali. 
(ocena; obračun po dejaskih količinah)</t>
    </r>
  </si>
  <si>
    <r>
      <rPr>
        <b/>
        <sz val="11"/>
        <rFont val="Calibri"/>
        <family val="2"/>
        <charset val="238"/>
        <scheme val="minor"/>
      </rPr>
      <t>Gradbena pomoč KV delavca</t>
    </r>
    <r>
      <rPr>
        <sz val="11"/>
        <rFont val="Calibri"/>
        <family val="2"/>
        <charset val="238"/>
        <scheme val="minor"/>
      </rPr>
      <t>: obračunajo se po dejansko porabljenem času po cenah iz pogodbenega cenika na podlagi potrjenih količin s strani nadzorne službe iz gradbenega dnevnika. Komplet z vsemi potrebnimi dodatnimi deli in materiali.
(ocena; obračun po dejanskih količinah)</t>
    </r>
  </si>
  <si>
    <r>
      <rPr>
        <b/>
        <sz val="11"/>
        <rFont val="Calibri"/>
        <family val="2"/>
        <charset val="238"/>
        <scheme val="minor"/>
      </rPr>
      <t>Gradbena pomoč VKV delavca</t>
    </r>
    <r>
      <rPr>
        <sz val="11"/>
        <rFont val="Calibri"/>
        <family val="2"/>
        <charset val="238"/>
        <scheme val="minor"/>
      </rPr>
      <t>: obračunajo  se po dejansko porabljenem času po cenah iz pogodbenega cenika na podlagi potrjenih količin s strani nadzorne službe iz gradbenega dnevnika. Komplet z vsemi potrebnimi dodatnimi deli in materiali.
(ocena; obračun po dejanskih količinah)</t>
    </r>
  </si>
  <si>
    <t>Utor 94/76cm globine 15cm</t>
  </si>
  <si>
    <t>Utor 104/84cm globine 25cm</t>
  </si>
  <si>
    <t>Utor 30/80cm globine 20cm</t>
  </si>
  <si>
    <t>Utor 130/76cm globine 15cm</t>
  </si>
  <si>
    <r>
      <rPr>
        <b/>
        <sz val="11"/>
        <rFont val="Calibri"/>
        <family val="2"/>
        <charset val="238"/>
        <scheme val="minor"/>
      </rPr>
      <t>Nabava, dobava in vgrajevanje podložnega betona za AB pasovne / stopničaste temelje podpornega zidu</t>
    </r>
    <r>
      <rPr>
        <sz val="11"/>
        <rFont val="Calibri"/>
        <family val="2"/>
        <charset val="238"/>
        <scheme val="minor"/>
      </rPr>
      <t>; podložni beton C 12/15 debeline prereza 0,08-0,10m³/m² - delovna površina za opaže in kot podlaga hidroizolaciji oz toplotni izolaciji. Podložni beton gladko zariban - enostavne betonske konstrukcije. Komplet z vsemi potrebnimi dodatnimi deli in materiali.</t>
    </r>
  </si>
  <si>
    <r>
      <t>Nabava, dobava in vgrajevanje armiranega betona za AB podporne zidove</t>
    </r>
    <r>
      <rPr>
        <sz val="11"/>
        <rFont val="Calibri"/>
        <family val="2"/>
        <charset val="238"/>
        <scheme val="minor"/>
      </rPr>
      <t>; beton kvalitete C 25/30, debeline prereza do 0,30m³/m², (C 25/30; XC3), toleranca: nivelirana na točnost ± 0,5cm/4,0m. Komplet z vsemi potrebnimi dodatnimi deli in materiali.</t>
    </r>
  </si>
  <si>
    <r>
      <rPr>
        <b/>
        <sz val="11"/>
        <rFont val="Calibri"/>
        <family val="2"/>
        <charset val="238"/>
        <scheme val="minor"/>
      </rPr>
      <t>Nabava, dobava, montaža in demontaža opaža AB podporne zidove</t>
    </r>
    <r>
      <rPr>
        <sz val="11"/>
        <rFont val="Calibri"/>
        <family val="2"/>
        <charset val="238"/>
        <scheme val="minor"/>
      </rPr>
      <t>; opaž višine do 610cm, komplet z opiranjem. Komplet z vsemi potrebnimi dodatnimi deli in materiali.</t>
    </r>
  </si>
  <si>
    <t xml:space="preserve"> - dolžine 2,25cm</t>
  </si>
  <si>
    <r>
      <rPr>
        <b/>
        <sz val="11"/>
        <rFont val="Calibri"/>
        <family val="2"/>
        <charset val="238"/>
        <scheme val="minor"/>
      </rPr>
      <t>Nabava, dobava in zidanje predelnih zidov, pozidave in obzidave</t>
    </r>
    <r>
      <rPr>
        <sz val="11"/>
        <rFont val="Calibri"/>
        <family val="2"/>
        <charset val="238"/>
        <scheme val="minor"/>
      </rPr>
      <t xml:space="preserve">; zidanje z opečnim pregradnim elementom debeline 11,5cm kot npr. Gomax 11,5PU ali enakovredno (500x115x190mm; λ=0,32 W/mK), zidanih z AC malto z vsemi pomožnimi deli, odri, rezanjem in transporti. </t>
    </r>
  </si>
  <si>
    <r>
      <rPr>
        <b/>
        <sz val="11"/>
        <rFont val="Calibri"/>
        <family val="2"/>
        <charset val="238"/>
        <scheme val="minor"/>
      </rPr>
      <t>Nabava, dobava in zidanje predelnih zidov, pozidava in obzidave</t>
    </r>
    <r>
      <rPr>
        <sz val="11"/>
        <rFont val="Calibri"/>
        <family val="2"/>
        <charset val="238"/>
        <scheme val="minor"/>
      </rPr>
      <t xml:space="preserve">; zidanje z opečnim pregradnim elementom debeline 10cm kot npr. Gomax 10PU ali enakovredno (500x100x190mm; λ=0,32 W/mK), zidanih z AC malto z vsemi pomožnimi deli, odri, rezanjem in transporti. </t>
    </r>
  </si>
  <si>
    <r>
      <rPr>
        <b/>
        <sz val="11"/>
        <rFont val="Calibri"/>
        <family val="2"/>
        <charset val="238"/>
        <scheme val="minor"/>
      </rPr>
      <t>Nabava, dobava in zidanje predelnih zidov, pozidave in obzidave</t>
    </r>
    <r>
      <rPr>
        <sz val="11"/>
        <rFont val="Calibri"/>
        <family val="2"/>
        <charset val="238"/>
        <scheme val="minor"/>
      </rPr>
      <t xml:space="preserve">; zidanje z opečnim pregradnim elementom debeline 15cm kot npr. Gomax 15 PU ali enakovredno (500x150x190mm; λ=0,32 W/mK), zidanih z AC malto z vsemi pomožnimi deli, odri, rezanjem in transporti. </t>
    </r>
  </si>
  <si>
    <r>
      <rPr>
        <b/>
        <sz val="11"/>
        <rFont val="Calibri"/>
        <family val="2"/>
        <charset val="238"/>
        <scheme val="minor"/>
      </rPr>
      <t>Nabava, dobava in izdelava strojnega notranjega mineralnega ometa ometa na zidanih in betonskih površinah</t>
    </r>
    <r>
      <rPr>
        <sz val="11"/>
        <rFont val="Calibri"/>
        <family val="2"/>
        <charset val="238"/>
        <scheme val="minor"/>
      </rPr>
      <t xml:space="preserve"> v debelini 15-20mm kot npr.Baumit ali enakovredno. Izdelava strojnega ometa s predhodnim prednamazom za izboljšanje oprijema ometa. Izdelava ometa in prednamaza po navodilih proizvajalca.</t>
    </r>
  </si>
  <si>
    <t>RJF (1), dimenzije ø50x70cm, oljetesni pokrov 50x50cm</t>
  </si>
  <si>
    <t>RJF (4), dimenzije ø60x85cm, oljetesni pokrov 60x60cm</t>
  </si>
  <si>
    <t>RJF (5), dimenzije ø60x95cm, oljetesni pokrov 60x60cm</t>
  </si>
  <si>
    <t>RJF (11), dimenzije ø100x380cm, LTŽ pokrov ø80cm nosilnosti C250KN SIST EN124</t>
  </si>
  <si>
    <t>Cev DN75 - Ø75mm, poraba betona 0,04m³/m': (SN-8)</t>
  </si>
  <si>
    <t>Cev DN120 - Ø120mm, poraba betona 0,08m³/m': (SN-8)</t>
  </si>
  <si>
    <t>Cev DN300 - Ø300mm, poraba betona 0,22m³/m': (SN-8)</t>
  </si>
  <si>
    <t>dolžine 1250cm</t>
  </si>
  <si>
    <t>dolžine 8500cm</t>
  </si>
  <si>
    <t>dolžine 14000cm</t>
  </si>
  <si>
    <t>RJM (7) ø60x60cm; LTŽ pokrov ø60 nosilnosti B125KN SIST EN124</t>
  </si>
  <si>
    <t>RJM (1) ø100x160cm; LTŽ pokrov ø60 nosilnosti B125KN SIST EN124</t>
  </si>
  <si>
    <t>RJM (5, 6) ø100x200cm; LTŽ pokrov ø60 nosilnosti B125KN SIST EN124</t>
  </si>
  <si>
    <t>RJM (6) ø100x245cm; LTŽ pokrov ø60 nosilnosti C250KN SIST EN124</t>
  </si>
  <si>
    <t>RJM (2, 3, 4, 7) ø100x160cm; LTŽ pokrov ø60 nosilnosti C250KN SIST EN124</t>
  </si>
  <si>
    <t>Ob vertikalnih stikih (atika, stena) dvojna strešna folija v razviti širini 100cm. Izračun optimalnega števila pritrdilnih elementov, potrebno izdelati za zaščito strehe pred vetrno obremenitvijo - izračun pridobi licenčni izvajalec pri proizvajalcu strešne folije. Na sintečno folijo vgrajen rečni prodec granulacije 16-32mm v debelini 8-12cm.</t>
  </si>
  <si>
    <r>
      <rPr>
        <b/>
        <sz val="11"/>
        <rFont val="Calibri"/>
        <family val="2"/>
        <charset val="238"/>
        <scheme val="minor"/>
      </rPr>
      <t>Nabava, dobava in vgrajevanje armiranega betona za AB temeljno ploščo hladilnega agregata</t>
    </r>
    <r>
      <rPr>
        <sz val="11"/>
        <rFont val="Calibri"/>
        <family val="2"/>
        <charset val="238"/>
        <scheme val="minor"/>
      </rPr>
      <t>; beton kvalitete C30/37 debeline prereza 0,2m³/m</t>
    </r>
    <r>
      <rPr>
        <sz val="11"/>
        <rFont val="Calibri"/>
        <family val="2"/>
        <charset val="238"/>
      </rPr>
      <t>²</t>
    </r>
    <r>
      <rPr>
        <sz val="11"/>
        <rFont val="Calibri"/>
        <family val="2"/>
        <charset val="238"/>
        <scheme val="minor"/>
      </rPr>
      <t>, (C 30/37; XC2), gladko zaribana, toleranca: nivelirana na točnost ± 0,5 cm/4,0 m. AB plošča v naklonu za odtekanje vode. Komplet z vsemi potrebnimi dodatnimi deli in materiali.</t>
    </r>
  </si>
  <si>
    <r>
      <rPr>
        <b/>
        <sz val="11"/>
        <rFont val="Calibri"/>
        <family val="2"/>
        <charset val="238"/>
        <scheme val="minor"/>
      </rPr>
      <t>Nabava, dobava in montaža talnih točkovnih sifonov</t>
    </r>
    <r>
      <rPr>
        <sz val="11"/>
        <rFont val="Calibri"/>
        <family val="2"/>
        <charset val="238"/>
        <scheme val="minor"/>
      </rPr>
      <t>; zunanji sifon v AB temeljni plošči hladilnega ogregata- inox požiralnik, skupaj s pripadajočim nastavkom za vertikalni iztok, prirobnico, tesnilnimi membranami, sofonom, rešetko iz nerjavečega jekla in komplet priključkom na odvodno cev z vsemi tesnili in vodotesnim spajanjem ter ustreznimi podlogami.</t>
    </r>
  </si>
  <si>
    <t xml:space="preserve"> - Zaključna pločevina poševne strehe - pločevina razvite širine cca 45cm; čelna in slemenska zaključna pločevina. Pri montaži pločevine uporaba tesnilnega traku.</t>
  </si>
  <si>
    <r>
      <rPr>
        <b/>
        <sz val="11"/>
        <rFont val="Calibri"/>
        <family val="2"/>
        <charset val="238"/>
        <scheme val="minor"/>
      </rPr>
      <t xml:space="preserve">Izdelava, dobava in montaža prezračevalne fasadne rešetke </t>
    </r>
    <r>
      <rPr>
        <sz val="11"/>
        <rFont val="Calibri"/>
        <family val="2"/>
        <charset val="238"/>
        <scheme val="minor"/>
      </rPr>
      <t>iz pocinkane barvane pločevine, debeline 0,55 mm. Fasadna prezračevalna rešetka, pritrjena v konstrukcijo in fasado objekta. Komplet z vsemi potrebnimi dodatnimi deli in materiali.</t>
    </r>
  </si>
  <si>
    <t xml:space="preserve"> dimenzije 105/35cm, globine 55cm</t>
  </si>
  <si>
    <t xml:space="preserve"> dimenzije 60/30cm, globine 55cm</t>
  </si>
  <si>
    <t xml:space="preserve"> dimenzije 60/100cm, globine 55cm</t>
  </si>
  <si>
    <r>
      <rPr>
        <b/>
        <sz val="11"/>
        <rFont val="Calibri"/>
        <family val="2"/>
        <charset val="238"/>
        <scheme val="minor"/>
      </rPr>
      <t>Nabava, dobava, izdelava in montaža stopniščnega držala</t>
    </r>
    <r>
      <rPr>
        <sz val="11"/>
        <rFont val="Calibri"/>
        <family val="2"/>
        <charset val="238"/>
        <scheme val="minor"/>
      </rPr>
      <t xml:space="preserve"> iz inox cevi ø50/2mm na konzolnih nosilcih. Stopniščni ročaj na nosilno konstrukcijo pritrjen preko inox stenskih nosilcev, sidran v nosilno konstrukcijo z vijaki z vgreznjeno glavo M8 z uporabo dvokomponentne smole za sidranje vijakov. Držalo na višini 110cm. Stopniščni ročaj z nosilci iz inox-a kvalitete AISI 304.</t>
    </r>
  </si>
  <si>
    <r>
      <rPr>
        <b/>
        <sz val="11"/>
        <rFont val="Calibri"/>
        <family val="2"/>
        <charset val="238"/>
        <scheme val="minor"/>
      </rPr>
      <t>Nabava, dobava, izdelava in montaža stopniščnega držala</t>
    </r>
    <r>
      <rPr>
        <sz val="11"/>
        <rFont val="Calibri"/>
        <family val="2"/>
        <charset val="238"/>
        <scheme val="minor"/>
      </rPr>
      <t xml:space="preserve"> iz jeklenega elementa - jeklena kvadratna cev dimenzije 60/40/4mm na konzolnih nosilcih. Stopniščni ročaj na nosilno konstrukcijo pritrjen preko jeklenih stenskih nosilcev iz ploščatega jekla, sidran v nosilno konstrukcijo z vijaki z vgreznjeno glavo M8 z uporabo dvokomponentne smole za sidranje vijakov. Držalo na višini 110cm. Jekleni elementi zaščiteni z antikorozijsko barvo in 2x prašno barvani v barvi po izboru projektanta.</t>
    </r>
  </si>
  <si>
    <t xml:space="preserve">Nosilni stebrički pritrjeni preko pritrdilne ploščice in distančnika v čelo AB plošče oz stopnipčne rame. V delu ograje vgrajena enokrilna ograjna vrata, obešena na dveh tečajih in opremljena s cilindrično ključavnico, samozapiralom in kljuko iz brušene nerjaveče kovine. Jekleni elementi zaščiteni z antikorozijsko barvo in 2x prašno barvani v barvi po izboru projektanta.  </t>
  </si>
  <si>
    <t>Ograjna enokrilna vrata širine 150cm.</t>
  </si>
  <si>
    <t>Ograjna enokrilna vrata širine 140cm.</t>
  </si>
  <si>
    <t xml:space="preserve">Nosilni stebrički pritrjeni preko pritrdilne ploščice in distančnika v AB ploščo oz AB zid. Jekleni elementi zaščiteni z antikorozijsko barvo in 2x prašno barvani v barvi po izboru projektanta.  </t>
  </si>
  <si>
    <t>Nosilni stebrički pritrjeni preko pritrdilne ploščice in distančnika v AB ploščo oz AB zid. Jekleni elementi zaščiteni z antikorozijsko barvo in 2x prašno barvani v barvi po izboru projektanta.  
V ograji vgrajena enokrilna ograjna vrata dimenzije 100/210cm. Vrata obešena na treh tečajih in opremljena s cilindrično ključavnico, samozapiralom in kljuko iz brušene nerjaveče kovine.</t>
  </si>
  <si>
    <t>Vrata.</t>
  </si>
  <si>
    <t>Ograja.</t>
  </si>
  <si>
    <r>
      <rPr>
        <b/>
        <sz val="11"/>
        <rFont val="Calibri"/>
        <family val="2"/>
        <charset val="238"/>
        <scheme val="minor"/>
      </rPr>
      <t>Nabava, dobava, izdelava in montaža zunanje pločevinaste ograje ob hladilnih agregatih</t>
    </r>
    <r>
      <rPr>
        <sz val="11"/>
        <rFont val="Calibri"/>
        <family val="2"/>
        <charset val="238"/>
        <scheme val="minor"/>
      </rPr>
      <t xml:space="preserve">. Ograja iz nosilne konstrukcije iz aluminijeve zlitine, paneli oz polnila iz perforirane pločevine, pritrdilni vijaki iz nerjavečega jekla. Ograja višine 300cm. </t>
    </r>
  </si>
  <si>
    <r>
      <rPr>
        <b/>
        <sz val="11"/>
        <rFont val="Calibri"/>
        <family val="2"/>
        <charset val="238"/>
        <scheme val="minor"/>
      </rPr>
      <t>Nabava, dobava, izdelava in montaža zunanje pločevinaste ograje ob strešnem prezračevalnem kanalu</t>
    </r>
    <r>
      <rPr>
        <sz val="11"/>
        <rFont val="Calibri"/>
        <family val="2"/>
        <charset val="238"/>
        <scheme val="minor"/>
      </rPr>
      <t xml:space="preserve">. Ograja iz nosilne konstrukcije iz aluminijeve zlitine, paneli oz polnila iz perforirane pločevine, pritrdilni vijaki iz nerjavečega jekla. Ograja višine 100cm. </t>
    </r>
  </si>
  <si>
    <t>Okno opremljeno z notranjo Alu okensko polico v barvi kot okenski okvir in zunanjo Alu okensko polico. Zunanja okenska polica in žaluzije v RAL barvi po izboru projektanta. Okenske police z zaobljenimi robovi.</t>
  </si>
  <si>
    <t>210/134cm (brez žaluzij)</t>
  </si>
  <si>
    <t>O3a</t>
  </si>
  <si>
    <t>170/180cm (ODT) (brez žaluzij)</t>
  </si>
  <si>
    <t>210/310cm (brez žaluzij)</t>
  </si>
  <si>
    <t>210/346cm (brez žaluzij)</t>
  </si>
  <si>
    <t>300/90cm (brez žaluzij)</t>
  </si>
  <si>
    <t>O8</t>
  </si>
  <si>
    <t>300/220cm (brez žaluzij)</t>
  </si>
  <si>
    <t>O8p</t>
  </si>
  <si>
    <t>300/220cm</t>
  </si>
  <si>
    <t>VV1z</t>
  </si>
  <si>
    <t>VV3p</t>
  </si>
  <si>
    <t>SS1z</t>
  </si>
  <si>
    <t>SS2e</t>
  </si>
  <si>
    <t>SS3</t>
  </si>
  <si>
    <t>SS3a</t>
  </si>
  <si>
    <t>SS3p</t>
  </si>
  <si>
    <t>SS4p</t>
  </si>
  <si>
    <r>
      <t xml:space="preserve">250/270cm - dvokrilna </t>
    </r>
    <r>
      <rPr>
        <b/>
        <sz val="11"/>
        <rFont val="Calibri"/>
        <family val="2"/>
        <charset val="238"/>
        <scheme val="minor"/>
      </rPr>
      <t>požarna vrata EI-30</t>
    </r>
    <r>
      <rPr>
        <sz val="11"/>
        <rFont val="Calibri"/>
        <family val="2"/>
        <charset val="238"/>
        <scheme val="minor"/>
      </rPr>
      <t xml:space="preserve"> s potisnim panik drogom v smeri bega (SIST EN 1125)</t>
    </r>
  </si>
  <si>
    <r>
      <t>250/270cm -</t>
    </r>
    <r>
      <rPr>
        <b/>
        <sz val="11"/>
        <rFont val="Calibri"/>
        <family val="2"/>
        <charset val="238"/>
        <scheme val="minor"/>
      </rPr>
      <t>požarno okno EI-30</t>
    </r>
    <r>
      <rPr>
        <sz val="11"/>
        <rFont val="Calibri"/>
        <family val="2"/>
        <charset val="238"/>
        <scheme val="minor"/>
      </rPr>
      <t xml:space="preserve"> </t>
    </r>
  </si>
  <si>
    <r>
      <t xml:space="preserve">340/270cm - dvokrilna </t>
    </r>
    <r>
      <rPr>
        <b/>
        <sz val="11"/>
        <rFont val="Calibri"/>
        <family val="2"/>
        <charset val="238"/>
        <scheme val="minor"/>
      </rPr>
      <t xml:space="preserve">evakuacijska vrata </t>
    </r>
    <r>
      <rPr>
        <sz val="11"/>
        <rFont val="Calibri"/>
        <family val="2"/>
        <charset val="238"/>
        <scheme val="minor"/>
      </rPr>
      <t>s potisnim panik drogom v smeri bega (SIST EN 1125) in s stranskima zasteklitvama</t>
    </r>
  </si>
  <si>
    <t>690/405cm</t>
  </si>
  <si>
    <r>
      <rPr>
        <b/>
        <sz val="11"/>
        <rFont val="Calibri"/>
        <family val="2"/>
        <charset val="238"/>
        <scheme val="minor"/>
      </rPr>
      <t xml:space="preserve">Nabava, dobava in montaža premične oz zložljive predelne stene </t>
    </r>
    <r>
      <rPr>
        <sz val="11"/>
        <rFont val="Calibri"/>
        <family val="2"/>
        <charset val="238"/>
        <scheme val="minor"/>
      </rPr>
      <t xml:space="preserve">(sklopna stena), debeline 100mm. Protihrupna premična predelna stena, sestavljena iz panelov, modulov. </t>
    </r>
  </si>
  <si>
    <t>970/320cm - 8 modulov z 2x vrati za osebni prehod</t>
  </si>
  <si>
    <r>
      <t xml:space="preserve">81/208,5cm - enokrilna </t>
    </r>
    <r>
      <rPr>
        <b/>
        <sz val="11"/>
        <rFont val="Calibri"/>
        <family val="2"/>
        <charset val="238"/>
        <scheme val="minor"/>
      </rPr>
      <t>požarna vrata EI-30</t>
    </r>
  </si>
  <si>
    <t>V2s</t>
  </si>
  <si>
    <r>
      <t>81/208,5+57cm - enokrilna</t>
    </r>
    <r>
      <rPr>
        <b/>
        <sz val="11"/>
        <rFont val="Calibri"/>
        <family val="2"/>
        <charset val="238"/>
        <scheme val="minor"/>
      </rPr>
      <t xml:space="preserve"> </t>
    </r>
    <r>
      <rPr>
        <sz val="11"/>
        <rFont val="Calibri"/>
        <family val="2"/>
        <charset val="238"/>
        <scheme val="minor"/>
      </rPr>
      <t>vrata</t>
    </r>
    <r>
      <rPr>
        <b/>
        <sz val="11"/>
        <rFont val="Calibri"/>
        <family val="2"/>
        <charset val="238"/>
        <scheme val="minor"/>
      </rPr>
      <t xml:space="preserve"> </t>
    </r>
    <r>
      <rPr>
        <sz val="11"/>
        <rFont val="Calibri"/>
        <family val="2"/>
        <charset val="238"/>
        <scheme val="minor"/>
      </rPr>
      <t>z nadsvetlobnim oknom, krilo spodrezano 2cm</t>
    </r>
  </si>
  <si>
    <r>
      <t xml:space="preserve">81/208,5+57cm - enokrilna </t>
    </r>
    <r>
      <rPr>
        <b/>
        <sz val="11"/>
        <rFont val="Calibri"/>
        <family val="2"/>
        <charset val="238"/>
        <scheme val="minor"/>
      </rPr>
      <t xml:space="preserve">požarna vrata EI-30 </t>
    </r>
    <r>
      <rPr>
        <sz val="11"/>
        <rFont val="Calibri"/>
        <family val="2"/>
        <charset val="238"/>
        <scheme val="minor"/>
      </rPr>
      <t>z nadsvetlobnim oknom</t>
    </r>
  </si>
  <si>
    <t>V3d</t>
  </si>
  <si>
    <t>81/208,5+57cm - enokrilna drsna vrata z nadsvetlobnim oknom</t>
  </si>
  <si>
    <t>V4d</t>
  </si>
  <si>
    <t>V4e</t>
  </si>
  <si>
    <r>
      <t>91/208,5+57cm - enokrilna</t>
    </r>
    <r>
      <rPr>
        <b/>
        <sz val="11"/>
        <rFont val="Calibri"/>
        <family val="2"/>
        <charset val="238"/>
        <scheme val="minor"/>
      </rPr>
      <t xml:space="preserve"> evakuacijska vrata</t>
    </r>
    <r>
      <rPr>
        <sz val="11"/>
        <rFont val="Calibri"/>
        <family val="2"/>
        <charset val="238"/>
        <scheme val="minor"/>
      </rPr>
      <t xml:space="preserve"> s potisnim panik drogom v smeri bega (SIST EN 1125)</t>
    </r>
  </si>
  <si>
    <t>V4p</t>
  </si>
  <si>
    <r>
      <t xml:space="preserve">91/208,5+57cm - enokrilna </t>
    </r>
    <r>
      <rPr>
        <b/>
        <sz val="11"/>
        <rFont val="Calibri"/>
        <family val="2"/>
        <charset val="238"/>
        <scheme val="minor"/>
      </rPr>
      <t xml:space="preserve">požarna vrata EI-30 </t>
    </r>
    <r>
      <rPr>
        <sz val="11"/>
        <rFont val="Calibri"/>
        <family val="2"/>
        <charset val="238"/>
        <scheme val="minor"/>
      </rPr>
      <t>z nadsvetlobnim oknom</t>
    </r>
  </si>
  <si>
    <r>
      <t xml:space="preserve">91/208,5cm - enokrilna </t>
    </r>
    <r>
      <rPr>
        <b/>
        <sz val="11"/>
        <rFont val="Calibri"/>
        <family val="2"/>
        <charset val="238"/>
        <scheme val="minor"/>
      </rPr>
      <t xml:space="preserve">požarna vrata EI-30 </t>
    </r>
  </si>
  <si>
    <t>V6</t>
  </si>
  <si>
    <t>dolžine 17500cm</t>
  </si>
  <si>
    <r>
      <rPr>
        <b/>
        <sz val="11"/>
        <rFont val="Calibri"/>
        <family val="2"/>
        <charset val="238"/>
        <scheme val="minor"/>
      </rPr>
      <t>Nabava, dobava, izdelava in vgradnja jeklene konstrukcije - podstavka za klimat na strehi</t>
    </r>
    <r>
      <rPr>
        <sz val="11"/>
        <rFont val="Calibri"/>
        <family val="2"/>
        <charset val="238"/>
        <scheme val="minor"/>
      </rPr>
      <t>, tlorisne dimenzije 350X150cm višine 45cm.</t>
    </r>
  </si>
  <si>
    <r>
      <rPr>
        <b/>
        <sz val="11"/>
        <rFont val="Calibri"/>
        <family val="2"/>
        <charset val="238"/>
        <scheme val="minor"/>
      </rPr>
      <t>Nabava, dobava in vgrajevanje armiranega betona za temeljno ploščo objekta</t>
    </r>
    <r>
      <rPr>
        <sz val="11"/>
        <rFont val="Calibri"/>
        <family val="2"/>
        <charset val="238"/>
        <scheme val="minor"/>
      </rPr>
      <t>; beton kvalitete C30/37 debeline prereza od 0,20 do 0,30m³/m², (C 30/37; XC2), gladko zaribana, toleranca: nivelirana na točnost ± 0,5 cm/4,0 m. Predhono položitev PVC folije, komplet z nabavo in dobavo. V ceni potrebno upoštevati izdelavo točkovnih poglobitev temeljne plošče za športno opremo (po načrtu). Komplet z vsemi potrebnimi dodatnimi deli in materiali.</t>
    </r>
  </si>
  <si>
    <r>
      <rPr>
        <b/>
        <sz val="11"/>
        <rFont val="Calibri"/>
        <family val="2"/>
        <charset val="238"/>
        <scheme val="minor"/>
      </rPr>
      <t>Nabava, dobava in vgrajevanje armiranega betona za podbetoniranje temeljev dela obstoječega objekta</t>
    </r>
    <r>
      <rPr>
        <sz val="11"/>
        <rFont val="Calibri"/>
        <family val="2"/>
        <charset val="238"/>
        <scheme val="minor"/>
      </rPr>
      <t>; beton kvalitete C30/37 debeline prereza cca do 0,5m³/m², (C 30/37; XC2),. Podbetoniranje v kampadah. Komplet z vsemi potrebnimi dodatnimi deli in materiali.</t>
    </r>
  </si>
  <si>
    <t>120x100cm</t>
  </si>
  <si>
    <t>220x145cm</t>
  </si>
  <si>
    <t>170x100cm</t>
  </si>
  <si>
    <t>Nabava, dobava materiala in izvedba obstenskih zaokrožnic s hibridno malto kot npr. Sikafloor 29 PurCem ali enakovredno ter preplastitev s kot npr. Sikafloor 310 PurCem ali enakovredno v enakem barvnem tonu kot tlak. Tlak v barvi po izboru projektanta.</t>
  </si>
  <si>
    <t>Zaokrožnica.</t>
  </si>
  <si>
    <r>
      <t xml:space="preserve"> - Stropne plošče različnih dimenzij (</t>
    </r>
    <r>
      <rPr>
        <b/>
        <sz val="11"/>
        <rFont val="Calibri"/>
        <family val="2"/>
        <charset val="238"/>
        <scheme val="minor"/>
      </rPr>
      <t>60/60cm, 30/120cm in 60/120cm.</t>
    </r>
  </si>
  <si>
    <r>
      <t>Nabava, dobava in montaža obloge - instalacijska ravnina</t>
    </r>
    <r>
      <rPr>
        <sz val="11"/>
        <rFont val="Calibri"/>
        <family val="2"/>
        <charset val="238"/>
        <scheme val="minor"/>
      </rPr>
      <t xml:space="preserve"> v delu objekta (vadbeni prostor):
- instalacijska ravnina: les 60/50mm, 
- vmes mineralna volna λD 0,038 W/mK (SIST EN 12667) kot npr. Kanuf Insulation NaturBoard FIT-G ali enakovredno, deb. 50mm,
- OSB plošča debeline 18mm</t>
    </r>
    <r>
      <rPr>
        <b/>
        <sz val="11"/>
        <rFont val="Calibri"/>
        <family val="2"/>
        <charset val="238"/>
        <scheme val="minor"/>
      </rPr>
      <t xml:space="preserve"> - podlaga za mehko zaščitno oblogo (popis športna oprema)</t>
    </r>
  </si>
  <si>
    <r>
      <rPr>
        <b/>
        <sz val="11"/>
        <rFont val="Calibri"/>
        <family val="2"/>
        <charset val="238"/>
        <scheme val="minor"/>
      </rPr>
      <t>Nabava, dobava in izdelava spuščenega stropa iz mavčnokartonskih plošč</t>
    </r>
    <r>
      <rPr>
        <sz val="11"/>
        <rFont val="Calibri"/>
        <family val="2"/>
        <charset val="238"/>
        <scheme val="minor"/>
      </rPr>
      <t xml:space="preserve"> v ravnini. Strop spuščen na globini do 230cm.</t>
    </r>
  </si>
  <si>
    <t xml:space="preserve">~ Spuščena stropna obloga iz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</si>
  <si>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Mavčnokartonske plošče zaključene z bandažiranjem ter 2x kitanjem in brušenjem v kvaliteti Q3, izvedena priprava za slikanje. Vključno z izvedbo vseh zaključkov, reg, kitanj, pripravo za vgradnjo svetil in ostalih instalacijskih elementov v stropu.</t>
  </si>
  <si>
    <r>
      <t>Nabava, dobava in montaža akustične obloge in instalacijske ravnine</t>
    </r>
    <r>
      <rPr>
        <sz val="11"/>
        <rFont val="Calibri"/>
        <family val="2"/>
        <charset val="238"/>
        <scheme val="minor"/>
      </rPr>
      <t xml:space="preserve"> v delu objekta (vadbeni prostor):
- instalacijska ravnina: les 60/50mm, 
- vmes mineralna volna λD 0,038 W/mK (SIST EN 12667) kot npr. Kanuf Insulation NaturBoard FIT-G ali enakovredno, deb. 50mm,
- OSB plošča debeline 18mm,</t>
    </r>
  </si>
  <si>
    <t>Obloga montirana na tipsko omega pocinkano podkonstrukcijo s sponkami za pritrjevanje. Med nosilne profile vgrajena 30mm kamene volne, kot npr. Knauf Insulation NaturBoard VENTI ali enakovredno. Vključno z izvedbo vseh zaključkov, okenskih špalet, pripravo za vgradnjo opreme in ostalih instalacijskih elementov.
Komplet z vsemi potrebnimi dodatnimi deli in materiali.</t>
  </si>
  <si>
    <t>Gasilni aparat 5 EG co2 55b</t>
  </si>
  <si>
    <r>
      <rPr>
        <b/>
        <sz val="11"/>
        <rFont val="Calibri"/>
        <family val="2"/>
        <charset val="238"/>
        <scheme val="minor"/>
      </rPr>
      <t>Demontaža oz odstranitev obstoječh zunanjih igral in opreme.</t>
    </r>
    <r>
      <rPr>
        <sz val="11"/>
        <rFont val="Calibri"/>
        <family val="2"/>
        <charset val="238"/>
        <scheme val="minor"/>
      </rPr>
      <t xml:space="preserve"> Iznos materiala, nakladanje na kamion in odvoz na začasno deponijo ob objektu in ponovna montaža po končani gradnji na drugi lokaciji. Obračun po dejansko izvedenih količinah. Komplet z vsemi potrebnimi dodatnimi deli in materiali.</t>
    </r>
  </si>
  <si>
    <t>210/180cm (ODT) (brez žaluzij)</t>
  </si>
  <si>
    <r>
      <t>120/270cm -</t>
    </r>
    <r>
      <rPr>
        <b/>
        <sz val="11"/>
        <rFont val="Calibri"/>
        <family val="2"/>
        <charset val="238"/>
        <scheme val="minor"/>
      </rPr>
      <t xml:space="preserve"> </t>
    </r>
    <r>
      <rPr>
        <sz val="11"/>
        <rFont val="Calibri"/>
        <family val="2"/>
        <charset val="238"/>
        <scheme val="minor"/>
      </rPr>
      <t xml:space="preserve">enokrilna </t>
    </r>
    <r>
      <rPr>
        <b/>
        <sz val="11"/>
        <rFont val="Calibri"/>
        <family val="2"/>
        <charset val="238"/>
        <scheme val="minor"/>
      </rPr>
      <t xml:space="preserve">evakuacijska vrata </t>
    </r>
    <r>
      <rPr>
        <sz val="11"/>
        <rFont val="Calibri"/>
        <family val="2"/>
        <charset val="238"/>
        <scheme val="minor"/>
      </rPr>
      <t>s potisnim panik drogom v smeri bega (SIST EN 1125), vezava na avtomatsko javljanje požara</t>
    </r>
  </si>
  <si>
    <r>
      <t>150/270cm - dvokrilna asimetrična</t>
    </r>
    <r>
      <rPr>
        <b/>
        <sz val="11"/>
        <rFont val="Calibri"/>
        <family val="2"/>
        <charset val="238"/>
        <scheme val="minor"/>
      </rPr>
      <t xml:space="preserve"> evakuacijska vrata </t>
    </r>
    <r>
      <rPr>
        <sz val="11"/>
        <rFont val="Calibri"/>
        <family val="2"/>
        <charset val="238"/>
        <scheme val="minor"/>
      </rPr>
      <t>x potisnim panik drogom v smeri bega (SIST EN 1125)</t>
    </r>
  </si>
  <si>
    <t>VV3</t>
  </si>
  <si>
    <r>
      <t>170/310cm - dvokrilna asimetrična</t>
    </r>
    <r>
      <rPr>
        <b/>
        <sz val="11"/>
        <rFont val="Calibri"/>
        <family val="2"/>
        <charset val="238"/>
        <scheme val="minor"/>
      </rPr>
      <t xml:space="preserve"> evakuacijska vrata </t>
    </r>
    <r>
      <rPr>
        <sz val="11"/>
        <rFont val="Calibri"/>
        <family val="2"/>
        <charset val="238"/>
        <scheme val="minor"/>
      </rPr>
      <t>x potisnim panik drogom v smeri bega (SIST EN 1125)</t>
    </r>
  </si>
  <si>
    <r>
      <t xml:space="preserve">170/310cm - dvokrilna asimetrična </t>
    </r>
    <r>
      <rPr>
        <b/>
        <sz val="11"/>
        <rFont val="Calibri"/>
        <family val="2"/>
        <charset val="238"/>
        <scheme val="minor"/>
      </rPr>
      <t>požarna evakuacijska vrata EI 30-C</t>
    </r>
    <r>
      <rPr>
        <sz val="11"/>
        <rFont val="Calibri"/>
        <family val="2"/>
        <charset val="238"/>
        <scheme val="minor"/>
      </rPr>
      <t xml:space="preserve"> (samozapiralo)</t>
    </r>
  </si>
  <si>
    <t>VV4</t>
  </si>
  <si>
    <r>
      <t>210/270cm -</t>
    </r>
    <r>
      <rPr>
        <b/>
        <sz val="11"/>
        <rFont val="Calibri"/>
        <family val="2"/>
        <charset val="238"/>
        <scheme val="minor"/>
      </rPr>
      <t xml:space="preserve"> </t>
    </r>
    <r>
      <rPr>
        <sz val="11"/>
        <rFont val="Calibri"/>
        <family val="2"/>
        <charset val="238"/>
        <scheme val="minor"/>
      </rPr>
      <t xml:space="preserve">dvokrilna </t>
    </r>
    <r>
      <rPr>
        <b/>
        <sz val="11"/>
        <rFont val="Calibri"/>
        <family val="2"/>
        <charset val="238"/>
        <scheme val="minor"/>
      </rPr>
      <t xml:space="preserve">evakuacijska vrata </t>
    </r>
    <r>
      <rPr>
        <sz val="11"/>
        <rFont val="Calibri"/>
        <family val="2"/>
        <charset val="238"/>
        <scheme val="minor"/>
      </rPr>
      <t>s potisnim panik drogom v smeri bega (SIST EN 1125)</t>
    </r>
  </si>
  <si>
    <t>VV4z</t>
  </si>
  <si>
    <r>
      <t xml:space="preserve">210/310cm - </t>
    </r>
    <r>
      <rPr>
        <b/>
        <sz val="11"/>
        <rFont val="Calibri"/>
        <family val="2"/>
        <charset val="238"/>
        <scheme val="minor"/>
      </rPr>
      <t xml:space="preserve">evakuacijska vrata </t>
    </r>
    <r>
      <rPr>
        <sz val="11"/>
        <rFont val="Calibri"/>
        <family val="2"/>
        <charset val="238"/>
        <scheme val="minor"/>
      </rPr>
      <t>s potisnim panik drogom v smeri bega (SIST EN 1125) s stransko fiksno zasteklitvijo</t>
    </r>
  </si>
  <si>
    <t>VV7</t>
  </si>
  <si>
    <t>327,5/270cm - dvokrilna vrata</t>
  </si>
  <si>
    <r>
      <t xml:space="preserve">360/310cm - dvokrilna </t>
    </r>
    <r>
      <rPr>
        <b/>
        <sz val="11"/>
        <rFont val="Calibri"/>
        <family val="2"/>
        <charset val="238"/>
        <scheme val="minor"/>
      </rPr>
      <t xml:space="preserve">evakuacijska vrata </t>
    </r>
    <r>
      <rPr>
        <sz val="11"/>
        <rFont val="Calibri"/>
        <family val="2"/>
        <charset val="238"/>
        <scheme val="minor"/>
      </rPr>
      <t>s stranskima fiksnima zasteklitvama in potisnim panik drogom na vratnih krilih (SIST EN 1125)</t>
    </r>
  </si>
  <si>
    <t>SS7</t>
  </si>
  <si>
    <t>ø125, dolžine 315cm</t>
  </si>
  <si>
    <t>nosilec dimenzije 839x20x25cm</t>
  </si>
  <si>
    <t>nosilec dimenzije 868x20x25cm</t>
  </si>
  <si>
    <t>nosilec dimenzije 2975x15x22,5cm</t>
  </si>
  <si>
    <t>kpl</t>
  </si>
  <si>
    <t>kom</t>
  </si>
  <si>
    <t>13.</t>
  </si>
  <si>
    <t>14.</t>
  </si>
  <si>
    <t>15.</t>
  </si>
  <si>
    <t>16.</t>
  </si>
  <si>
    <t>17.</t>
  </si>
  <si>
    <t>18.</t>
  </si>
  <si>
    <t>m2</t>
  </si>
  <si>
    <t>D.</t>
  </si>
  <si>
    <t>E.</t>
  </si>
  <si>
    <t>1.17.</t>
  </si>
  <si>
    <t>1.18.</t>
  </si>
  <si>
    <t>3.13.</t>
  </si>
  <si>
    <t>3.14.</t>
  </si>
  <si>
    <t>3.15.</t>
  </si>
  <si>
    <t>3.16.</t>
  </si>
  <si>
    <t>3.17.</t>
  </si>
  <si>
    <t>3.18.</t>
  </si>
  <si>
    <t>4.21.</t>
  </si>
  <si>
    <t>4.22.</t>
  </si>
  <si>
    <t>4.23.</t>
  </si>
  <si>
    <t>4.24.</t>
  </si>
  <si>
    <t>4.25.</t>
  </si>
  <si>
    <t>4.26.</t>
  </si>
  <si>
    <t>4.27.</t>
  </si>
  <si>
    <t>4.28.</t>
  </si>
  <si>
    <t>4.29.</t>
  </si>
  <si>
    <t>5.18.</t>
  </si>
  <si>
    <t>5.19.</t>
  </si>
  <si>
    <t>5.20.</t>
  </si>
  <si>
    <t>5.21.</t>
  </si>
  <si>
    <t>5.21.1.</t>
  </si>
  <si>
    <t>5.21.2.</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</si>
  <si>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</si>
  <si>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</si>
  <si>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</si>
  <si>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</si>
  <si>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</si>
  <si>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</si>
  <si>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</si>
  <si>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</si>
  <si>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</si>
  <si>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</si>
  <si>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</si>
  <si>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</si>
  <si>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</si>
  <si>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</si>
  <si>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</si>
  <si>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</si>
  <si>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</si>
  <si>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</si>
  <si>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</si>
  <si>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</si>
  <si>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</si>
  <si>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</si>
  <si>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</si>
  <si>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</si>
  <si>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</si>
  <si>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</si>
  <si>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5.22.</t>
  </si>
  <si>
    <t>5.23.</t>
  </si>
  <si>
    <t>6.34.</t>
  </si>
  <si>
    <t>6.35.</t>
  </si>
  <si>
    <t>6.36.</t>
  </si>
  <si>
    <t>6.37.</t>
  </si>
  <si>
    <t>7.29.</t>
  </si>
  <si>
    <t>2.6.</t>
  </si>
  <si>
    <t>2.11.</t>
  </si>
  <si>
    <t>2.15.</t>
  </si>
  <si>
    <t xml:space="preserve"> - 1x hladni bitumenski premaz kot npr. Ibitol ali enakovredno
 - hidroizolacija - bitumenski trak kot npr. FRAGMAT BITALBIT AL V4 ali enakovredno; hidroizolacijski bitumenski trak - parna zapora, varjen po celotni površini s potrebnimi preklopi po navodilu proizvajalca. Komplet z vsemi potrebnimi dodatnimi deli in materiali.</t>
  </si>
  <si>
    <t>NEPREDVIDENA DELA (5%)</t>
  </si>
  <si>
    <r>
      <rPr>
        <b/>
        <sz val="11"/>
        <rFont val="Calibri"/>
        <family val="2"/>
        <charset val="238"/>
        <scheme val="minor"/>
      </rPr>
      <t>Strojni izkop kanalov</t>
    </r>
    <r>
      <rPr>
        <sz val="11"/>
        <rFont val="Calibri"/>
        <family val="2"/>
        <charset val="238"/>
        <scheme val="minor"/>
      </rPr>
      <t xml:space="preserve"> za kanalizacijo v terenu V.ktg., kanal širine do 2,00m in globine od 2,00m do 3,00m, nakladanje materiala na kamion in odvoz na deponijo po izboru izvajalca del vključno s stroški transporta in plačilom takse deponije, upoštevan izkop za vse cevi, jaške in priključke. Opomba: obračun do globine 1,00m - vertikalno, nad 1,00m v naklonu max 3:4, odvisno od sestave zemljine. Komplet z vsemi potrebnimi dodatnimi deli in materiali.</t>
    </r>
  </si>
  <si>
    <r>
      <rPr>
        <b/>
        <sz val="11"/>
        <rFont val="Calibri"/>
        <family val="2"/>
        <charset val="238"/>
        <scheme val="minor"/>
      </rPr>
      <t xml:space="preserve">Trasa podzemnega elektrovoda </t>
    </r>
    <r>
      <rPr>
        <sz val="11"/>
        <rFont val="Calibri"/>
        <family val="2"/>
        <charset val="238"/>
        <scheme val="minor"/>
      </rPr>
      <t>-</t>
    </r>
    <r>
      <rPr>
        <u/>
        <sz val="11"/>
        <rFont val="Calibri"/>
        <family val="2"/>
        <charset val="238"/>
        <scheme val="minor"/>
      </rPr>
      <t xml:space="preserve"> zajeto v popisu elektroinštalacije</t>
    </r>
    <r>
      <rPr>
        <sz val="11"/>
        <rFont val="Calibri"/>
        <family val="2"/>
        <charset val="238"/>
        <scheme val="minor"/>
      </rPr>
      <t>. Komplet z vsemi potrebnimi dodatnimi deli in materiali.</t>
    </r>
  </si>
  <si>
    <r>
      <rPr>
        <b/>
        <sz val="11"/>
        <rFont val="Calibri"/>
        <family val="2"/>
        <charset val="238"/>
        <scheme val="minor"/>
      </rPr>
      <t>Nabava, dobava in izdelava horizontalne hidroizolacije preko temeljne plošče in temeljev</t>
    </r>
    <r>
      <rPr>
        <sz val="11"/>
        <rFont val="Calibri"/>
        <family val="2"/>
        <charset val="238"/>
        <scheme val="minor"/>
      </rPr>
      <t xml:space="preserve"> objekta v sestavi:
 - 1 x hladni bitumenski premaz kot npr. Ibitol ali enakovreno (poraba 0,3 l/m2, sušenje premaza 24 ur) in 2x bitumenski trak poljubnega proizvajalca (v skladu s SIST EN 13969 in SIST 1031, po standardu UEAtc EN 13707) s potrebnimi vertikalnimi zavihki.</t>
    </r>
  </si>
  <si>
    <t>nosilec dimenzije 2975x32x245cm</t>
  </si>
  <si>
    <r>
      <rPr>
        <b/>
        <sz val="11"/>
        <rFont val="Calibri"/>
        <family val="2"/>
        <charset val="238"/>
        <scheme val="minor"/>
      </rPr>
      <t>Nabava, dobava, izdelava elementov lesene strešne konstrukcije in montaža na delu objekta</t>
    </r>
    <r>
      <rPr>
        <sz val="11"/>
        <rFont val="Calibri"/>
        <family val="2"/>
        <charset val="238"/>
        <scheme val="minor"/>
      </rPr>
      <t xml:space="preserve">; lesena nosilna strešna konstrukcija dela objekta iz lesenih lepljenih nosilcev GL25h in zavetrovanja iz jeklenih palic </t>
    </r>
    <r>
      <rPr>
        <sz val="11"/>
        <rFont val="Aptos Narrow"/>
        <family val="2"/>
      </rPr>
      <t>ø</t>
    </r>
    <r>
      <rPr>
        <sz val="11"/>
        <rFont val="Calibri"/>
        <family val="2"/>
        <charset val="238"/>
      </rPr>
      <t>30mm</t>
    </r>
    <r>
      <rPr>
        <sz val="11"/>
        <rFont val="Calibri"/>
        <family val="2"/>
        <charset val="238"/>
        <scheme val="minor"/>
      </rPr>
      <t>. Les zaščiten proti lesnim škodljivcem in trohnenju. Pritrjevanje konstrukcije po načrtu gradbenih konstrukcij. Komplet z vsemi potrebnimi dodatnimi deli in materiali.</t>
    </r>
  </si>
  <si>
    <r>
      <t xml:space="preserve">zavetrovanje - jeklena palica </t>
    </r>
    <r>
      <rPr>
        <sz val="11"/>
        <rFont val="Aptos Narrow"/>
        <family val="2"/>
      </rPr>
      <t>ø</t>
    </r>
    <r>
      <rPr>
        <sz val="11"/>
        <rFont val="Calibri"/>
        <family val="2"/>
        <charset val="238"/>
      </rPr>
      <t>30mm, dolžine 940cm</t>
    </r>
  </si>
  <si>
    <r>
      <rPr>
        <b/>
        <sz val="11"/>
        <rFont val="Calibri"/>
        <family val="2"/>
        <charset val="238"/>
        <scheme val="minor"/>
      </rPr>
      <t xml:space="preserve">Kombinirani plitvi strojni izkop kanalov </t>
    </r>
    <r>
      <rPr>
        <sz val="11"/>
        <rFont val="Calibri"/>
        <family val="2"/>
        <charset val="238"/>
        <scheme val="minor"/>
      </rPr>
      <t xml:space="preserve">(95,00% strojno in 5,00% ročno) za kanalizacijo v terenu V.ktg., kanal širine do 1,00m in globine do 2,00m z odmetom na rob izkopa ali iznos iz objekta in nakladanje na kamion, upoštevan izkop za vse cevi, jaške in priključke. </t>
    </r>
  </si>
  <si>
    <r>
      <rPr>
        <b/>
        <sz val="11"/>
        <rFont val="Calibri"/>
        <family val="2"/>
        <charset val="238"/>
        <scheme val="minor"/>
      </rPr>
      <t>Nabava, dobava in vgradnja podzemnega PE rezervoarja</t>
    </r>
    <r>
      <rPr>
        <sz val="11"/>
        <rFont val="Calibri"/>
        <family val="2"/>
        <charset val="238"/>
        <scheme val="minor"/>
      </rPr>
      <t xml:space="preserve"> volumna 16.000 L. Rezervoar za ureditev večjega števila priključkov za tlačne ali gravitacijske dotoke in iztoke ter za priključitev z različnimi tipi cevi, na zato pripravljenih površinah. Rezervoar z nastavljivim teleskopskim poviškom fi 600 x 400 mm, s katerim lahko reguliramo višino rezervoarja končni koti terena. Na povišku je nameščen pohodni pokrov, primeren za obremenitve do 200 kg.</t>
    </r>
  </si>
  <si>
    <t>Vgradnja rezervoarja v gradbeno jamo z 1 m ali več zasipnega materiala nad temenom mora vključevati izvedbo razbremenilne AB plošče z minimalno 0,5 m naleganja na obstoječ oz. trden teren.</t>
  </si>
  <si>
    <t>Rezervoar kot npr. RoTerra ali enakovredno je testiran na vodotesnost in mehansko odpornost ter stabilnost skladno s standardom SIST EN 12566-3:2005+A1:2009. Vgradnja rezervoarja mora biti skladna s splošnimi navodili za vkop. V ceni potrebno upoštevati izkop, montažo in zasip. Komplet z vsemi potrebnimi dodatnimi deli in materiali.</t>
  </si>
  <si>
    <t>1. sloj bitumenska hidroizolacija zaščita pred radonom; elastomerni bitumenski trak z nosilcem poliesterskega filca in Al folije (zaščita pred prehajanjem radioaktivnega plina radona v objekt) kot npr. FRAGMAT RADON VAP AL P4 ali enakovredno, 2. sloj polno varjen.
Trak debeline 4,5 mm. HI položena in varjena v pasovih s predpisanimi preklopi (10 cm v prečni in 15 cm v vzdolžni smeri ter z ustreznimi zavihki preko robov temeljev.</t>
  </si>
  <si>
    <t xml:space="preserve"> - 1x hladni bitumenski premaz kot npr. Ibitol ali enakovredno
 - hidroizolacija, 2 slojni bitumenski trak kot npr. FRAGMAT ali enakovredno; 1x bitumenska hidroizolacija zaščita pred radonom; elastomerni bitumenski trak z nosilcem poliesterskega filca in Al folije (zaščita pred prehajanjem radioaktivnega plina radona v objekt) kot npr. FRAGMAT RADON VAP AL P4 ali enakovredno, elastomerni bitumenski varilni trak, varjen po celotni površini s potrebnimi preklopi po navodilu proizvajalca.</t>
  </si>
  <si>
    <r>
      <rPr>
        <b/>
        <sz val="11"/>
        <rFont val="Calibri"/>
        <family val="2"/>
        <charset val="238"/>
        <scheme val="minor"/>
      </rPr>
      <t>Nabava, dobava in vgrajevanje armiranega betona za AB pasovne / stopničaste temelje podpornega zidu</t>
    </r>
    <r>
      <rPr>
        <sz val="11"/>
        <rFont val="Calibri"/>
        <family val="2"/>
        <charset val="238"/>
        <scheme val="minor"/>
      </rPr>
      <t>; beton kvalitete C30/37 debeline prereza do 1,28m³/m', (C 30/37; XC2), gladko zaribana, toleranca: nivelirana na točnost ± 0,5 cm/4,0 m. Komplet z vsemi potrebnimi dodatnimi deli in materiali.</t>
    </r>
  </si>
  <si>
    <r>
      <rPr>
        <b/>
        <sz val="11"/>
        <rFont val="Calibri"/>
        <family val="2"/>
        <charset val="238"/>
        <scheme val="minor"/>
      </rPr>
      <t>Nabava, dobava in vgrajevanje armiranega betona za AB temelje zunanjih stopnišč</t>
    </r>
    <r>
      <rPr>
        <sz val="11"/>
        <rFont val="Calibri"/>
        <family val="2"/>
        <charset val="238"/>
        <scheme val="minor"/>
      </rPr>
      <t>; beton kvalitete C30/37 debeline prereza do 0,52m³/m', (C 30/37; XC2), gladko zaribana, toleranca: nivelirana na točnost ± 0,5 cm/4,0 m. Komplet z vsemi potrebnimi dodatnimi deli in materiali.</t>
    </r>
  </si>
  <si>
    <r>
      <rPr>
        <b/>
        <sz val="11"/>
        <rFont val="Calibri"/>
        <family val="2"/>
        <charset val="238"/>
        <scheme val="minor"/>
      </rPr>
      <t>Nabava, dobava, montaža in demontaža opaža pasovnega temelja - podbetoniranje obstoječega objekta</t>
    </r>
    <r>
      <rPr>
        <sz val="11"/>
        <rFont val="Calibri"/>
        <family val="2"/>
        <charset val="238"/>
        <scheme val="minor"/>
      </rPr>
      <t>; opaž višine cca 80cm, komplet z opiranjem. Komplet z vsemi potrebnimi dodatnimi deli in materiali.</t>
    </r>
  </si>
  <si>
    <r>
      <rPr>
        <b/>
        <sz val="11"/>
        <rFont val="Calibri"/>
        <family val="2"/>
        <charset val="238"/>
        <scheme val="minor"/>
      </rPr>
      <t>Nabava, dobava, montaža in demontaža opaža za AB pasovne / stopničaste temelje podpornega zidu</t>
    </r>
    <r>
      <rPr>
        <sz val="11"/>
        <rFont val="Calibri"/>
        <family val="2"/>
        <charset val="238"/>
        <scheme val="minor"/>
      </rPr>
      <t>; opaž višine do 100cm, komplet z opiranjem in podpiranjem. Komplet z vsemi potrebnimi dodatnimi deli in materiali.</t>
    </r>
  </si>
  <si>
    <t xml:space="preserve"> - strešna folija; strešna folija na osnovi PVC-P s sintetično ojačitvenimi vlakni kot npr. Bauder THERMOFOL U 20 ali enakovredno, debeline 2,0mm.. Strešna kritina v barvi po izboru projektanta- folija, ojačana tkanina, mehansko pritrjena; večplastna sintetična strešna folija na osnovi prvovrstnega PVC-ja, položena na pohodne plošče, ojačana s poliestrsko armaturo, svetle barve - svetlo siva, vključno vsi zaključki panela (slemenski, kapni, čelni) ter ostali zaključki, zatesnitev ob prebojih, tipski kosi, pritrditve, ipd..</t>
  </si>
  <si>
    <t xml:space="preserve"> - pohodna servisna površina: strešna folija na osnovi PVC-P s sintetično ojačitvenimi vlakni kot npr. Bauder THERMOFOL U 20 ali enakovredno, debeline 2,0mm.. Strešna kritina v barvi po izboru projektanta- folija, ojačana tkanina, mehansko pritrjena; večplastna sintetična strešna folija na osnovi prvovrstnega PVC-ja, položena na pohodne plošče, ojačana s poliestrsko armaturo, svetle barve - svetlo siva, vključno vsi zaključki panela (slemenski, kapni, čelni) ter ostali zaključki, zatesnitev ob prebojih, tipski kosi, pritrditve, ipd..</t>
  </si>
  <si>
    <r>
      <rPr>
        <b/>
        <sz val="11"/>
        <rFont val="Calibri"/>
        <family val="2"/>
        <charset val="238"/>
        <scheme val="minor"/>
      </rPr>
      <t xml:space="preserve"> -</t>
    </r>
    <r>
      <rPr>
        <sz val="11"/>
        <rFont val="Calibri"/>
        <family val="2"/>
        <charset val="238"/>
        <scheme val="minor"/>
      </rPr>
      <t xml:space="preserve"> 1x hladni bitumenski premaz kot npr. Ibitol ali enakovredno (poraba 0,2-0,3l/m2)
 - 2x hidroizolacijski bitumenski trak - parna zapora poljubnega proizvajalca (v skladu s SIST 13970 in s SIST EN 13969 za tip A ter s SIST 1031) kot npr. Fragmat IZOELAST ali enakovredno</t>
    </r>
  </si>
  <si>
    <t xml:space="preserve"> - PE folija
 - estrih - mikroarmiran cementni estrih, debeline 5-7cm</t>
  </si>
  <si>
    <t xml:space="preserve"> - lesena akustična obloga z zarezami na vidni strani in perforacijo na zadnji strani. Osnovna plošča je MDF, na površina furnir javor, na zadnji strani je kaširan akustični voal soundtex 155g/m2. (Koeficient absorpcije vsaj 0,7, odprta površina 17%, odziv na ogenj razred B-S1,d0, absorbcija zvoka αw = 0,55(L) (SIST ISO EN 11654), odpornost proti udarcem z žogo.</t>
  </si>
  <si>
    <t xml:space="preserve"> - toplotna izolacija; lamele iz mineralne kamene volne (kot npr. Knauf Insulation FKL ali enakovredno), debeline 24cm; toplotna prevodnost 0,040 W/mK (SIST EN 12667), odziv na ogenj razred A1 (SIST EN 13501),</t>
  </si>
  <si>
    <t xml:space="preserve"> - toplotna izolacija iz mineralne kamene volne kot npr. Knauf Insulation SmartRoof Top ali enakovredno; toplotno izolacijske plošče v več slojih, položene stopničasto oz v naklonu, skupne debeline 25-35cm. Plošče toplotne prevodnosti od 0,038W/mK po SIST EN 12667, razred odziva na ogenj A1</t>
  </si>
  <si>
    <t>Varovanje pred padcem; linijsko varovanje iz pletene jeklenice kot npr. Knauf Insulation Safetypro ali enakovredno. Komplet z vsemi potrebnimi pritrditvami.</t>
  </si>
  <si>
    <t xml:space="preserve">Nabava, izdelava, dobava in strojno polaganje asfalta za vozne površine debeline 5,00-10,00 cm - delna presplastitev obstoječe asfaltne površine in delna nova asfaltna površina v sestavi: </t>
  </si>
  <si>
    <t xml:space="preserve"> - obrabne in zaporne plasti bituminizirane zmesi AC 8 surf B70/100 A4 v debelini 3,00-4,00cm.</t>
  </si>
  <si>
    <r>
      <rPr>
        <b/>
        <sz val="11"/>
        <rFont val="Calibri"/>
        <family val="2"/>
        <charset val="238"/>
        <scheme val="minor"/>
      </rPr>
      <t>Rušitev dela obstoječih betonskih robnikov</t>
    </r>
    <r>
      <rPr>
        <sz val="11"/>
        <rFont val="Calibri"/>
        <family val="2"/>
        <charset val="238"/>
        <scheme val="minor"/>
      </rPr>
      <t>. Nakladanje materiala na kamion in odvoz na deponijo po izboru izvajalca del, vključno s stroški prevoza in plačilom takse deponije. Komplet z vsemi potrebnimi dodatnimi deli in materiali.</t>
    </r>
  </si>
  <si>
    <t xml:space="preserve"> - zarezovanje</t>
  </si>
  <si>
    <r>
      <rPr>
        <b/>
        <sz val="11"/>
        <rFont val="Calibri"/>
        <family val="2"/>
        <charset val="238"/>
        <scheme val="minor"/>
      </rPr>
      <t>Rušitev dela obstoječe asfaltne površine.</t>
    </r>
    <r>
      <rPr>
        <sz val="11"/>
        <rFont val="Calibri"/>
        <family val="2"/>
        <charset val="238"/>
        <scheme val="minor"/>
      </rPr>
      <t xml:space="preserve"> Predhodno zarezovanje linije rušitve. Strojno rušenje, nakladanje na kamion in odvoz na deponijo po izboru izvajalca del, vključno s stroški prevoza in plačilom takse deponije. Komplet z vsemi potrebnimi dodatnimi deli in materiali.</t>
    </r>
  </si>
  <si>
    <r>
      <t>m</t>
    </r>
    <r>
      <rPr>
        <sz val="11"/>
        <rFont val="Aptos Narrow"/>
        <family val="2"/>
      </rPr>
      <t>²</t>
    </r>
  </si>
  <si>
    <r>
      <rPr>
        <b/>
        <sz val="11"/>
        <rFont val="Calibri"/>
        <family val="2"/>
        <charset val="238"/>
        <scheme val="minor"/>
      </rPr>
      <t>Nabava, dobava in vgradnja nasipa iz kamnite grede - zamenjava temeljnih tal</t>
    </r>
    <r>
      <rPr>
        <sz val="11"/>
        <rFont val="Calibri"/>
        <family val="2"/>
        <charset val="238"/>
        <scheme val="minor"/>
      </rPr>
      <t>; kamniti agregat frakcije 0-160mm v debelini cca 270cm. Vgrajevanje v plasteh s planiranjem in utrjevanjem po načrtu gradbenih konstrukcij. Komplet z vsemi potrebnimi dodatnimi deli in materiali.</t>
    </r>
  </si>
  <si>
    <r>
      <t>Nabava, dobava in vgrajevanje armiranega betona za AB nosilce objekta</t>
    </r>
    <r>
      <rPr>
        <sz val="11"/>
        <rFont val="Calibri"/>
        <family val="2"/>
        <charset val="238"/>
        <scheme val="minor"/>
      </rPr>
      <t>; beton kvalitete C 25/30, debeline prereza do 0,35m³/m', (C 25/30; XC3), toleranca: nivelirana na točnost ± 0,5cm/4,0m. Komplet z vsemi potrebnimi dodatnimi deli in materiali.</t>
    </r>
  </si>
  <si>
    <t>h.</t>
  </si>
  <si>
    <r>
      <t xml:space="preserve">zavetrovanje - jeklena palica </t>
    </r>
    <r>
      <rPr>
        <sz val="11"/>
        <rFont val="Aptos Narrow"/>
        <family val="2"/>
      </rPr>
      <t>ø2</t>
    </r>
    <r>
      <rPr>
        <sz val="11"/>
        <rFont val="Calibri"/>
        <family val="2"/>
        <charset val="238"/>
      </rPr>
      <t>0mm, dolžine 490cm</t>
    </r>
  </si>
  <si>
    <r>
      <t xml:space="preserve">zavetrovanje - jeklena palica </t>
    </r>
    <r>
      <rPr>
        <sz val="11"/>
        <rFont val="Aptos Narrow"/>
        <family val="2"/>
      </rPr>
      <t>ø2</t>
    </r>
    <r>
      <rPr>
        <sz val="11"/>
        <rFont val="Calibri"/>
        <family val="2"/>
        <charset val="238"/>
      </rPr>
      <t>0mm, dolžine 570cm</t>
    </r>
  </si>
  <si>
    <t>i.</t>
  </si>
  <si>
    <r>
      <t xml:space="preserve">Nabava, dobava in izdelava fasade kontaktne fasade; </t>
    </r>
    <r>
      <rPr>
        <sz val="11"/>
        <rFont val="Calibri"/>
        <family val="2"/>
        <charset val="238"/>
        <scheme val="minor"/>
      </rPr>
      <t>fasada iz dveh različnih finalnih obdelavah (različne strukture - tehnika s česanjem in tehnika s klasičnim zahlajenim ometom) in v dveh različnih finalnih barvah po izboru projektanta.</t>
    </r>
  </si>
  <si>
    <t>Kontaktna fasada z zaključnim tankoslojnim ometom v sestavi:</t>
  </si>
  <si>
    <t>V ceni potrebno upoštevati vgradnjo armaturne steklene mrežice na stikih različnih materialov in vgradnjo vogalnikov ter brušenje morebitnih neravnin npr. zaradi opaža. Komplet z vsemi potrebnimi dodatnimi deli in materiali.</t>
  </si>
  <si>
    <t xml:space="preserve"> - delna nosilna spodnja plast bitumeniziranega asfaltdrobirja AC 22 base B 50/40 A4 v debelini 4,00-6,00cm</t>
  </si>
  <si>
    <t xml:space="preserve"> - Parkirišča - črte bele barve.</t>
  </si>
  <si>
    <t>4.15.</t>
  </si>
  <si>
    <t>5.8.</t>
  </si>
  <si>
    <t>7.30.</t>
  </si>
  <si>
    <t xml:space="preserve"> - odvodnjavanje preko tipskih slivnikov kot npr. Sarnafil ali enakovredno.</t>
  </si>
  <si>
    <r>
      <t xml:space="preserve">170/215cm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t>
    </r>
  </si>
  <si>
    <r>
      <t xml:space="preserve">170/215cm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 vezava na avtomatsko javljanje požara</t>
    </r>
  </si>
  <si>
    <t>SS2a</t>
  </si>
  <si>
    <t>81/208,5cm - enokrilna vrata</t>
  </si>
  <si>
    <t>91/228,5cm - enokrilna drsna vrata</t>
  </si>
  <si>
    <t>181/228cm - dvokrilna vrata</t>
  </si>
  <si>
    <t>1.2.1.</t>
  </si>
  <si>
    <t>4.7.1.</t>
  </si>
  <si>
    <t>4.7.2.</t>
  </si>
  <si>
    <t>REKAPITULACIJA ELEKTRIČNIH INŠTALACIJ</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</si>
  <si>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</si>
  <si>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</si>
  <si>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</si>
  <si>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</si>
  <si>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</si>
  <si>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</si>
  <si>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Vris sprememb, nastalih med gradnjo v PZI načrt ter predaja teh izdelovalcu PID načrta.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</si>
  <si>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</si>
  <si>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</si>
  <si>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Izdelava dokazila o zanesljivosti objekta skladno z veljavnim pravilnikom.</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</si>
  <si>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</si>
  <si>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</si>
  <si>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Cene so projektantske informativne!</t>
  </si>
  <si>
    <t>Cene ne vključujejo DDV!</t>
  </si>
  <si>
    <t>RAZSVETLJAVA</t>
  </si>
  <si>
    <t>SPLOŠNA RAZSVETLJAVA</t>
  </si>
  <si>
    <t xml:space="preserve">Posamezna postavka zajema dobavo, montažo in priklop svetilke. </t>
  </si>
  <si>
    <t>Generalno: svetila morajo imeti jamstvo min. 5 let,  življenjska doba min.50.000h L80 B10 pri 35°C, CRI min 80, MacAdam max 3, izjava o ustreznosti evropskim predpisom in standardom, dobavljivost delov 10 let . Kjer je drugače, je opisano pri svetilki.</t>
  </si>
  <si>
    <r>
      <rPr>
        <b/>
        <sz val="11"/>
        <rFont val="Calibri"/>
        <family val="2"/>
        <charset val="238"/>
        <scheme val="minor"/>
      </rPr>
      <t>R01</t>
    </r>
    <r>
      <rPr>
        <sz val="11"/>
        <rFont val="Calibri"/>
        <family val="2"/>
        <charset val="238"/>
        <scheme val="minor"/>
      </rPr>
      <t xml:space="preserve"> Nadgradni, stenska svetilka - reflektor dimenzij 865x539x79mm
Ohišje svetilke je izdelano tlačno litega aluminija, obarvano v grafiotno barvo.
Optika: asimetrična, zaščitena s kaljenim steklom 4 mm</t>
    </r>
  </si>
  <si>
    <t>Predstikalna naprava: 
- polprevodniška regulacijska DALI
- faktor moči ≥ 0,95
- LED svetlobni vir:
  - z življenjsko dobo L90/B10@≥ 100.000 h
  - McAdam = 3,
  - efektivni svetlobni tok ≥ 83.550 lm ± 10 %
  - temperatura barve svetlobe 4.000 K
  - barvni indeks CRI ≥ 80
Ostalo:
- Priključna moč ≤ 590,0 W ± 10 %
- Stopnja zaščite = IP66
- Mehanska trdnost ≥ IK09
- Ball proof zaščita skladno s DIN 18032-3:2018
- Razred izolacije: II
kot npr.: Disano 1223 Cromo - asim 45° LED 590W 4k CRI80 CLD 411081-0041SPEC</t>
  </si>
  <si>
    <r>
      <rPr>
        <b/>
        <sz val="11"/>
        <rFont val="Calibri"/>
        <family val="2"/>
        <charset val="238"/>
        <scheme val="minor"/>
      </rPr>
      <t>S01</t>
    </r>
    <r>
      <rPr>
        <sz val="11"/>
        <rFont val="Calibri"/>
        <family val="2"/>
        <charset val="238"/>
        <scheme val="minor"/>
      </rPr>
      <t xml:space="preserve"> Vgradna svetilka modula 1195×295x12 mm. 
Ohišje svetilke je izdelano iz belo obarvane pločevine, okvir iz belo obarvanega aluminaijastega profila.
Optika: difuzor iz PMMA, mikroprizmatičen, ki zagotavlja stopnjo bleščanja UGR &lt; 19.</t>
    </r>
  </si>
  <si>
    <t>Predstikalna naprava: 
- polprevodniška
- faktor moči ≥ 0,95
- LED svetlobni vir:
  - z življenjsko dobo L80/B20@≥ 50.000 h
  - McAdam = 3,
  - efektivni svetlobni tok ≥ 3.600 lm ± 10 %
  - temperatura barve svetlobe 4.000 K
  - barvni indeks CRI ≥ 80
Ostalo:
- Priključna moč ≤  33,0 W ± 10 %
- Stopnja zaščite = IP20/43
- Mehanska trdnost ≥ IK06
- Razred izolacije: II
kot npr.:842 LED Panel R - UGR&lt;19 - CRI=80 4K CLD 150206-00</t>
  </si>
  <si>
    <r>
      <rPr>
        <b/>
        <sz val="11"/>
        <rFont val="Calibri"/>
        <family val="2"/>
        <charset val="238"/>
        <scheme val="minor"/>
      </rPr>
      <t>S02</t>
    </r>
    <r>
      <rPr>
        <sz val="11"/>
        <rFont val="Calibri"/>
        <family val="2"/>
        <charset val="238"/>
        <scheme val="minor"/>
      </rPr>
      <t xml:space="preserve"> Vgradna, dekorativna svetilka dimenzij fi 220×30 mm. 
Ohišje svetilke je izdelano iz tlačno litega aluminija bele barve.
Optika: odsevnik iz belo obarvanega aluminija. </t>
    </r>
  </si>
  <si>
    <t>Predstikalna naprava: 
- polprevodniška
- faktor moči ≥ 0,95
- LED svetlobni vir:
  - z življenjsko dobo L80/B20@≥ 50.000 h
  - McAdam = 3,
  - efektivni svetlobni tok ≥ 2.640 lm ± 10 %
  - temperatura barve svetlobe 4.000 K
  - barvni indeks CRI ≥90
Ostalo:
- Priključna moč ≤  22,0 W ± 10 %
- Stopnja zaščite = IP20/45
- Mehanska trdnost ≥ IK07
- Razred izolacije: II
kot npr.: 910 Health LED 22W 4K CLD 156470-00</t>
  </si>
  <si>
    <r>
      <rPr>
        <b/>
        <sz val="11"/>
        <rFont val="Calibri"/>
        <family val="2"/>
        <charset val="238"/>
        <scheme val="minor"/>
      </rPr>
      <t>S03</t>
    </r>
    <r>
      <rPr>
        <sz val="11"/>
        <rFont val="Calibri"/>
        <family val="2"/>
        <charset val="238"/>
        <scheme val="minor"/>
      </rPr>
      <t xml:space="preserve"> Vgradna, dekorativna svetilka dimenzij fi 172×30 mm. 
Ohišje svetilke je izdelano iz tlačno litega aluminija bele barve.
Optika: odsevnik iz belo obarvanega aluminija. </t>
    </r>
  </si>
  <si>
    <t>Predstikalna naprava: 
- polprevodniška
- faktor moči ≥ 0,95
- LED svetlobni vir:
  - z življenjsko dobo L80/B20@≥ 50.000 h
  - McAdam = 3,
  - efektivni svetlobni tok ≥ 1.700 lm ± 10 %
  - temperatura barve svetlobe 4.000 K
  - barvni indeks CRI ≥90
Ostalo:
- Priključna moč ≤  16,0 W ± 10 %
- Stopnja zaščite = IP20/45
- Mehanska trdnost ≥ IK07
- Razred izolacije: II
kot npr.: 910 Health LED 15W 4K CLD 156471-00</t>
  </si>
  <si>
    <r>
      <rPr>
        <b/>
        <sz val="11"/>
        <rFont val="Calibri"/>
        <family val="2"/>
        <charset val="238"/>
        <scheme val="minor"/>
      </rPr>
      <t>S04</t>
    </r>
    <r>
      <rPr>
        <sz val="11"/>
        <rFont val="Calibri"/>
        <family val="2"/>
        <charset val="238"/>
        <scheme val="minor"/>
      </rPr>
      <t xml:space="preserve"> Nadgradna, vodotesna svetilka dimenzij 1260×102x120 mm. 
Ohišje svetilke je izdelano iz tlačno poloikarbonata sive barve in je znotraj ojačano z dodtnimi profili.
Optika: difuzor je izdelan iz prozornega polikarbonata, narebričenega z notranje strani, odsevnik iz belo obarvanega aluminija.</t>
    </r>
  </si>
  <si>
    <t>Predstikalna naprava: 
- polprevodniška
- faktor moči ≥ 0,95
- LED svetlobni vir:
  - z življenjsko dobo L80/B20@≥ 50.000 h
  - McAdam = 3,
  - efektivni svetlobni tok ≥ 3.938 lm ± 10 %
  - temperatura barve svetlobe 4.000 K
  - barvni indeks CRI ≥ 80
Ostalo:
- Priključna moč ≤  27,0 W ± 10 %
- Stopnja zaščite = IP66
- Mehanska trdnost ≥ IK08
- Razred izolacije: II
kot npr.:Hydro 960 27 W CLD CELL 164752-00</t>
  </si>
  <si>
    <r>
      <rPr>
        <b/>
        <sz val="11"/>
        <rFont val="Calibri"/>
        <family val="2"/>
        <charset val="238"/>
        <scheme val="minor"/>
      </rPr>
      <t>S05</t>
    </r>
    <r>
      <rPr>
        <sz val="11"/>
        <rFont val="Calibri"/>
        <family val="2"/>
        <charset val="238"/>
        <scheme val="minor"/>
      </rPr>
      <t xml:space="preserve"> Nadgradni, stropna, stenska svetilka dimenzij fi 330 mm
Ohišje svetilke je izdelano polikarbonata,
Optika: polikarbonat</t>
    </r>
  </si>
  <si>
    <t>Predstikalna naprava: 
- polprevodniška
- faktor moči ≥ 0,95
- LED svetlobni vir:
  - z življenjsko dobo L80/B20@≥ 33.000 h
  - McAdam = 3,
  - efektivni svetlobni tok ≥ 2.780 lm ± 10 %
  - temperatura barve svetlobe 4.000 K
  - barvni indeks CRI ≥ 83
Ostalo:
- Priključna moč ≤ 24,0 W ± 10 %
- Stopnja zaščite = IP65
- Mehanska trdnost ≥ IK07
- Razred izolacije: II
kot npr.: Disano Oblo 2.0 LED 24 W CLD CELL 112646-00</t>
  </si>
  <si>
    <r>
      <rPr>
        <b/>
        <sz val="11"/>
        <rFont val="Calibri"/>
        <family val="2"/>
        <charset val="238"/>
        <scheme val="minor"/>
      </rPr>
      <t>S06</t>
    </r>
    <r>
      <rPr>
        <sz val="11"/>
        <rFont val="Calibri"/>
        <family val="2"/>
        <charset val="238"/>
        <scheme val="minor"/>
      </rPr>
      <t xml:space="preserve"> Vgradna, dekorativna svetilka dimenzij fi 245×58 mm. 
Ohišje svetilke je izdelano iz tlačno litega aluminija bele barve.
Optika: odsevnik iz belo obarvanega aluminija. </t>
    </r>
  </si>
  <si>
    <t>Predstikalna naprava: 
- polprevodniška
- faktor moči ≥ 0,95
- LED svetlobni vir:
  - z življenjsko dobo L80/B20@≥ 55.000 h
  - McAdam = 3,
  - efektivni svetlobni tok ≥ 3.245 lm ± 10 %
  - temperatura barve svetlobe 4.000 K
  - barvni indeks CRI ≥95
Ostalo:
- Priključna moč ≤  25,0 W ± 10 %
- Stopnja zaščite = IP20/44
- Mehanska trdnost ≥ IK07
- Razred izolacije: II
kot npr.: 884 Compact CRI95 - 245mm LED 25W 4K CLD 156425-00</t>
  </si>
  <si>
    <r>
      <rPr>
        <b/>
        <sz val="11"/>
        <rFont val="Calibri"/>
        <family val="2"/>
        <charset val="238"/>
        <scheme val="minor"/>
      </rPr>
      <t>ZUN1</t>
    </r>
    <r>
      <rPr>
        <sz val="11"/>
        <rFont val="Calibri"/>
        <family val="2"/>
        <charset val="238"/>
        <scheme val="minor"/>
      </rPr>
      <t xml:space="preserve"> Nadgradni, stenska svetilka
Ohišje svetilke je izdelano tlačno litega aluminija, obarvano v grafiotno barvo, oziroma po izbiri arhitekta.
Optika: asimetrična, zaščitena s kaljenim steklom 4 mm</t>
    </r>
  </si>
  <si>
    <t>Predstikalna naprava: 
- polprevodniška
- faktor moči ≥ 0,95
- LED svetlobni vir:
  - z življenjsko dobo L80/B20@≥ 50.000 h
  - McAdam = 3,
  - efektivni svetlobni tok ≥ 730 lm ± 10 %
  - temperatura barve svetlobe 3.000 K
  - barvni indeks CRI ≥ 80
Ostalo:
- Priključna moč ≤ 10,0 W ± 10 %
- Stopnja zaščite = IP65
- Mehanska trdnost ≥ IK07
- Razred izolacije: II
kot npr.: Disano 1558 BRICK LED 10 W CLD CELL 420622-00</t>
  </si>
  <si>
    <t>REGULACIJSKA OPREMA</t>
  </si>
  <si>
    <t>DALI usmerjevalnik, 2x 64 DALI naslovov, za montažo na DIN letev, dim. 160x100x58mm, napajanje 230V, varovanje z instalacijskim odklopnikom max. 6A, 2x DALI izhod 240mA, DALI kabel 0,5-2,5mm2, max dolžina DALI napajanja 300m (1,5mm2), ETHERNET RJ45 vhod, povezljiv v mrežo usmerjevalnikov, omogoča lokalno in centralno kontrolo, z ugrajeno uro, delovna temperatura 0-40°C, IP30, kot npr. Helvar 910 Router</t>
  </si>
  <si>
    <t xml:space="preserve">DALI analogna vhodna enota z možnostjo priključitve signalnih LED. Omogoča krmiljenje do 4 DALI skupin ali aktiviranje štirih scen ter povratno informacijo preko LED, prav tako za štiri skupine ali scene.
kot npr.: HELVAR HES 445 DALI input Tellback unit </t>
  </si>
  <si>
    <t>iDim Remote 304  ali tehnično in oblikovno enakovredno</t>
  </si>
  <si>
    <t>Programiranje DALI opreme, skladno z zahtevami naročnika</t>
  </si>
  <si>
    <t>Usmerjanje reflektorjev skladno s fotometrično simulacijo, izdelava zapisnika skupaj z meritvami osvetljenosti (horizontala, vertikala)</t>
  </si>
  <si>
    <t>SENZORJI</t>
  </si>
  <si>
    <t>Stropni podometni IR senzor za vgradnjo v knauf stropove, 360 stopinj pokrivanja z nastavitvijo časa in svetlosti za vklapljanje razsvetjave 230V, 10A, min IP 20 doseg vsaj 8m, kot npr Steinel ali enakovredno.</t>
  </si>
  <si>
    <t>Stropni podometni IR senzor za vgradnjo v knauf stropove, 360 stopinj pokrivanja z nastavitvijo časa in svetlosti za vklapljanje razsvetjave 230V, 10A, IP 54 doseg min 6m, kot npr Steinel ali enakovredno (sanitarije, garderobe).</t>
  </si>
  <si>
    <t xml:space="preserve">Zunanji nadometni stenski IR senzor 150 stopinj pokrivanja z nastavitvijo časa in svetlosti za vklapljanje razsvetjave 230V, 10A, IP 56, doseg min 10m, kot npr Steinel ali enakovredno. </t>
  </si>
  <si>
    <t>VARNOSTNA RAZSVETLJAVA</t>
  </si>
  <si>
    <r>
      <rPr>
        <b/>
        <sz val="11"/>
        <rFont val="Calibri"/>
        <family val="2"/>
        <charset val="238"/>
        <scheme val="minor"/>
      </rPr>
      <t>EM01</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</si>
  <si>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EM02</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</si>
  <si>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t>
  </si>
  <si>
    <t>Zidni nosilec 90° za NexiTech LED/NexiLite/SafeLite 20m. 
Kot npr. oz. enakovredno: Eaton EL-BR1</t>
  </si>
  <si>
    <r>
      <rPr>
        <b/>
        <sz val="11"/>
        <rFont val="Calibri"/>
        <family val="2"/>
        <charset val="238"/>
        <scheme val="minor"/>
      </rPr>
      <t>EM03</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</si>
  <si>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Vgradno podnožje za montažo svetilke v spuščen strop, dimenzije 316x161,5mm
Kot npr. oz. enakovredno: Eaton SafeLite SL2RB</t>
  </si>
  <si>
    <r>
      <rPr>
        <b/>
        <sz val="11"/>
        <rFont val="Calibri"/>
        <family val="2"/>
        <charset val="238"/>
        <scheme val="minor"/>
      </rPr>
      <t>EM04</t>
    </r>
    <r>
      <rPr>
        <sz val="11"/>
        <rFont val="Calibri"/>
        <family val="2"/>
        <charset val="238"/>
        <scheme val="minor"/>
      </rPr>
      <t xml:space="preserve"> Zasilna svetilka stropna vgradna, okrogle oblike, za osvetlitev odprtih prostorov s simetrično porazdelitvijo svetlobe. Stopnja zaščite IP44, delovanje v pripravnem ali stalnem spoju, nastavljiva izhodna moč svetlobe v trajnem spoju. Z izhodno močjo svetlobe, ki ni manjša od 153 lm, dimenzije izreza: Ø 64mm in dimenzije svetilke: Ø 90mm.
Kot npr. oz. enakovredno: Eaton Micropoint 2 MP2OS230CGS</t>
    </r>
  </si>
  <si>
    <r>
      <rPr>
        <b/>
        <sz val="11"/>
        <rFont val="Calibri"/>
        <family val="2"/>
        <charset val="238"/>
        <scheme val="minor"/>
      </rPr>
      <t>EM05</t>
    </r>
    <r>
      <rPr>
        <sz val="11"/>
        <rFont val="Calibri"/>
        <family val="2"/>
        <charset val="238"/>
        <scheme val="minor"/>
      </rPr>
      <t xml:space="preserve"> Zasilna svetilka stropna vgradna, okrogle oblike, za osvetlitev evakuacijskih poti z asimetrično porazdelitvijo svetlobe. Priklop na centralni baterijski sistem LPS ali ZB. Stopnja zaščite IP44, delovanje v pripravnem ali stalnem spoju, nastavljiva izhodna moč svetlobe v trajnem spoju. Z izhodno močjo svetlobe, ki ni manjša od 148 lm, dimenzije izreza: Ø 64mm in dimenzije svetilke: Ø 90mm.
Kot npr. oz. enakovredno: Eaton Micropoint 2 MP2ES230CGS</t>
    </r>
  </si>
  <si>
    <r>
      <rPr>
        <b/>
        <sz val="11"/>
        <rFont val="Calibri"/>
        <family val="2"/>
        <charset val="238"/>
        <scheme val="minor"/>
      </rPr>
      <t>EM06</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</si>
  <si>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Piktogramska nalepka DOL skladna z ISO7010, razpoznavnosti 20m.
Kot npr. oz. enakovredno: Eaton SafeLite SL24A</t>
  </si>
  <si>
    <r>
      <rPr>
        <b/>
        <sz val="11"/>
        <rFont val="Calibri"/>
        <family val="2"/>
        <charset val="238"/>
        <scheme val="minor"/>
      </rPr>
      <t>EM07</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</si>
  <si>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Zaščitna mreža za svetilko zasilne razsvetljave
Kot npr. oz. enakovredno: Eaton SafeLite SL2PG</t>
  </si>
  <si>
    <r>
      <rPr>
        <b/>
        <sz val="11"/>
        <rFont val="Calibri"/>
        <family val="2"/>
        <charset val="238"/>
        <scheme val="minor"/>
      </rPr>
      <t>EM08</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</si>
  <si>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Piktogramska nalepka LEVO skladna z ISO7010, razpoznavnosti 20m.
Kot npr. oz. enakovredno: Eaton SafeLite SL24A</t>
  </si>
  <si>
    <r>
      <rPr>
        <b/>
        <sz val="11"/>
        <rFont val="Calibri"/>
        <family val="2"/>
        <charset val="238"/>
        <scheme val="minor"/>
      </rPr>
      <t>EM09</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</si>
  <si>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Dvostranska piktogramska pleksi tabla, smer DOL/PRAZNO skladna z ISO7010, razpoznavnosti 20m, dimenzije 208,6x104,5mm.
Kot npr. oz. enakovredno: Eaton SafeLite SL2PPD</t>
  </si>
  <si>
    <r>
      <rPr>
        <b/>
        <sz val="11"/>
        <rFont val="Calibri"/>
        <family val="2"/>
        <charset val="238"/>
        <scheme val="minor"/>
      </rPr>
      <t>EM10</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</si>
  <si>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Dvostranska piktogramska pleksi tabla, smer LEVO/DESNO skladna z ISO7010, razpoznavnosti 20m, dimenzije 208,6x104,5mm.
Kot npr. oz. enakovredno: Eaton SafeLite SL2PPLR</t>
  </si>
  <si>
    <r>
      <rPr>
        <b/>
        <sz val="11"/>
        <rFont val="Calibri"/>
        <family val="2"/>
        <charset val="238"/>
        <scheme val="minor"/>
      </rPr>
      <t>EM11</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</si>
  <si>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EM12</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</si>
  <si>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EM13</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IP65, z izhodno močjo svetlobe, ki ni manjša od 500 lm, dimenzije: 292x111x40 mm. Komplet z montažnim priborom.
Kot npr. oz. enakovredno: Eaton NexiTech LED NEXI500-CGS</t>
    </r>
  </si>
  <si>
    <t>Kovinska mreža za zasilna svetila SiRiOS. Kot npr. oz. enakovredno: Eaton SiRiOS O-EL-GRID</t>
  </si>
  <si>
    <r>
      <rPr>
        <b/>
        <sz val="11"/>
        <rFont val="Calibri"/>
        <family val="2"/>
        <charset val="238"/>
        <scheme val="minor"/>
      </rPr>
      <t>EM14</t>
    </r>
    <r>
      <rPr>
        <sz val="11"/>
        <rFont val="Calibri"/>
        <family val="2"/>
        <charset val="238"/>
        <scheme val="minor"/>
      </rPr>
      <t xml:space="preserve"> Zasilna reflektorska svetilka Eaton BeamTech Small, 1 samostojen reflektor, delovanje eFocus ozka in široka osvetlitev, 400 lumnov, stopnja zaščite IP65, izolacija razreda II, primerna za visoke stropove in osvetlitev požarne opreme z 5lux vertikalno. Priklop na centralni baterijski sistem LPS ali ZB.
Kot npr. oz. enakovredno: Eaton BeamTech Small BT1S-CCGS</t>
    </r>
  </si>
  <si>
    <t>Kovinska mreža za zasilna svetila BeamTech. 
Kot npr. oz. enakovredno: Eaton BTSGRID</t>
  </si>
  <si>
    <r>
      <rPr>
        <b/>
        <sz val="11"/>
        <rFont val="Calibri"/>
        <family val="2"/>
        <charset val="238"/>
        <scheme val="minor"/>
      </rPr>
      <t>EM15</t>
    </r>
    <r>
      <rPr>
        <sz val="11"/>
        <rFont val="Calibri"/>
        <family val="2"/>
        <charset val="238"/>
        <scheme val="minor"/>
      </rPr>
      <t xml:space="preserve"> Zasilna svetilka stropna vgradna za visoke stropove, okrogle oblike, za osvetlitev odprtih prostorov s simetrično porazdelitvijo svetlobe. Priklop na centralni baterijski sistem LPS ali ZB. Stopnja zaščite IP44, brez stalnega delovanja. Z izhodno močjo svetlobe, ki ni manjša od 298 lm, dimenzije izreza: Ø 64mm in dimenzije svetilke: Ø 90mm.
Kot npr. oz. enakovredno: Eaton Micropoint 2 MP2HI230CGS</t>
    </r>
  </si>
  <si>
    <r>
      <rPr>
        <b/>
        <sz val="11"/>
        <rFont val="Calibri"/>
        <family val="2"/>
        <charset val="238"/>
        <scheme val="minor"/>
      </rPr>
      <t>EM16</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IP65, z izhodno močjo svetlobe, ki ni manjša od 250 lm, dimenzije: 292x111x40 mm. Komplet z montažnim priborom.
Kot npr. oz. enakovredno: Eaton NexiTech LED NEXI250-CGS</t>
    </r>
  </si>
  <si>
    <t>Zidni nosilec 45° za ZASILNA SVETILKA NexiTech LED/NexiLite (IP40/IP65). Kot npr. oz. enakovredno: Eaton NEXI-WB45</t>
  </si>
  <si>
    <r>
      <rPr>
        <b/>
        <sz val="11"/>
        <rFont val="Calibri"/>
        <family val="2"/>
        <charset val="238"/>
        <scheme val="minor"/>
      </rPr>
      <t>EM17</t>
    </r>
    <r>
      <rPr>
        <sz val="11"/>
        <rFont val="Calibri"/>
        <family val="2"/>
        <charset val="238"/>
        <scheme val="minor"/>
      </rPr>
      <t xml:space="preserve"> Piktogramska nalepka DOL skladna z ISO7010, razpoznavnosti 20m.
Kot npr. oz. enakovredno: Eaton SafeLite SL24A</t>
    </r>
  </si>
  <si>
    <r>
      <rPr>
        <b/>
        <sz val="11"/>
        <rFont val="Calibri"/>
        <family val="2"/>
        <charset val="238"/>
        <scheme val="minor"/>
      </rPr>
      <t>EM18</t>
    </r>
    <r>
      <rPr>
        <sz val="11"/>
        <rFont val="Calibri"/>
        <family val="2"/>
        <charset val="238"/>
        <scheme val="minor"/>
      </rPr>
      <t xml:space="preserve"> Piktogramska nalepka LEVO skladna z ISO7010, razpoznavnosti 20m.
Kot npr. oz. enakovredno: Eaton SafeLite SL24A</t>
    </r>
  </si>
  <si>
    <r>
      <rPr>
        <b/>
        <sz val="11"/>
        <rFont val="Calibri"/>
        <family val="2"/>
        <charset val="238"/>
        <scheme val="minor"/>
      </rPr>
      <t>EM19</t>
    </r>
    <r>
      <rPr>
        <sz val="11"/>
        <rFont val="Calibri"/>
        <family val="2"/>
        <charset val="238"/>
        <scheme val="minor"/>
      </rPr>
      <t xml:space="preserve"> Piktogramska nalepka DESNO skladna z ISO7010, razpoznavnosti 20m.
Kot npr. oz. enakovredno: Eaton SafeLite SL24A</t>
    </r>
  </si>
  <si>
    <t>CENTRALNA BATERIJA IN KRMILNA OPREMA</t>
  </si>
  <si>
    <t>Centralni akumulatorski sistem DualGuard-S skladen s standardom EN 50171,  ki svetilke napaja z 230VAC/218VDC. Centrala opremljena s STAR tehnologijo ki omogoča manjše število  tokokrogov zaradi možnosti priključitev svetilk trajnega in pripravnega spoja na enem tokokrogu. Svetilke se napajajo in nadzirajo preko istega vodnika. Sistem omogoča priključitev do 20 tokokrogov z do 20 svetilk na tokokrog. Dimenzije 1000x600x305mm. 
Sistem je sestavljen iz: 
- 2 modulov za priklop končnih tokokrogov, skupno 8 tokokrogov
- LCD zaslonom za programiranje in nadzor centrale
- SD kartice za shranjevanje konfiguracije in rezultatov testiranj
- programabilni izhodnimi tokokrogi, opremljenimi s STAR tehnologijo in varovalkami 2,5 A.
- WEB modula za vizualizacijo in nadzor sistema preko LAN omrežja in web vmesnika
- polnilnik akumulatorjev 1,7Ah
-komplet akumulatorjev 5,5Ah, 216V.
Kot npr. oz. enakovredno: Eaton DualGuard-S 4C3</t>
  </si>
  <si>
    <t>Modul za nadzor faz. Montiran v vsak razdelilnik splošne razsvetljave.</t>
  </si>
  <si>
    <t>Programiranje centrale DG-S 4C3, konfiguracija elementov ter zagon sistema zasilne razsvetljave.</t>
  </si>
  <si>
    <t>Pregled zasilne razsvetljave s strani pooblaščene institucije in izdaja potrdila o brezhibnem delovanju varnostne razsvetljave</t>
  </si>
  <si>
    <t>Sodelovanje pri pregledu zasilne razsvetljave.</t>
  </si>
  <si>
    <t>Šolanje kadra in predaja upravitelju</t>
  </si>
  <si>
    <t>Drobni nespecificirani material, transportni in manipulativni stroški,</t>
  </si>
  <si>
    <t>%</t>
  </si>
  <si>
    <t>RAZSVETLJAVA SKUPAJ:</t>
  </si>
  <si>
    <t>MONTAŽNI MATERIAL</t>
  </si>
  <si>
    <t>Podometno modularno navadno stikalo, 10-16 A, komplet z  instalacijsko podometno dozo,nosilcem, okrasnim okvirjem, kot: TEM Čatež Line, bele barve oz. po zahtevah arhitekta , komplet</t>
  </si>
  <si>
    <t>Podometno modularno menjalno stikalo, 10-16 A, komplet z  instalacijsko podometno dozo,nosilcem, okrasnim okvirjem, kot: TEM Čatež Line, bele barve oz. po zahtevah arhitekta , komplet</t>
  </si>
  <si>
    <t xml:space="preserve">Podometno modularno tipkalo 230V, 10A komplet z  instalacijsko podometno dozo,nosilcem, okrasnim okvirjem, kot: TEM Čatež Line, bele barve oz. po zahtevah arhitekta , komplet </t>
  </si>
  <si>
    <t>Reverzibilno stikalo za upravljanje žaluzij in notranjih rolojev, 10A komplet z  instalacijsko podometno dozo,nosilcem, okrasnim okvirjem, kot: TEM Čatež Line, bele barve oz. po zahtevah arhitekta , komplet</t>
  </si>
  <si>
    <t xml:space="preserve">Podometna modularna vtičnica 230V, 16A komplet z  instalacijsko podometno dozo,nosilcem, okrasnim okvirjem, kot: TEM Čatež Line, bele barve oz. po zahtevah arhitekta , komplet </t>
  </si>
  <si>
    <t>Nadometna vtičnica stenska CEE IEC309 16A 400V 5P IP44 6h RD vij. 90° kot npr Gewiss ali enakovredno</t>
  </si>
  <si>
    <t xml:space="preserve">Dvojna šuko vtičnica 2x230 V, 16 A, tip Elba ali enakovredno, za vgradnjo v parapetni kanal v kompletu z nosilcem in okrasnim okvirjem. Barvo vtičnice in okrasnega okvirja določi arhitekt. </t>
  </si>
  <si>
    <t xml:space="preserve">Trojna šuko vtičnica 3x230 V, 16 A, tip Elba ali enakovredno,  za vgradnjo v parapetni kanal v kompletu z nosilcem in okrasnim okvirjem. Barvo vtičnice in okrasnega okvirja določi arhitekt. </t>
  </si>
  <si>
    <t xml:space="preserve">Aluminijasti parapetni kanal AT 123/72mm, eloksirani aluminij, kpl. s pregradami, pokrovi, zaključnimi elementi, pritrdilnim materialom,… </t>
  </si>
  <si>
    <t>m</t>
  </si>
  <si>
    <t>Talna doza za izpust kablov kot elba ETD-AT-M9 ali enakovredno dim 360x459x95mm za vgradnjo, opremljen komplet s pokrovom, zaključnimi pokrovi, ozemljitvenimi povezavami, komplet z drobnim, veznim in montažnim materialom komplet</t>
  </si>
  <si>
    <t>Nadometno vtičniško gnezdo Gewiss za šest vtičnic, v kompletu:
- 3 x enofazna vtičnica 16A, 
- 2 x trifazna vtičnica 16A,
- 1 x trifazna vtičnica 32A,
- 3 x 1P,C16A avt.varovalko,
- 2 x 3P,C16A avt.varovalko,
- 1 x 3P,C32A avt.varovalko,
- 1 x RCCB 4P/63/0,03A, tip A, 
v kompletu z drobnim in veznim materialom</t>
  </si>
  <si>
    <r>
      <t xml:space="preserve">Dvojna UTP vtičnica 2xRJ45/S, z oklopom tip Elba ali enakovredno, za vgradnjo v parapetni kanal.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</si>
  <si>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r>
      <t xml:space="preserve">Dvojna UTP vtičnica 2xRJ45/S, z oklopom tip TEM Čatež Line ali enakovredno, za podometno vgradnje.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</si>
  <si>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r>
      <t xml:space="preserve">Enojna UTP vtičnica 1xRJ45/S, z oklopom tip TEM Čatež Line ali enakovredno, za nadometno vgradnje.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</si>
  <si>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t>Omarica D. I. P. (doza za izenačitve potencialov v kompletu z zbiralko za priklop ozemljitvenih vodnikov) za vgradnjo v opečno steno oz vgradno v suhomontažne stene. V kompletu z zaščitno zbiralko, drobnim, veznim in montažnim materiaom</t>
  </si>
  <si>
    <t>Etažna zbiralka izenačitve potencialov E-Z I P, komplet z montažnimi distančniki za vgradnjo na betonsko steno ali kabelsko polico. V kompletu s priključno sponko in vijaki.</t>
  </si>
  <si>
    <r>
      <rPr>
        <sz val="11"/>
        <rFont val="Calibri"/>
        <family val="2"/>
        <charset val="238"/>
        <scheme val="minor"/>
      </rPr>
      <t xml:space="preserve">Dobava in montaža kabla brez halogenov NHXMH-J, N2XH-J in ostali, kategorije (B2ca s1 d2 a1 ali Cca s1 d2 a1 ) položenega na kabelske police,  kanale, ali uvlečen v instalacijske podometne in  nadometne zaščitne cevi v razmerju (80%:20%).
</t>
    </r>
    <r>
      <rPr>
        <b/>
        <sz val="11"/>
        <rFont val="Calibri"/>
        <family val="2"/>
        <charset val="238"/>
        <scheme val="minor"/>
      </rPr>
      <t>Opomba:</t>
    </r>
    <r>
      <rPr>
        <sz val="11"/>
        <rFont val="Calibri"/>
        <family val="2"/>
        <charset val="238"/>
        <scheme val="minor"/>
      </rPr>
      <t xml:space="preserve">
</t>
    </r>
    <r>
      <rPr>
        <b/>
        <sz val="11"/>
        <rFont val="Calibri"/>
        <family val="2"/>
        <charset val="238"/>
        <scheme val="minor"/>
      </rPr>
      <t>Minimalni razred odziva na ogenj za vgrajene električne kable na zaščiteni evakuacijski poti (stopnišče, evakuacijski hodniki) znaša B2ca s1 d1 a1, v ostalih prostorih pa Cca s1 d2 a1.</t>
    </r>
  </si>
  <si>
    <t>Kabel za ožičenje tipal v telovadnici LIHCH 2x1mm2 (tip kabla določi dobavitelj opreme) Cca s1 d2 a1/ B2ca s1 d1 a1</t>
  </si>
  <si>
    <t>Kabel za ožičenje prostorskih termostatov HSLH-JZ 4x1mm2 (tip kabla določi dobavitelj opreme) Cca s1 d2 a1/ B2ca s1 d1 a1</t>
  </si>
  <si>
    <t xml:space="preserve"> Kabel H05Z1Z1-F 3x0,75mm²  Cca s1 d2 a1</t>
  </si>
  <si>
    <t xml:space="preserve"> Kabel H05Z1Z1-F 2-3x1,5mm² Cca s1 d2 a1</t>
  </si>
  <si>
    <t>Kabel H07ZZ-F 3x1,5 mm² Cca s1 d2 a1</t>
  </si>
  <si>
    <t xml:space="preserve"> Kabel H05Z1Z1-F 5x1,5mm² Cca s1 d2 a1</t>
  </si>
  <si>
    <t xml:space="preserve"> Kabel NHXMH-O 2x1,5mm2 Cca s1 d2 a1</t>
  </si>
  <si>
    <t xml:space="preserve"> Kabel NHXMH-J 3x1,5mm2 Cca s1 d2 a1</t>
  </si>
  <si>
    <t xml:space="preserve"> Kabel NHXMH-J 4x1,5mm2 Cca s1 d2 a1</t>
  </si>
  <si>
    <t xml:space="preserve"> Kabel NHXMH-J 5x1,5mm2 Cca s1 d2 a1</t>
  </si>
  <si>
    <t xml:space="preserve"> Kabel NHXMH-J 3x1,5mm2  B2ca s1 d1 a1</t>
  </si>
  <si>
    <t xml:space="preserve"> Kabel NHXMH-J 4x1,5mm2 B2ca s1 d1 a1</t>
  </si>
  <si>
    <t xml:space="preserve"> Kabel NHXMH-J 5x1,5mm2 B2ca s1 d1 a1</t>
  </si>
  <si>
    <t xml:space="preserve"> Kabel NHXMH-J 7x1,5mm2 Cca s1 d2 a1</t>
  </si>
  <si>
    <t>Kabel NHXMH-J 3x2,5mm2 Cca s1 d2 a1</t>
  </si>
  <si>
    <t>Kabel NHXMH-J 3x2,5mm2 B2ca s1 d1 a1</t>
  </si>
  <si>
    <t>Kabel NHXMH-J 5x2,5mm2 Cca s1 d2 a1</t>
  </si>
  <si>
    <t>Kabel N2XH-J 5x6mm2 Cca s1 d2 a1</t>
  </si>
  <si>
    <t>Kabel N2XH-J 5x10mm2 Cca s1 d2 a1</t>
  </si>
  <si>
    <t>Kabel N2XH-J 5x16mm2  B2ca s1 d1 a1</t>
  </si>
  <si>
    <t>Kabel N2XH-J 5x25mm2 B2ca s1 d1 a1</t>
  </si>
  <si>
    <t>Kabel N2XH-J 5x50mm2  Cca s1 d2 a1</t>
  </si>
  <si>
    <t>Kabel N2XH-J 4x120 mm2 (dovodni kabel) B2ca s1 d1 a1</t>
  </si>
  <si>
    <t>Vodnik H07Z-K (B2ca s1 d2 a1) (brez halogenov) za izenačevanje potencialov in premostitev povezav med kovinskimi masami.</t>
  </si>
  <si>
    <t>H07Z-K (rum-zel) 35mm2</t>
  </si>
  <si>
    <t>H07Z-K (rum-zel) 16mm2</t>
  </si>
  <si>
    <t>H07Z-K (rum-zel) 10mm2</t>
  </si>
  <si>
    <t>H07Z-K (rum-zel) 6mm2</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</si>
  <si>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</si>
  <si>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 xml:space="preserve">Ozemljitev s ploščatim vodnikom Rf 30x3,5mm konstrukcijo osebnega dvigala </t>
  </si>
  <si>
    <t>Cu pletenica 35 mm2 za premostitve izolirnih spojev raznih kovinskih mas.</t>
  </si>
  <si>
    <t>Instalacijska cev za vlaganje v opečnate stene, beton ali suhomontažne stene.</t>
  </si>
  <si>
    <t>RBT/RFSS fi 16mm</t>
  </si>
  <si>
    <t>RBT/RFSSfi 23mm</t>
  </si>
  <si>
    <t>RBT/RFSS fi 29mm</t>
  </si>
  <si>
    <t>RBT/RFSS fi 32mm</t>
  </si>
  <si>
    <t>RBT/RFSS fi 40-50mm</t>
  </si>
  <si>
    <t>Cev STIGMAFLEX dvoslojna "EE", komplet z spojnimi kosi za montažo v beton ali v zemljo, dimenzij:</t>
  </si>
  <si>
    <t>Stigmaflex cev ∅ 40mm</t>
  </si>
  <si>
    <t>Stigmaflex cev ∅ 63mm</t>
  </si>
  <si>
    <t>Stigmaflex cev ∅ 90mm</t>
  </si>
  <si>
    <t>Stigmaflex cev ∅ 110mm</t>
  </si>
  <si>
    <t>Inštalacijska plastična PN cev brez halogenov, položena N/O, komplet z razvodnimi dozami, koleni, uvodnicami in pritrdilnim materialom.</t>
  </si>
  <si>
    <t>PN 13,5</t>
  </si>
  <si>
    <t>PN 16</t>
  </si>
  <si>
    <t>PN 23</t>
  </si>
  <si>
    <t>Pregibna plastificirana cev EUROFLEX ali enakovredno, položena n/o, z uvodnicami in pritrdilnim materialom</t>
  </si>
  <si>
    <t>11-13mm</t>
  </si>
  <si>
    <t>16-23mm</t>
  </si>
  <si>
    <t>29-36 mm</t>
  </si>
  <si>
    <t>Nadometna razvodna doza, komplet z uvodnicami in pritrdilnim priborom</t>
  </si>
  <si>
    <t>100 x 100 x 50 mm</t>
  </si>
  <si>
    <t>180 x 140 x 70 mm</t>
  </si>
  <si>
    <t>Kabelske police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</si>
  <si>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50</t>
  </si>
  <si>
    <t>PK 100</t>
  </si>
  <si>
    <t>PK 200</t>
  </si>
  <si>
    <t>PK 300</t>
  </si>
  <si>
    <t>PK 400</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</si>
  <si>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</si>
  <si>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Pokrovi kabelskih polic za</t>
  </si>
  <si>
    <t xml:space="preserve">Kabelske police RF s pokrovom (streha), komplet s pritrdilnim in spojnim materialom, vključno z L,U ali T nosilci glede na izvedbo pritrditve, samo za jakotočne instalacije, z montažo in dobavo, drobnim in veznim materialom, ter vsemi kovinskimi element za montažo za skupno dolžino polic </t>
  </si>
  <si>
    <t>Kabelske lestve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</si>
  <si>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Kabelske lestve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</si>
  <si>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Priklop motorjev ali naprav, komplet s preizkusom delovanja, namestitvijo kabelskih oznak na kabel, komplet za naprave moči.(el. dvigalo, zunanje žaluzije,  komunikacije omare, omarica ozvočenja, požarna centrala …)</t>
  </si>
  <si>
    <t xml:space="preserve"> moči do 1kW</t>
  </si>
  <si>
    <t xml:space="preserve"> moči nad 1kW</t>
  </si>
  <si>
    <t>Priklop elementov strojnih instalacij (EMV, tipal, črpalk, stikal, regulatorjev ogrevanja, pisoarjev, sobnih termostatov, regulacija ERP ventilov, sobnih termostatov, termostatskih ventilov., priklop omaric talnega ogrevanja, stropnih konvektorjev, ...) do 1 kW</t>
  </si>
  <si>
    <t>Priklop (napajanje in krmiljenje) športne opreme v telovadnici po zahtevah dobavitelja opreme komplet</t>
  </si>
  <si>
    <t>Priklop zunanje split enote, kompletno z veznim in drobnim materialom</t>
  </si>
  <si>
    <t xml:space="preserve">Priklop klimata v kompletu z drobnim veznim materialom in zaščitno cevjo po potrebi. </t>
  </si>
  <si>
    <t xml:space="preserve">Priklop hladilnega agregata v kompletu z drobnim veznim materialom in zaščitno cevjo po potrebi. </t>
  </si>
  <si>
    <t xml:space="preserve">Električni priklop termostatov in sobnih regulatorjev za sistem ogrevanja in hlajenja v kompletu z drobnim veznim materialom in zaščitno cevjo po potrebi. </t>
  </si>
  <si>
    <t xml:space="preserve">Električni ventilov za cirkulacijo v kompletu z drobnim veznim materialom in zaščitno cevjo po potrebi. </t>
  </si>
  <si>
    <t xml:space="preserve">Priklop krmilne opreme regulacije ogrevanja in hlajenja, komplet z drobnim veznim materialom in zaščitno cevjo po potrebi. </t>
  </si>
  <si>
    <t xml:space="preserve">Priklop krmilne omare regulacije ogrevanja in hlajenja iz hladilnega agregata komplet z drobnim veznim materialom in zaščitno cevjo po potrebi. </t>
  </si>
  <si>
    <t xml:space="preserve">Priklop toplotne črpalke in grelca bojlerja, komplet z drobnim veznim materialom in zaščitno cevjo po potrebi. </t>
  </si>
  <si>
    <t>Tesnenje prehodov iz enega v drugi požarni sektor izdelan s piroterm atestiranih vrečkami; dimenzija odprtine</t>
  </si>
  <si>
    <t>dim: 15x20cm</t>
  </si>
  <si>
    <t>dim: 15x30cm</t>
  </si>
  <si>
    <t>dim: 15x50cm</t>
  </si>
  <si>
    <t>Protipožarni kit za atestirano tesnitev manjših odprtin pri prehodu kablov iz</t>
  </si>
  <si>
    <t>prostora v prostor 310ml</t>
  </si>
  <si>
    <t>Interne povezave elementov po shemi dobavitelja opreme za sistem regulacije ogrevanja in hlajenja klimatov in talnega ogrevanja</t>
  </si>
  <si>
    <t>Izdelava izvoda  na streho skozi armiran beton s Zaključni element "fajfa" za vodenje razvodov
kablov, pri prehodu skozi hidroizolacijo 
na ravni strehi, skupaj s tesnenjem preboja in 
pritrjevanjem na osnovno AB ploščo in tesnenjem 
instalacij v elementu pri izhodu na prosto.
dolžine 1,3m in  Ø 200mm za poteke elektroinstalacij</t>
  </si>
  <si>
    <t>Izdelava prebojev skozi armiran beton s kronskim svedrom, ocena do velikosti fi80 mm za poteke elektroinstalacij</t>
  </si>
  <si>
    <t>Izdelava prebojev skozi AB ploščo za prehode kablov z cevmi do dimenzije fi 30mm za poteke elektroinstalacij</t>
  </si>
  <si>
    <t xml:space="preserve">Nepredvidena dela oziroma skrita dela, vse na bazi predhodno potrjenih ur s strani nadzornega organa, ter obveznim vpisom v gradbeni dnevnik izvajalca, po potrditvi nadzornega organa </t>
  </si>
  <si>
    <t>Meritve jakotočnih instalacij</t>
  </si>
  <si>
    <t>Drobni material</t>
  </si>
  <si>
    <t>MONTAŽNI MATERIAL SKUPAJ:</t>
  </si>
  <si>
    <t>RAZDELILNIKI</t>
  </si>
  <si>
    <t xml:space="preserve">Prostostoječa kovinska dvokrilna omara 
R-G/TELOVADNICA  na podstavku h=100mm, montažno ploščo,   izdelana iz jeklene pločevine, zaščitena s poliestrsko/epoksidnim prašnim nanosom, barva RAL - 7035. Stopnja zaščite pred vdorom trdih snovi IP55 (IEC 60529), proti mehanskim udarcem IK10 ( IEC 62262),  kot npr. tip KS, 1200x2000x400 (ŠxVxG) /2vrata/ IP55/RAL7035 (KC201242--) ali enakovredno s ključavnco in naslednjo opremo:  </t>
  </si>
  <si>
    <t xml:space="preserve">Odklopnik MC2 200A, 3p s stik.zmog.25kA, 0,8-1In in 8-14Iko 3p, 200A, montiran na zbiralčni sistem  v kompletu z vratno sklopko in ročico na vratih in preostalim montažnim materialom, kot npr MC2 Schrack ali enakovredno </t>
  </si>
  <si>
    <t>prenapetostna zaščita 3X PZH R1 255/50 Hermi ali enakovredno</t>
  </si>
  <si>
    <t>varovalčno stikalo 160A, 3p, velikosti 00,  60 mm sestav (zbiralčni stistem), kot SCHRACK ali enkaovredno, komplet z varovalnimi elementi različnih velikosti</t>
  </si>
  <si>
    <t>Nosilec zbiralk za zbiralčni sistem 60 mm kot  SCHRACK ali enakovredno</t>
  </si>
  <si>
    <t>Priključno podnožje s sponkami do velikosti 150mm2 za zbiralčni sistem 60 mm kot  SCHRACK ali enakovredno</t>
  </si>
  <si>
    <t>pokrivne plošče za zbiralčni sistem 60mm</t>
  </si>
  <si>
    <t xml:space="preserve">Cu zbiralke (L1,L2,L3) 30x5mm
</t>
  </si>
  <si>
    <t>priključne vrstne sponke za montažo na DIN letev vijačne izvedbe različnih velikosti</t>
  </si>
  <si>
    <t>zbiralke PE 16mm2</t>
  </si>
  <si>
    <t>OSTALO:</t>
  </si>
  <si>
    <t>uvodnice razne</t>
  </si>
  <si>
    <t>Drobni in vezni material kot so PVC kanali, vijaki, žica ustreznega preseka, zaključne letve za vrstne sponke, vezice, obešalo za dokumentacijo, označevalne ploščice za elemente, napisne ploščice stikal in lučk,pokrivne plošče zbiralk, podporni izolatorji, ...</t>
  </si>
  <si>
    <t>vezava razdelilnika</t>
  </si>
  <si>
    <t>priklop razdelilnika</t>
  </si>
  <si>
    <t>meritve razdelilnika</t>
  </si>
  <si>
    <t>Skupaj razdelilnik R-G/TELOVADNICA</t>
  </si>
  <si>
    <t xml:space="preserve">Prostostoječa kovinska dvokrilna omara R-DVORANA1  na podstavku h=100mm, montažno ploščo,   izdelana iz jeklene pločevine, zaščitena s poliestrsko/epoksidnim prašnim nanosom, barva RAL - 7035. Stopnja zaščite pred vdorom trdih snovi IP55 (IEC 60529), proti mehanskim udarcem IK10 ( IEC 62262),  kot npr. tip KS, 1000x2000x400 (ŠxVxG) /2vrata/ IP55/RAL7035 (KC201242--) ali enakovredno s ključavnco in naslednjo opremo:  </t>
  </si>
  <si>
    <t>Glavno stikalo 80A/25kA za pritridtev na montažno ploščo, Schrack ali enakovredno</t>
  </si>
  <si>
    <t>prenapetostna zaščita PZH R2 275/50/3+1 Hermi ali enakovredno</t>
  </si>
  <si>
    <t>inštalacijski odklopnik 6-16A, 1p, B-C</t>
  </si>
  <si>
    <t>inštalacijski odklopnik 6-16A, 3p, B-C</t>
  </si>
  <si>
    <t>Inštalacijski kontaktor AC1 20A, 230V AC 
2 zapiralna kontakta, kot npr. Schrack BZ326437 ali enakovredno</t>
  </si>
  <si>
    <t>varovalčno stikalo TYTAN II, 3p, kpl z pripadajočimi vložki velikosti od 20-63A za montažo na din letev</t>
  </si>
  <si>
    <t>Diferenčno zaščitno stikalo, 
RCCB 40A, 4p, 300mA</t>
  </si>
  <si>
    <t>Diferenčno zaščitno stikalo, 
RCCB 40A, 4p, 30mA</t>
  </si>
  <si>
    <t>Kombinirano zaščitno stikalo, 
RCBO 10A, 2p, 30mA</t>
  </si>
  <si>
    <t>stikalo 1-0 rdeče barve, 16 A za montažo na DIN letev</t>
  </si>
  <si>
    <t>priključne vrstne sponke za montažo na DIN letev vijačne izvedbe različnih velikosti (L in N vodnik) 2,5-6mm2</t>
  </si>
  <si>
    <t>priključne vrstne sponke za montažo na DIN letev vijačne izvedbe različnih velikosti (L in N vodnik) do 25mm2</t>
  </si>
  <si>
    <t>zbiralke PE</t>
  </si>
  <si>
    <t>Skupaj razdelilnik R-DVORANA 1</t>
  </si>
  <si>
    <t xml:space="preserve">Prostostoječa kovinska dvokrilna omara R-K  na podstavku h=100mm, montažno ploščo,   izdelana iz jeklene pločevine, zaščitena s poliestrsko/epoksidnim prašnim nanosom, barva RAL - 7035. Stopnja zaščite pred vdorom trdih snovi IP55 (IEC 60529), proti mehanskim udarcem IK10 ( IEC 62262),  kot npr. tip KS, 800x2000x300 (ŠxVxG) /2vrata/ IP55/RAL7035 (KC201242--) ali enakovredno s ključavnco in naslednjo opremo:  </t>
  </si>
  <si>
    <t>Glavno stikalo 80A/25kA za pritridtev na montažno ploščo, kot npr. Schrack ali enakovredno</t>
  </si>
  <si>
    <t>Skupaj razdelilnik R-K</t>
  </si>
  <si>
    <t xml:space="preserve">Podometna kovinska enokrilna omara R-P ,   izdelana iz jeklene pločevine, zaščitena s poliestrsko/epoksidnim prašnim nanosom, barva RAL - 7035. Stopnja zaščite pred vdorom trdih snovi IP55 (IEC 60529), proti mehanskim udarcem IK10 ( IEC 62262),  kot npr. tip ETI 4XPO, 800x1200x160 (ŠxVxG)  s ključavnico in naslednjo opremo:  </t>
  </si>
  <si>
    <t>Kombinirano zaščitno stikalo, 
RCBO 10A,2p, 30mA</t>
  </si>
  <si>
    <t xml:space="preserve">Prostostoječa kovinska enokrilna omara 
R-DVORANA2 na podstavku h=100mm, montažno ploščo,  izdelana iz jeklene pločevine, zaščitena s poliestrsko/epoksidnim prašnim nanosom, barva RAL - 7035. Stopnja zaščite pred vdorom trdih snovi IP55 (IEC 60529), proti mehanskim udarcem IK10 ( IEC 62262),  kot npr. tip KS, 800x2000x300 (ŠxVxG) /1vrata/ IP55/RAL7035 (KC208030--) ali enakovredno s ključavnco in naslednjo opremo:  </t>
  </si>
  <si>
    <t>Glavno stikalo 125A, 3p z vratno sklopko</t>
  </si>
  <si>
    <t>prenapetostna zaščita PZH R2/275/50/3+1 Hermi ali enakovredno</t>
  </si>
  <si>
    <t>inštalacijski odklopnik 63A, 3p, C</t>
  </si>
  <si>
    <t>kombinirano zaščitno stikalo na preostali tok RCBO C16/0,03 A, 2p</t>
  </si>
  <si>
    <t>kombinirano zaščitno stikalo na preostali tok RCBO C16/0,03 A, 4p</t>
  </si>
  <si>
    <t>kombinirano zaščitno stikalo na preostali tok RCBO C32/0,03 A, 4p</t>
  </si>
  <si>
    <t>Diferenčno zaščitno stikalo, 
RCCB 63A, 4p, 30mA</t>
  </si>
  <si>
    <t>priključne vrstne sponke za montažo na DIN letev vijačne izvedbe različnih velikosti (L in N vodnik) do 70mm2</t>
  </si>
  <si>
    <t xml:space="preserve">šuko vtičnica za vgradnjo na vrata razdelilnika 16A 230V IP44 2P+E, kot npr. Gewis ali enakovredno, v kompletu z izrezom razdelilnika  </t>
  </si>
  <si>
    <t xml:space="preserve">Vtičnica za vgradnjo na vrata razdelilnika  3P+N+PE 16A,  400V,  IP54, kot npr. Gewis ali enakovredno, v kompletu z izrezom razdelilnika.  </t>
  </si>
  <si>
    <t xml:space="preserve">Vtičnica za vgradnjo na vrata razdelilnika  3P+N+PE 32A,  400V,  IP54, kot npr. Gewis ali enakovredno, v kompletu z izrezom razdelilnika.  </t>
  </si>
  <si>
    <t>Skupaj razdelilnik R-TEL.2</t>
  </si>
  <si>
    <t>Nadometni stenski razdelilnik R-STROJNICA za jaki tok, z montažno ploščo, stenska, 1-krilna IP55, dimenzije 800x1000x300 (ŠxVxG)RAL 7035,  IP55, z kovinskimi vrati, ključavnico, in naslednjo opremo:</t>
  </si>
  <si>
    <t>Glavno stikalo 100A, 3p z vratno sklopko</t>
  </si>
  <si>
    <t>inštalacijski odklopnik 6A, 2p, B, 24V AC</t>
  </si>
  <si>
    <t xml:space="preserve">signalna luč za vgradnjo v razdelilnik - za prikazovanje pristonosti faze. </t>
  </si>
  <si>
    <t>priključne vrstne sponke za montažo na DIN letev vijačne izvedbe različnih velikosti (L in N vodnik) 1,5-6mm2</t>
  </si>
  <si>
    <t>KOTLOVNICA NOVA HALA</t>
  </si>
  <si>
    <t>Regulacijski del</t>
  </si>
  <si>
    <t xml:space="preserve">markMX.3 - Vhodno izhodni kompaktni modul z regulatorjem brez zaslona </t>
  </si>
  <si>
    <t>HT300 - Touch Screen</t>
  </si>
  <si>
    <t>R012 - Modul za Mbus</t>
  </si>
  <si>
    <t>Tipala</t>
  </si>
  <si>
    <t>UT001 - Temperaturno prostorsko tipalo</t>
  </si>
  <si>
    <t>UT051 - Temperaturno zunanje tipalo</t>
  </si>
  <si>
    <t>HTF50 - Potopno tipalo</t>
  </si>
  <si>
    <t>RAK - Termostat</t>
  </si>
  <si>
    <t>SHD-U6 - Tlačno tipalo</t>
  </si>
  <si>
    <t>JY(St)Y 2x2x0,8mm2 zelen (povezave za potrebe klimatov, hladilnih agregatov...)</t>
  </si>
  <si>
    <t>LiH-CH 2x1,5mm2 (povezave za potrebe tipal..)</t>
  </si>
  <si>
    <t>LiH-CH 4x1,5mm2 (povezave za potrebe tipal..)</t>
  </si>
  <si>
    <t>Inženirske storitve na nivoju regulatorjev in upravljalnega zaslona na dotik za splošne podatke</t>
  </si>
  <si>
    <t>Inženirske storitve na nivoju regulatorjev in Scade</t>
  </si>
  <si>
    <t>INTEGRACIJA PREZRAČEVALNE NAPRAVE</t>
  </si>
  <si>
    <t>Integracija 50 podatkovnih točk</t>
  </si>
  <si>
    <t>INTEGRACIJA KALORIMETROV</t>
  </si>
  <si>
    <t>Integracija posameznega kalorimetra</t>
  </si>
  <si>
    <t>INTEGRACIJA KONVEKTORJEV</t>
  </si>
  <si>
    <t>Integracija posameznega konvektorja</t>
  </si>
  <si>
    <t>IZDELAVA WEB VMESNIKA IN NADZORNE POSTAJE</t>
  </si>
  <si>
    <t>Licenca - nadzorna WEB postaja + 2 uporabnika</t>
  </si>
  <si>
    <t>Inženirske storitve na nivoju web VMESNIKA</t>
  </si>
  <si>
    <t>Skupaj razdelilnik R-STROJNICA</t>
  </si>
  <si>
    <t>RAZDELILNIKI SKUPAJ:</t>
  </si>
  <si>
    <t>STRELOVOD</t>
  </si>
  <si>
    <t>Dobava in montaža strešnega nosilnega elementa iz nerjavečega jekla za pritrjevanje strelovodnega vodnika AL Φ 10 mm za izbrani tip kritine na razdalji 0.8m.</t>
  </si>
  <si>
    <t>Dobava in montaža nosilnega elementa iz nerjavečega jekla za pritrjevanje strelovodnega vodnika AL Φ 10 mm za pritrjevanje na atiko na razdalji 0.8m.</t>
  </si>
  <si>
    <t>Dobava in montaža stenskega nosilnega elementa iz nerjavečega jekla za pritrjevanje strelovodnega vodnika ALΦ 10 mm za izbrani tip fasade na razdalji 0.8m.</t>
  </si>
  <si>
    <t xml:space="preserve">Dobava in montaža strelovodnega vodnika AL Φ 10 mm na tipske strelovodne nosilne elemente in  uvlečen v zaščitne samogasne cevi. </t>
  </si>
  <si>
    <t>Temeljno ozemljilo - valjanec FeZn 25x4 mm</t>
  </si>
  <si>
    <t>Obročasto ozemljilo - valjanec RF 30x3 mm, položeno v predhodno izkopan kanal ali položen v temelj opornega zidu, brez zasipanja (ozemljilo okoli objekta in igrišča)</t>
  </si>
  <si>
    <t xml:space="preserve">Dobava in montaža žlebne sponke za izbrani tip žlebnih korit. </t>
  </si>
  <si>
    <t>Dobava in montaža sponke iz nerjavečega jekla za izvedbo spojev med ploščatimi strelovodnimi vodniki. Proizvajalec HERMI</t>
  </si>
  <si>
    <t>Dobava in montaža sponke iz nerjavečega jekla za izvedbo spojev med ploščatimi strelovodnimi vodniki in okroglim vodnikom. Proizvajalec HERMI</t>
  </si>
  <si>
    <t>Dobava in montaža sponke iz nerjavečega jekla za izvedbo spojev med okroglimi vodniki. Proizvajalec HERMI</t>
  </si>
  <si>
    <t>Dobava in montaža lovilne palice Φ 10 mm višine 2m. Proizvajalec HERMI</t>
  </si>
  <si>
    <t>Dobava in montaža izoliranega strelovodnega vodnika ISVH 4,0 . Proizvajalec HERMI</t>
  </si>
  <si>
    <t>Mehanska zaščita merilnega stika, višine 1,5m, komplet z oznako merilnega mesta</t>
  </si>
  <si>
    <t>Kontaktne sponke za spajanje Rf z armaturo z različnimi spojnimi elementi.</t>
  </si>
  <si>
    <t>Razni spoji s kovinsko maso (vijačni, varjeni) z različnim spojnimi elementi z RF vodnikom  (strehe, vrata, žlote, ograje, nadstreški, konstukcijo dvigala, …)</t>
  </si>
  <si>
    <t>Razni spoji s kovinsko maso (vijačni) z RuZe vodnikom 16mm2 ali pletenico za izvedno izenačevanjem potencilov</t>
  </si>
  <si>
    <t>Meritve strelovodne inštalacije in izdaja poročila z merilnih protokolov</t>
  </si>
  <si>
    <t xml:space="preserve">Drobni in montažni material </t>
  </si>
  <si>
    <t xml:space="preserve">Transportni in manipulativni stroški  </t>
  </si>
  <si>
    <t>STRELOVOD SKUPAJ:</t>
  </si>
  <si>
    <t>POŽARNO JAVLJANJE</t>
  </si>
  <si>
    <t xml:space="preserve">CENTRALA </t>
  </si>
  <si>
    <t>Adresna centralna naprava kot npr.: SINTESO FC2040, za 4x FDnet adresne zanke, max.504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konfortnem ohišjem za AKU max.2x27Ah. ali tehnično enakovredno</t>
  </si>
  <si>
    <t>NAPAJANJE CENTRALE, DODATNO NAPAJANJE</t>
  </si>
  <si>
    <t>Napajalnik 150W, za montažo v v ločeno ohišje, v skladu z EN54, kot npr.: tip FP2004-A1 ali tehnično enakovredno</t>
  </si>
  <si>
    <t>AKU baterija 12 V, 45 Ah, VDS ,kot npr.: tip FA2007-A1 ali tehnično enakovredno</t>
  </si>
  <si>
    <t>MODULI CENTRALE IN RAZŠIRITVE</t>
  </si>
  <si>
    <t>Mrežna kartica SAFEDLINK za povezavo centralnih naprav FC20 v mrežo Fcnet; razdalja med dvema centralami je max.1000m kot npr.: tip  FN2001-A1 ali tehnično enakovredno</t>
  </si>
  <si>
    <t>Posluževalni terminal za upravljanje in nadzor posamezne centralne naprave ali celotnega sistema. Možnost povezave v mrežo FCnet. Ethernet priključek. V kompletu z upravljalno prikazovalno enoto (LCD prikazovalnik z 8 vrsticami), in ohišjem za AKU max.2x7Ah ali tehnično enakovredno</t>
  </si>
  <si>
    <t>Napajalnik 70W, za montažo v posluževalni tablo ali ločeno ohišje, v skladu z EN54, kot npr.: tip FP2015-A1 ali tehnično enakovredno</t>
  </si>
  <si>
    <t>AKU baterija 12 V, 7 Ah, VDS, kot npr.:tip FA2003-A1 ali tehnično enakovredno</t>
  </si>
  <si>
    <t>Vhodno izgodni nastavljivi vmesnik z enim  vhodom in izhodom, rele 30Vdc/1A (nc ali no), napajanje preko požarne linije, 1 relejski izhod, 1 el. vhod, 1 el. izhod, v ohišju kot npr  FDCIO221 ali enakovredno</t>
  </si>
  <si>
    <t xml:space="preserve">Vhodno izhodni nastavljiv vmesnik s štirimi vhodi in štirimi izhodi, nastavljivi vhodno izhodni modul, rele 30Vdc/1A (nc ali no), napajanje preko požarne linije, zaseda 4 programirljive naslove, 4 relejski izhod, 4 el. vhod, 4 el. izhod, v ohišju kot npr. Štirikanalni vhodni modul FDCI0222 ali enakovredno. </t>
  </si>
  <si>
    <t xml:space="preserve">ROČNI </t>
  </si>
  <si>
    <t>Elektronika ročnega javljalnika kot npr.: FDME221 Sinteso; direktni način proženja
Ohišje rdeče barve za ročni javljalnik; za FDME221 ali tehnično in oblikovno enakovredno
Oznaka elementa; ploščica rdeča z belim napisom 40x18</t>
  </si>
  <si>
    <t>JAVLJALNIKI</t>
  </si>
  <si>
    <t>optično dimni javljalnik ali enakovredno, zaznava dima na principu foto - optike nastavljiv tudi kot izolator linije, Ø 90 x 31mm (h), požarni centrali posreduje informacije  o nivoju zaprašenosti,   kot npr.: FDO221 serija C-Line ali tehnično in oblikovno enakovredno     Podnožje javljalnikov za adresibilne javljalnike
Dodatno podnožje za javljalnike
Označevalna ploščica za zapisne lističe</t>
  </si>
  <si>
    <t>optično dimni javljalnik s sireno v podnožju javljalnika ali enakovredno, zaznava dima na principu foto - optike nastavljiv tudi kot izolator linije, Ø 90 x 31mm (h), požarni centrali posreduje informacije  o nivoju zaprašenosti,   kot npr.: FDO221 serija C-Line ali tehnično in oblikovno enakovredno     Podnožje javljalnikov za adresibilne javljalnike
Dodatno podnožje za javljalnike
Sirena za vgradnjo v podnožje javljalnika
Označevalna ploščica za zapisne lističe</t>
  </si>
  <si>
    <t>optično dimni javljalnik ali enakovredno, zaznava dima na principu foto - optike nastavljiv tudi kot izolator linije, Ø 90 x 31mm (h), požarni centrali posreduje informacije  o nivoju zaprašenosti,  za vgradnjo v medstropovju kot npr.: FDO221 serija C-Line ali tehnično in oblikovno enakovredno     Podnožje javljalnikov za adresibilne javljalnike
Dodatno podnožje za javljalnike
Označevalna ploščica za zapisne lističe</t>
  </si>
  <si>
    <t>Adresni linijski javljalnik dima kot npr.: FDL241-9 Sinteso z vgrajeno ASA tehnologijo; serija S-Line ali tehnično in oblikovno enakovredno                                                    Podnožje javljalnikov za adresibilne javljalnike
Dodatno podnožje za javljalnike
Označevalna ploščica za zapisne lističe</t>
  </si>
  <si>
    <t xml:space="preserve">Reflektor za srednje razdalje (plošča 200mmx200mm), (za razdalje 30-50m) ali tehnično in oblikovno enakovredno.                                        </t>
  </si>
  <si>
    <t>VZORČNA KOMORA</t>
  </si>
  <si>
    <t>Ohišje vzorčne komore za izbrani tip javljanikov, primerna za hitrost zraka od 1m/s do 20m/s
Vzorčevalna cev  - 60 cm
Optični javljalnik dima z vgrajenim izolatorjem zanke; kot npr.: serija C-Line
Podnožje javljalnikov za adresibilne javljalnike kot. npr.: Sinteso ali tehnično enakovredno
Označevalna ploščica za zapisne lističe</t>
  </si>
  <si>
    <t>SIRENE, PRIKAZOVALNIKI</t>
  </si>
  <si>
    <t>Alarmna sirena kot npr.: ROLP/R/S rdeče barve, certificirana za požarne sisteme, 32 različnih tonov, 105 dB@24Vdc, v skladu z EN 54-3
Adaptersko ohišje rdeče barve ali enakovredno</t>
  </si>
  <si>
    <t>Oznake elementov - sirena, rdeča ploščica z belim napisom 40x18mm</t>
  </si>
  <si>
    <t>VAROVANJE SOS</t>
  </si>
  <si>
    <t>ITB 500, SOS modul za vgradnjo v modularni sistem stikalne tehnike, zasede 1 modul, 1 adresa, napajanje preko požarne linije, indikacija alarma, napake in reset preko centrale, priklop katerekoli klasične tipke z ali brez vrvice ali enakovredno.</t>
  </si>
  <si>
    <t>LR500 LED indikator rdeče barve, napajanje 12-24Vdc, poraba 11mA, delovna temperatura -10°C/+55°C, teža 30g, zaščita IP40, material ABS, dimenzije: 65,5x60,6x23,6mm ali enakovredno.</t>
  </si>
  <si>
    <t>Potezno stikalo v kompletu s podometno dozo za javljanje SOS klica v kopalnici invalidov</t>
  </si>
  <si>
    <t xml:space="preserve">INŠTALACIJE </t>
  </si>
  <si>
    <t>Kabel JH(St)H 1x2x1mm Bd, LSZH, rdeč B2ca s1 d1 a1</t>
  </si>
  <si>
    <t>Kabel JH(St)H 2x2x0,8mm B2ca s1 d1 a1 - povezava central in posluževalnih terminalov</t>
  </si>
  <si>
    <t>Kabel JH(St)H 1x2x0,8mm - povezava vmesnikov z loputami in strojnimi napravami</t>
  </si>
  <si>
    <t xml:space="preserve">Dobava in polaganje kabla NHXH FE 180/E90 3x1,5 mm2 FE180/E60 z certifikatom o ustreznosti v kompletu s ognjeodpornim pritrdilnim materialom </t>
  </si>
  <si>
    <t xml:space="preserve">Ognjeodporne razvodne doze EI90 z certifikatom o ustreznosti v kompletu s ognjeodpornim pritrdilnim materialom </t>
  </si>
  <si>
    <t>Kabel NHXMH-J 3x1,5mm2  Cca s1 d2 a1</t>
  </si>
  <si>
    <t>Kabel UTP CAT6A 4x2x023AWG LSHF B2ca s1 d2 a1</t>
  </si>
  <si>
    <t xml:space="preserve">Priklop požarnih loput (stanje položaja)  v kompletu z drobnim veznim materialom </t>
  </si>
  <si>
    <t>Instalacijska plastična cev, položena nadometno, komplet z razvodnimi
dozami, koleni in pritrdilnim materialom</t>
  </si>
  <si>
    <t>Instalacijska plastična cev, položena nadometno, komplet z razvodnimi
dozami, pritrdilnim materialom</t>
  </si>
  <si>
    <t>RFSS 16</t>
  </si>
  <si>
    <t>RFFS 23</t>
  </si>
  <si>
    <t>Protipožarna pena ali masa za atestirano tesnitev manjših odprtin pri prehodu kablov iz</t>
  </si>
  <si>
    <t>prostora v prostor (plamal )in izvedba tesnenja prehodov kablov</t>
  </si>
  <si>
    <t>Dobava in montaža revizijske odprtine za vgradnjo v spuščeni strop, mavčno kartonasti. Dimenzije odprtine 300x300mm</t>
  </si>
  <si>
    <t>STORITVE</t>
  </si>
  <si>
    <t>Označevanje elementov</t>
  </si>
  <si>
    <t xml:space="preserve">Montaža in električno povezovanje podnožij javljalnikov, vmesnikov, siren in ostalih elementov sistema za javljanje požara;po navodilih dobavitelja opreme) </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</si>
  <si>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
- Verifikacija in validacija sistema na  CNS-u</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</si>
  <si>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</si>
  <si>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Priklop napajalnega kabla v razdelilnik na inštalacijski odklopnik c karakteristike 10A, 1p</t>
  </si>
  <si>
    <t>Predaja uporabniku s poučitvijo zadolženega osebja o uporabi</t>
  </si>
  <si>
    <t>Projekt PID - elektro;
izdelava projektne dokumentacije PID v dveh izvodih na podlagi digitaliziranih tlorisnih podlog, ki jih priskrbi naročnik</t>
  </si>
  <si>
    <t>Pregled sistema s strani pooblaščene inštitucije in sodelovanje serviserja pri pregledu (komplet delovanje sistema in ostalih na sistem vezanih izvršnih elementov)</t>
  </si>
  <si>
    <t>POŽARNO JAVLJANJE SKUPAJ:</t>
  </si>
  <si>
    <t>ODT, KRMILJENJE OKEN</t>
  </si>
  <si>
    <t>OPOMBA:
Obvezno je potrebno pred dobavo in montažo sistema NODT, preveriti in uskladiti sistem NODT z dobavljenimi okni (pogoni, napajanje, centrala,…)!!!</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</si>
  <si>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</si>
  <si>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</si>
  <si>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</si>
  <si>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</si>
  <si>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t>DVORANA</t>
  </si>
  <si>
    <t>GEZE RWA 100 NT SY - sistem za odpiranje okna vrtljivo na notri. Vključeno je okovje za vgradnjo motorja in zaklepanje okna, in motor elektromotor GEZE E250 / hod 200, 24V DC, 1.0A. Za montažo je potrebno zagotoviti min. 50mm na okviru i 40mm krilu okna. Omenjen motor doseže kot odpiranja ~ 75°.</t>
  </si>
  <si>
    <t>Oprema za mehansko zaklepanje elektromotorja, letev fi 12mm, L 2000mm</t>
  </si>
  <si>
    <t>Oprema za mehansko zaklepanje elektromotorja, pokrivni profil L 2000mm, EV1</t>
  </si>
  <si>
    <t>Centrale, požarne tipke in stikala za prezračevanje</t>
  </si>
  <si>
    <t xml:space="preserve">Modularna krmilno napajalna centrala za Naravni odvod dima in toplote - NODT in ventilacijo GEZE MBZ 300 N24. Za kontrolo 24V DC pogonov z maksimalno porabo 24A.
 Krmilno napajalna centrala bazira na Bus povezavi kar omogoča enostavno konfiguriranje in razširitev:
- Alarmnih linij in njihovih prioritet
- Alarmnih grup
- Ventilacijskih grup
- Vremenskega sklopa: dež, veter, 
Centrala mora biti programirana tako, da zapre kupole ob izpadu napajanja (razen v stanju alarma), zapre kupole ob vklopu sprinkler sistema, zapre kupole v primeru dežja (razen v stanju alarma).
 Centrala zagotavlja rezervno napajanje, za primer izpada glavnega napajanja, za najmanj 72 ur. Centrala ima polnilec baterij, ki določa režim polnjenja glede na temperaturo, in izvaja stalni nadzor stanja baterij.
 Možnost nadgradnje z IO420 za povezavo na CNS preko BACnet-a. 
 </t>
  </si>
  <si>
    <t>Centrala ima progamabilne izhode za javljanje alarma ali napake na posamezni alarmni grupi.  
Tehnični podatki:
Napajalna napetost: 230 V AC
Priključna moč: 480W 
Izhodna napetost: 24 V DC +-5 % v normalnem delovanju
Izhodni tok max. 24 A
IP zaščita centrale: IP 54
Ohišje: kovinsko z zaklepanjem, siva barva (RAL 7035)
Širina: 400 mm
Višina: 600 mm
Globina: 250 mm
Skladno z EN 12101-9 in 10
VdS certificirano (G 512004)</t>
  </si>
  <si>
    <t>Požarna tipa / tipkalo GEZE FT- 4, 24V DC, VdS, Grey RAL 7035</t>
  </si>
  <si>
    <t>Stikala za dnevno prezračevanje/ventilacijo GEZE LTA-24 AZ, funkcije odpiranja / zapiranja, z LED signalizacijo.</t>
  </si>
  <si>
    <t>Opcija: Nadometna doza za stikalo GEZE LTA-24</t>
  </si>
  <si>
    <t>Opcija: Centrala dež/ veter set RWS60-1</t>
  </si>
  <si>
    <t xml:space="preserve">GEZE - sistem za odpiranje vrat. Vključeno je okovje za vgradnjo motorja in zaklepanje vrat, in motor elektromotor GEZE E250 / hod 200, 24V DC, 1.0A. </t>
  </si>
  <si>
    <t>CENTRALA</t>
  </si>
  <si>
    <t>GEZE THZ Comfort N4 enota ali enakovredno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</si>
  <si>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MONTAŽNI MATERIAL IN STORITVE</t>
  </si>
  <si>
    <t>Požarni kabli v kompletu z pritrdilnim materialom</t>
  </si>
  <si>
    <t>NHXH-J FE180/E30 4x4mm2 B2ca s1 d1 a1</t>
  </si>
  <si>
    <t>NHXMH-J 3x1,5mm2  B2ca s1 d1 a1</t>
  </si>
  <si>
    <t>NHXMH-J 4x4mm2  B2ca s1 d1 a1</t>
  </si>
  <si>
    <t>JE-H(St)H 2x2x0,8mm2 B2ca s1 d1 a1</t>
  </si>
  <si>
    <t>JE-H(St)H 4x2x0,8mm2 B2ca s1 d1 a1</t>
  </si>
  <si>
    <t>Gibljive RFSS 16 samogasna cev fi 16mm</t>
  </si>
  <si>
    <t>Požarna kabelska polica EI90, širine 100mm, komplet z pritirdilnim in montažnim materialom</t>
  </si>
  <si>
    <t>Programiranje in spuščanje v pogon centrale</t>
  </si>
  <si>
    <t>Pridobitev potrdila o brezhibnem delovanju za NODT</t>
  </si>
  <si>
    <t>ODT, KRMILJENJE OKEN SKUPAJ:</t>
  </si>
  <si>
    <t>AKTIVNA ORPEMA STRUKTURIRANEGA OŽIČENJA</t>
  </si>
  <si>
    <t xml:space="preserve">OPOMBA: Ponudnik mora upoštevati, da je predmet ponudbe dograditev obstoječega sistema aktivne opreme. </t>
  </si>
  <si>
    <t xml:space="preserve">Obstoječi sistem je povezan v internet preko Arnesa v sklopu preteklega projekta SIO2020. </t>
  </si>
  <si>
    <t>Aktivna oprema mora zadoščati zahtevam priklopa v skupni nadzorni sistem Arnes s stališča proizvajalca in nastavitev opreme</t>
  </si>
  <si>
    <t xml:space="preserve">Vsa dograjena oprema je lahko le od proizvajalca Juniper (stikala) in Fortinet (WiFi točke). </t>
  </si>
  <si>
    <t>Ponudnik mora ponuditi tudi licence za priklop v skupno omrežje SIO2020</t>
  </si>
  <si>
    <t>Projektni pristop SIO2020 k postavitvi WiFi točk: vsaka učilnica 1x točka, skupni in administrativni prostori v skladu s pokritostjo</t>
  </si>
  <si>
    <t>WIFI - OPREMA</t>
  </si>
  <si>
    <t>Wi-fi dostopna točka kot npr.: Forti AP-221-E (oznaka FAP-221-E) ali tehnično enakovredno:</t>
  </si>
  <si>
    <t>Indoor Wireless  AP - Dual radio (802.11 b/g/n and 802.11 a/n/ac Wave 2, 2x2 MU-MIMO), internal antennas, 1 x 10/100/1000 RJ45 port, BT / BLE. Ceiling/wall mount kit included.For power order: 802.3af PoE injector GPI-115 or AC adapter SP-FAP200-PA. Region Code A</t>
  </si>
  <si>
    <t>Strojna in programska podpora 5 let (60 mesecev) kot npr.: FortiCare Support  - oznaka Forticare</t>
  </si>
  <si>
    <t>Montaža WiFi točk in priklop na aktivno opremo</t>
  </si>
  <si>
    <t>Uskladitev delovanja z Arnesom in dokumentacija</t>
  </si>
  <si>
    <t>STIKALNA OPREMA</t>
  </si>
  <si>
    <t xml:space="preserve"> Switch- 24-port 10/100/1000BASE-T PoE+, 4 x 1/10GbE SFP/SFP+ kot npr.: Juniper EX2300-24P ali tehnično enakovredno</t>
  </si>
  <si>
    <t>·        Garancija 5 let (60 mesecev)</t>
  </si>
  <si>
    <t>Vtični modul SFP+, 10GBase-LR, domet najmanj 10km (enorodno) kot npr.: ETU-Link ESP3192-3LCD10  ali tehnično enakovredno</t>
  </si>
  <si>
    <t>·        2x povezava med stikali v  KV-G</t>
  </si>
  <si>
    <t>·        Garancija 3 leta (36 mesecev)</t>
  </si>
  <si>
    <t>Montaža stikal in priklop aktivne opreme</t>
  </si>
  <si>
    <t>Izvedba analize pokritosti (Site Survey) z brezžičnim signalom, zagotovitev pokritosti s predvidenim številom uporabljenih ponujenih dostopnih točk ter zahtevano mejo kvalitete signala uporabnika -65dBi za prenosni računalnik</t>
  </si>
  <si>
    <t>Zagon in testiranje mreže</t>
  </si>
  <si>
    <t>AKTIVNA OPREMA STRUKTURIRANEGA OŽIČENJA SKUPAJ</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</si>
  <si>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</si>
  <si>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</si>
  <si>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</si>
  <si>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</si>
  <si>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</si>
  <si>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</si>
  <si>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</si>
  <si>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Zahtevan je varnostni standard pasivnega razvoda najmanj B2ca s1a d1 a1</t>
  </si>
  <si>
    <t>Proizvajalec Leviton-BrandRex ali enakovredno.</t>
  </si>
  <si>
    <t>Medpovezave med KV-G in TK obstoječo omaro (1x12FO, 4xU/FTP ClassE):</t>
  </si>
  <si>
    <t>KV-P / TK-PR</t>
  </si>
  <si>
    <t xml:space="preserve">FO (9/125) indoor/outdoor kabel 12xFO SM </t>
  </si>
  <si>
    <t>kot npr Brand-Rex</t>
  </si>
  <si>
    <t>•tip kabla  universal</t>
  </si>
  <si>
    <t xml:space="preserve">•tip vlakna OS1/OS2 enorodovno (single mode) </t>
  </si>
  <si>
    <t>•enocevčna gradnja polnjena z gelom</t>
  </si>
  <si>
    <t>•označevanje vlaken skladno z TIA-598-C</t>
  </si>
  <si>
    <t>•HalogenFree FlameRetardant - ne gori in ne povzroča halogenih plinov</t>
  </si>
  <si>
    <t>•ustreznostni standardi gradnje ISO/IEC 11801, IEC 60794 in BS EN 50173-1</t>
  </si>
  <si>
    <t>•testni standard IEC 60794-1-21 in IEC 60794-1-22</t>
  </si>
  <si>
    <t>•zaščita pred vdorom vode v skladu z IEC 60794 -1-22-F5C</t>
  </si>
  <si>
    <t>•temperaturno območje delovanja -20 do +60°C</t>
  </si>
  <si>
    <t>Obstoječa TK omara v obstoječi šoli</t>
  </si>
  <si>
    <t>Optični delilnik LC/APC 12/24 vlaken z nameščenimi 12 dvojnimi spojniki SM LC/APC–1HU komplet s priborom (kaseta, montaža)</t>
  </si>
  <si>
    <t>Kot npr. Leviton-BrandRex ali tehnično enakovredno</t>
  </si>
  <si>
    <t>KV-G</t>
  </si>
  <si>
    <t>Optični delilnik LC/APC 12/12 vlaken z nameščenimi 6 dvojnimi spojniki SM LC/APC–DIN montaža komplet s priborom (kaseta, montaža)</t>
  </si>
  <si>
    <t>Montaža v omaro</t>
  </si>
  <si>
    <t>FO zaključni kabel LC/APC 9/125 Pigtail 1m SM</t>
  </si>
  <si>
    <t>Varjenje zaključnega kabla na optični kabel</t>
  </si>
  <si>
    <t>Priključni kabel FO 4xLC APC 2m  OS1/OS2 SM</t>
  </si>
  <si>
    <t>Kot npr. Leviton-BrandRex</t>
  </si>
  <si>
    <r>
      <t xml:space="preserve">Kabel Cat 6 23 AWG U/FTP 4 Pair LSHF/LSZH Cable Orange EuroClass </t>
    </r>
    <r>
      <rPr>
        <b/>
        <sz val="11"/>
        <rFont val="Calibri"/>
        <family val="2"/>
        <charset val="238"/>
        <scheme val="minor"/>
      </rPr>
      <t>B2ca</t>
    </r>
    <r>
      <rPr>
        <sz val="11"/>
        <rFont val="Calibri"/>
        <family val="2"/>
        <charset val="238"/>
        <scheme val="minor"/>
      </rPr>
      <t xml:space="preserve"> 500m kot npr. Leviton/Brand-Rex ali tehnično enakovredno s karakteristikami:</t>
    </r>
  </si>
  <si>
    <t>●Skladno z EU standardi EN50173-1 in EN 50288-5-1</t>
  </si>
  <si>
    <r>
      <t>●Varnostni standard najmanj</t>
    </r>
    <r>
      <rPr>
        <b/>
        <sz val="9"/>
        <rFont val="Calibri"/>
        <family val="2"/>
        <charset val="238"/>
        <scheme val="minor"/>
      </rPr>
      <t xml:space="preserve"> B2ca s1a d1 a1</t>
    </r>
  </si>
  <si>
    <t>●IEEE 802.3bt PoE Type 4 (90 Watt)</t>
  </si>
  <si>
    <t>●Insertion Loss pri 100m in f=250MHz &lt;29,5dB</t>
  </si>
  <si>
    <t>●Return Loss pri 100m in f=250MHz &gt;22dB</t>
  </si>
  <si>
    <t>●ACR-F pri 100m in f=250MHz &gt;62,5dB</t>
  </si>
  <si>
    <t>●PSACR-F pri 100m in f=250MHz &gt;59,5dB</t>
  </si>
  <si>
    <t>●NEXT pri f=250MHz &gt;87dB</t>
  </si>
  <si>
    <t>●PSNEXT pri f=250MHz &gt;84dB</t>
  </si>
  <si>
    <t>●PSANEXT pri f=250MHz &gt;99,5dB</t>
  </si>
  <si>
    <t>●PSAACR-F pri f=250MHz &gt;70dB</t>
  </si>
  <si>
    <t>●Radij ukrivljenosti med delovanjem 4xdiameter kabla</t>
  </si>
  <si>
    <t>●Temperatura okolice med delovanjem - 20°C do 75°C</t>
  </si>
  <si>
    <t>Priključni panel  za 24 Snap-In konektorjev 1HU-prazen kot npr. Leviton/Brand-Rex</t>
  </si>
  <si>
    <t>Snap-In konektor ToolFree FTPcat 6 - ClassE, z zaključevanjem</t>
  </si>
  <si>
    <t>Kot npr. Leviton-BrandRex z naslednjimi karakteristikami:</t>
  </si>
  <si>
    <t>●IEEE 802.3bt (Type 3) PoE+ do 60 watt</t>
  </si>
  <si>
    <t>●Tool-free zaključevanje kabla</t>
  </si>
  <si>
    <t>●Tip priklopa T568 A&amp;B</t>
  </si>
  <si>
    <t>●Temperatura okolice med delovanjem - 10°C do 60°C</t>
  </si>
  <si>
    <t>Priključni kabel FTP cat 6 2xRJ45 LSF/OH 1m, Leviton/Brand-Rex</t>
  </si>
  <si>
    <t>Priključni kabel FTP cat 6 2xRJ45 LSF/OH 2m, Leviton/Brand-Rex</t>
  </si>
  <si>
    <t xml:space="preserve">Meritev optične povezave - OTDR+Slabljenje </t>
  </si>
  <si>
    <t>Meritve UTP/FTP ClassE instalacije</t>
  </si>
  <si>
    <t>Medpovezave med vozlišči (1x12FO):</t>
  </si>
  <si>
    <t>KV-G / KV-NOVINARJI, KV-G/KV-MULTIMEDIJA M. DVORANE, KV-G/KV-OZVOČENJE</t>
  </si>
  <si>
    <t>KV-P / KV-N</t>
  </si>
  <si>
    <t>FO (9/125) indoor/outdoor kabel 12xFO SM B2ca s1 d1 a1</t>
  </si>
  <si>
    <t>KV-OZVOČENJE</t>
  </si>
  <si>
    <t>Optični delilnik LC/UPC 12/48 vlaken z nameščenimi 6 dvojnimi spojniki SM LC/UPC–1HU komplet s priborom (kaseta, montaža)</t>
  </si>
  <si>
    <t>Kot npr. Leviton-BrandRex ali enakovredno</t>
  </si>
  <si>
    <t>FO zaključni kabel LC/UPC 9/125 Pigtail 1m SM</t>
  </si>
  <si>
    <t>Priključni kabel FO 4xLC 2m  OS1/OS2 SM</t>
  </si>
  <si>
    <t>KV-G razvod do delovnih mest KLET, PRITLIČJE, 1. NADSTROPJE, WIFI točke - ClassE:</t>
  </si>
  <si>
    <t xml:space="preserve">Dobava, montaža in ozemljitev 19” rack omare </t>
  </si>
  <si>
    <t>KOMUNIKACIJSKA OMARA 42HE</t>
  </si>
  <si>
    <r>
      <t>Kot naprimer tip APC</t>
    </r>
    <r>
      <rPr>
        <b/>
        <sz val="9"/>
        <rFont val="Calibri"/>
        <family val="2"/>
        <charset val="238"/>
        <scheme val="minor"/>
      </rPr>
      <t xml:space="preserve"> NetShelter SX</t>
    </r>
    <r>
      <rPr>
        <sz val="9"/>
        <rFont val="Calibri"/>
        <family val="2"/>
        <charset val="238"/>
        <scheme val="minor"/>
      </rPr>
      <t xml:space="preserve"> ali enakovredno</t>
    </r>
  </si>
  <si>
    <t>•    Barva: črna</t>
  </si>
  <si>
    <t>•    Višina: ne sme presegati 2000mm</t>
  </si>
  <si>
    <t>•    Širina: 600mm</t>
  </si>
  <si>
    <t>•    Globina: 800mm</t>
  </si>
  <si>
    <t>•    Minimalna globina namestitve opreme: 262mm</t>
  </si>
  <si>
    <t>•    Omara mora za zadnjim rastrom omogočati vsaj še 140mm prostora za brezvijačno namestitev</t>
  </si>
  <si>
    <t>električnih razdelilcev in vertikalnih organizatorjev ožičenja, ki ne zasedajo koristnega prostora</t>
  </si>
  <si>
    <t>v omari (0U) – vsaj 8 montažnih mest po celi višini, štiri na levi strani in štiri na desni strani omare</t>
  </si>
  <si>
    <t>•    Nosilnost: &gt;1300kg</t>
  </si>
  <si>
    <t>•    Ustreznost po EIA 310-E (stopnja perforiranosti vrat, namestitev opreme, itd.)</t>
  </si>
  <si>
    <t>• Viskoko nosilna kolesa, 4x, ki se uporabljajo zgolj za transport/premik omare. Po namestitvi</t>
  </si>
  <si>
    <t>omare na končno pozicijo, se omaro fiksira s štirimi prednameščenimi nivelirnimi nogicami.</t>
  </si>
  <si>
    <t>• Vrata spredaj, tovarniško ozemljena preko ohišja omare</t>
  </si>
  <si>
    <t>• Dvokrilna vrata zadaj, tovarniško ozemljena preko ohišja</t>
  </si>
  <si>
    <t>• Stopnja perforacije vrat naj bo minimalno 65%. Delež perforirane površine sprednjih vrat naj bo</t>
  </si>
  <si>
    <t>najmanj 85%, zadnjih vrat pa najmanj 95%</t>
  </si>
  <si>
    <t>• 19” nosilci premični po šinah vodoravno naprej/nazaj</t>
  </si>
  <si>
    <t>• Numeracija višinskih enot na 19” nosilcih</t>
  </si>
  <si>
    <t>• Prednameščeni globoki vertikalni organizatorji kablov spredaj z vhodi 1HE po celi višini omare</t>
  </si>
  <si>
    <t>levo in desno od 19" rastra (širina svetla za kable: vsaj 85mm, globina svetla za kable: vsaj 150mm).</t>
  </si>
  <si>
    <t>• Odprtine za prehod kablov iz sprednjega dela omare (ob 19¨ rastru levo in desno) v zadnji del</t>
  </si>
  <si>
    <t>omare morajo biti zatesnjene s PVC pokrovčki zaradi preprečitve mešanja zraka med hladno</t>
  </si>
  <si>
    <t>in toplo cono</t>
  </si>
  <si>
    <t>• Montažni pribor (matice s kletko in vijaki)</t>
  </si>
  <si>
    <t>• Snemljiva streha omare z vhodi za kable, zaprtimi s ščetinami</t>
  </si>
  <si>
    <t>• možnost montažne nametitve s pregradami ločenih kanalov na strehi omare za jakotočne in</t>
  </si>
  <si>
    <t>šibkotočne instalacije</t>
  </si>
  <si>
    <t>20x Slepa plošča 19" 1HE brezvijačna</t>
  </si>
  <si>
    <t>2x Kovinska polica za 19" do 90 kg</t>
  </si>
  <si>
    <t>1x 1U 19" 8x 230V razdelilec - UPS priklop</t>
  </si>
  <si>
    <r>
      <t xml:space="preserve">Kabel Cat 6 23 AWG U/FTP 4 Pair LSHF/LSZH Cable Orange EuroClass </t>
    </r>
    <r>
      <rPr>
        <b/>
        <sz val="11"/>
        <rFont val="Calibri"/>
        <family val="2"/>
        <charset val="238"/>
        <scheme val="minor"/>
      </rPr>
      <t>B2ca</t>
    </r>
    <r>
      <rPr>
        <sz val="11"/>
        <rFont val="Calibri"/>
        <family val="2"/>
        <charset val="238"/>
        <scheme val="minor"/>
      </rPr>
      <t xml:space="preserve"> 500m kot npr. Leviton/Brand-Rex ali enakovredno s karakteristikami:</t>
    </r>
  </si>
  <si>
    <t>1HE 19" organizer vertikalni minimalno 5 zank</t>
  </si>
  <si>
    <t xml:space="preserve">Vtičnica dvojna RJ45 s pokrivalom za kanal kot npr. :Elba ali enakovredno, FTP cat 6, ToolFree bela, </t>
  </si>
  <si>
    <t>z univerzalno dozo, za rač. vtičnico z okvirčki</t>
  </si>
  <si>
    <t>Vtičnica enojna RJ45 s pokrivalom</t>
  </si>
  <si>
    <t>nadometna, FTP cat 6,  ToolFree bela</t>
  </si>
  <si>
    <t>Vtičnica dvojna RJ45 s pokrivalom</t>
  </si>
  <si>
    <t>podometna, FTP cat 6,  ToolFree bela</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</si>
  <si>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</si>
  <si>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</si>
  <si>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Izdelava dokumentacije PID s tlorisi</t>
  </si>
  <si>
    <t>Drobni material 5%</t>
  </si>
  <si>
    <t>Nepredvidena dela z vpisom v gradbeni dnevnik 5%</t>
  </si>
  <si>
    <t>PASIVNA OPREMA STRUKTURIRANEGA OŽIČENJA SKUPAJ</t>
  </si>
  <si>
    <t>PROTIVLOMNI SISTEM</t>
  </si>
  <si>
    <t>Centralna naprava ali enakovredno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kot npr.: Intrunet SPC5330 Grade 3 ali anakovredno.</t>
  </si>
  <si>
    <t xml:space="preserve">3G/GSM komunikator za povezavo na dežurni varnostni center, podpira vse splošne protokole ter EDP in FlexC </t>
  </si>
  <si>
    <t xml:space="preserve">Kompaktna tipkovnica z upravljanjem na dotik(popolnoma ravna površina) in velikim LCD zaslonom s resolucijo 128x64 točk. Vgrajen modul za avdio verifikacijo. Vgrajen čitalec EM in Mifare kartic. Obvestila se prikazujejo na LCD zaslonu ter z LED lučkami kot npr.: SiPlus ali anakovredno. </t>
  </si>
  <si>
    <t>Adresibilni dodatni napajalnik kot npr: SPCP332.300 12V/2,6A v ohišju s tamper zaščito, integriran razširitveni modul za dodatnih 8 področji in 2 relejskima izhodoma; prostor za AKU baterije 12V/7Ah; varnostni razred po EN50131-1: GRADE 2 ali tehnično in oblikovno enakovredno</t>
  </si>
  <si>
    <t xml:space="preserve"> kombinirani PIR/MW (infrardeči + mikrovalovni) detektor gibanja kot npr.: "MAGIC",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ali tehnično in oblikovno enakovredno
</t>
  </si>
  <si>
    <t>Alarmna hupa zunanja z bliskavico in vgrajenim akumulatorjem.</t>
  </si>
  <si>
    <t>Kabel brez halogenov J-H(St)H 5x2x0,8 mm2 kat. B2ca s1 d1 a1 oziroma po zahtevah dobavitelja protivlomne inštalacije (za napajanje in podatke). Kabel položen delno na kabelskih policah delno vlečen v ceveh v razmerju 90/10</t>
  </si>
  <si>
    <t>Alarm kabel brez halogenov 2 x 0,5 + 4x0,22 mm2 kat. Cca s1 d2 a1 oziroma po zahtevah dobavitelja protivlomne inštalacije (za napajanje in podatke). Kabel položen delno na kabelskih policah delno vlečen v ceveh v razmerju 90/10</t>
  </si>
  <si>
    <t>kabel za napajanje central in razširitvenih enot z NHXMH-J 3x1.5 mm2 B2ca s1 d1 a1</t>
  </si>
  <si>
    <t>Instalacijske samogasne cevi za podometno montažo 'RFSS fi 16 mm</t>
  </si>
  <si>
    <t>PN 13,5 mm</t>
  </si>
  <si>
    <t>Montaža sistema na položeno in preizkušeno instalacijo primopredaja in šolanje operaterjev</t>
  </si>
  <si>
    <t>PROTIVLOM SKUPAJ:</t>
  </si>
  <si>
    <t>SISTEM VIDEO NADZORA</t>
  </si>
  <si>
    <t>KAMERE</t>
  </si>
  <si>
    <t>Mrežna kamera zunanja, ločljivost 5MP, dan/noč,Forensic WDR in Lightfinder za zahtevne svetlobne pogoje. Varifokalni objektiv F1.2 P-iris 2,8-8,5 mm IR corrected z daljinskim 3-kratnim optičnim zoomom in ostrenjem. Večkratni, individualno nastavljivi streami H.264 in Motion JPEG; max 5MP pri 25/30 fps v formatu 16: 9. Tehnologija Axis Zipstream za zmanjšanje pasovne širine in potreb po shranjevanju. Video motion detection, activr tampering alarm, shock detection in format koridorja. Avdio mic / line in, I/O za upravljanje alarmnih dogodkov in režo za pomnilniško kartico za izbirno lokalno shranjevanje videa. Optimized IR, energetsko učinkovita IR LED tehnologija, ki pokriva 30 metrov. Vključen nosilec za enostavno pritrditev na steno in strop.
NEMA 4X, IP66 / 67 in IK10 so primerni za delovanje pri -40 ° C do + 60 ° C (-40 ° F do 140 ° F).
Powered by IEEE 802.3af Type 1 Class3 midspan (PoE).,
kot npr.:  AXIS P1447-LE ali tehnično enakovredno</t>
  </si>
  <si>
    <t>MREŽNA OPREMA</t>
  </si>
  <si>
    <t xml:space="preserve"> 24-Portno Managed High Power PoE Gigabit Ethernet Mrežno Stikalo + 4-Port SFP (400W) kot npr.: SGSW-24040HP ali tehnično enakovredno</t>
  </si>
  <si>
    <t>PoE switch  4 port kot npr.: SWITCH FSD-904HP ali tehnično in oblikovno enakovredno</t>
  </si>
  <si>
    <t xml:space="preserve">24 portni patch panel CAT.6 UTP  </t>
  </si>
  <si>
    <t>Horizontali urejevalnik kablov</t>
  </si>
  <si>
    <t>Video strežnik za do 30 IP kamer, rack 19"  v sestavi:
- INTEL Xeon E3-1220V6 3.00GHz 8MB 4C/4T - 1 kos
- SUPERMICRO MEM-DR480L-SL01-EU21 8GB - 1 kos
- SUPERMICRO MCP-220-00043-0N 3.5"-&gt;2.5" - 1 kos
- Team Group L5 Lite 3D 120GB - 1 kos
- MS Windows Pro 10 DSP ANG DVD - 1 kos,
  kot npr.: SuperMicro Superserver 5019S-M ali tehnično enakovredno</t>
  </si>
  <si>
    <t>Vgradni trdi disk  4 TB, 7200RPM kot npr.: WD Purple ali tehnično enakovredno</t>
  </si>
  <si>
    <t>Programska oprema , za snemanje IP kamer; licenca za 1 kamero. Kot npr.: Mirasys VMS Entegra V8 ali tehnično enakovredno</t>
  </si>
  <si>
    <t>patch kabel 1m</t>
  </si>
  <si>
    <t>UTP 4x2x23AWG, kat.6, LSHF (siv) B2ca s1 d1 a1</t>
  </si>
  <si>
    <t>Instalacijska plastična samogasna rebrasta cev položena v teh stropu delno podometno, komplet z razvodnimi dozami in pritrdilnim materialom</t>
  </si>
  <si>
    <t>RBC 16</t>
  </si>
  <si>
    <t>RBC 23</t>
  </si>
  <si>
    <t>Preizkus inštalacije, vključitev sistema, sodelovanje serviserja oziroma
vzdrževalca pri pregledu sistema, izdaja zapisnika in potrdila o
brezhibnem delovanju sistema, predaja navodil za uporabo in
vzdrževanje sistema.</t>
  </si>
  <si>
    <t>SISTEM VIDEO NADZORA SKUPAJ:</t>
  </si>
  <si>
    <t>SISTEM KONTROLE PRISTOPA</t>
  </si>
  <si>
    <t>Predvidena je enostranska kontrola vrat, k vodijo v objekt. Vrata morajo biti v primeru vgradnje sistema kontrole dostopa na notranji strani opremljena s kljuko ali potisno ročko, da je vedno omogočen izhod!!</t>
  </si>
  <si>
    <t>IP vratni kontroler ACTpro-1520e ali enakovredno za nadzor 1 vrat (2 čitalcev kartic);  z vgrajenim 12V/2A napajalnikom z vgrajenim 2-portnim Ethernet stikalom. Kontroler podpira do 60.000 uporabnikov ter 1000 uporabniških skupin. Način vezave čitalcev preko Clock&amp;Data ali Wiegand protokola. Dodatni vhod za detektor loma stekla.</t>
  </si>
  <si>
    <t xml:space="preserve">Vratni kontroler ACTpro-100 ali ankovredno za nadzor 1 vrat (2 čitalcev kartic) priklop na vratni kontroler RS485. </t>
  </si>
  <si>
    <t xml:space="preserve">AC- PSBS1235-DRI (APD) - 13,8V/3,5A v kovinskem ohišju. Omogoča vgradnjo dveh vratnih kontrolerjev ADD5100 ali enakovredno. </t>
  </si>
  <si>
    <t>AKU baterija 12 V, 7 Ah FA2003-A1 ali enakovredno.</t>
  </si>
  <si>
    <t>Licenca za ACTpro programski paket ki vam omogoča popoln nadzor nad ACTpro sistemom, ter vključuje funkcije Multitenant, dizajn ter tisk kartic, orodje za uvoz uporabnikov, video integracijo z Eventys CCTV sistemi. Z licenco je število vrat ter klijentov v sistemu neomejeno.</t>
  </si>
  <si>
    <t>Čitalec brezkontaktnih Mifare DESFire EV1 kartic, NFC ready, AR20M-MF protivandalsko odporeno ohošje, večbarvni okvir ohišja za indikacijo statusa, tamper zaščita; deluje na protokolu RS485 CerPass, Clock&amp;Data</t>
  </si>
  <si>
    <t>Dobava in montaža kabla brez halogenov kategorije (Cca s1 d2 a1 ) položenega na kabelske police,  kanale, ali uvlečen v instalacijske podometne in  nadometne zaščitne cevi v razmerju (80%:20%).</t>
  </si>
  <si>
    <t>JH(St)H 1x2x0,8mm2 Cca s1 d2 a1</t>
  </si>
  <si>
    <t>Kabel UTP CAT6 4x2x023AWG LSHF Cca s1 d2 a1</t>
  </si>
  <si>
    <t>Kabel 2x0,5+4x0,22mm2 Cca s1 d2 a1</t>
  </si>
  <si>
    <t>Kabel RS 485 B2ca s1 d1 a1</t>
  </si>
  <si>
    <t>Kabel NHXMH-J 3x1,5mm2 Cca s1 d2 a1</t>
  </si>
  <si>
    <t>Instalacijska plastična cev, položena nadometno, komplet z razvodnimi
dozami,koleni in pritrdilnim materialom</t>
  </si>
  <si>
    <t>Instalacijska plastična samovgasna gibljiva, rebrasta cev položena na stropu, delno podometno, komplet z razvodnimi dozami in pritrdilnim materialom</t>
  </si>
  <si>
    <t>RFSS 23</t>
  </si>
  <si>
    <t xml:space="preserve">Programiranje sistema na položeno in preizkušeno instalacijo </t>
  </si>
  <si>
    <t>SISTEM KONTROLE DOSTOPA SKUPAJ:</t>
  </si>
  <si>
    <t>SPLOŠNO OZVOČENJE</t>
  </si>
  <si>
    <t>OPREMA</t>
  </si>
  <si>
    <t xml:space="preserve">Predelava obstoječega sistema ozvočenja.
Izvede se funkcionalna povezava med obstoječim in novim delom objekta, komplet z kabelskimi povezavami in ustreznimi elementi za nadgradnjo obstoječega sistema ozvočenja
Nova oprema ozvočenja se vgradi v prostor tajništva. </t>
  </si>
  <si>
    <t>Centralna naprava ozvočenja šole v sestavi, kot npr.: SEA ali tehnično enkaovredno:</t>
  </si>
  <si>
    <t xml:space="preserve"> Integriran mikser- ojačevalnik 200W/100V, vhodi za mikrofone RJ-45, radio, računalnik, aux. Vgrajen sistem za prednost in prisilo, gong, barva zvoka, 4 izhodne linije , vgradna izvedba za 19" vgradnjo kot npr.: SNO1112 ali tehnično enakovredno</t>
  </si>
  <si>
    <t xml:space="preserve"> -</t>
  </si>
  <si>
    <t xml:space="preserve"> avdio ojačevalnik 2 x 200W/100V vgrajeni 3 x regulatorji  100V, vgradna izvedba 1HE/19" kot npr.: SDA02200 ali tehnično enakovredno</t>
  </si>
  <si>
    <t xml:space="preserve">internetni radio in USB -mp-3 predvajalnik, kontrola preko pametnih naprav kot npr.: PMR4000MKII   ali tehnično enakovredno </t>
  </si>
  <si>
    <t xml:space="preserve"> enota za zvonenje z glasbo  in požarna obvestila, snemanje  na  sami napravi, vklop ročno s ključem ali iz požarne centrale, vklop zvonenja iz programatorja zvonenja kot npr.: SVA1200/SGM1020 ali tehnično enakovredno</t>
  </si>
  <si>
    <t>monitorski panel z zvočnikom in regulatorjem, 1HE, kot npr.: SPM1500  ali tehnično enakovredno</t>
  </si>
  <si>
    <t>Ohišje naprave - rack 19"</t>
  </si>
  <si>
    <t>namizni mikrofon za obvestila, RJ-45 priklop kot npr.: SNO1330/A ali tehnično enakovredno</t>
  </si>
  <si>
    <t>Zvočniki in regulatorji šolskega dela:</t>
  </si>
  <si>
    <t>SNZ1070  nadometni zvočnik   10/5W/100V bele barve-SEA Sežana ali enakovredno</t>
  </si>
  <si>
    <t xml:space="preserve"> MONTAŽNI MATERIAL IN STORITVE</t>
  </si>
  <si>
    <t>Instalacija ozvočenja ( dobavi in izvede instalater)</t>
  </si>
  <si>
    <t>NHXMH-J 2 x 1,5 mm2 kabel za zvočnike                                    kat- B2Ca s1 d2 a1</t>
  </si>
  <si>
    <t xml:space="preserve">Montaža zvočnikov  </t>
  </si>
  <si>
    <t>Drobni priključni in vezni material</t>
  </si>
  <si>
    <t>Dokumentacija</t>
  </si>
  <si>
    <t>SPLOŠNO OZVOČENJE SKUPAJ</t>
  </si>
  <si>
    <t>OPREMA ZA PRIKAZOVANJE ČASA</t>
  </si>
  <si>
    <t xml:space="preserve">  - programator in matična ura, z DCF Sprejemnikom Kot. npr.: HMP700E  ali tehnično enakovredno</t>
  </si>
  <si>
    <t xml:space="preserve">Analogna 24V minutna ura, enostranska premer 300, komplet z montažni priborom za enostransko izvedbo
(kot npr.  EAC 1030  ali tehnično enakovredna)   </t>
  </si>
  <si>
    <t xml:space="preserve"> Kabel NHXMH-J 3x1,5mm2 B2ca s1 d1 a1</t>
  </si>
  <si>
    <t xml:space="preserve">Instalacijska gibljiva samogasna cev fi RFSS 16mm                       </t>
  </si>
  <si>
    <t xml:space="preserve">Montaža ur in ožičenje  </t>
  </si>
  <si>
    <t>Priklop novih ur na obstoječi sistem, nastavitev ur</t>
  </si>
  <si>
    <t>OPREMA ZA PRIKAZOVANJE ČASA SKUPAJ</t>
  </si>
  <si>
    <t>OPREMA OZVOČENJA ŠPORTNE DVORANE</t>
  </si>
  <si>
    <t>PRENOSNA Naprava  ozvočenja  v lahkem prenosnem ohišju (SEA):</t>
  </si>
  <si>
    <t>Avdio mikser -  16 kanalni  (fx2222USB)</t>
  </si>
  <si>
    <t>mp-3 predvajalnik , rack vgradnja ,  Bluetooth  vmesnik</t>
  </si>
  <si>
    <t>Brezžični mikrofonski komplet  z ročnim in naglavnim mikrofonom, vgradni diversity sprejemnik  z zunanjimi antenami, displayi za spremljanje delovanja  oddajnikov,  prilagodljiva oddajna moč  oddajnikov  2, 5, 30 mW s povečanim dosegom, avtomatsko skeniranje proste frekvence, v sistemu lahko deluje 12  mikrofonov, frekvenčno področje do 700 MHz(U506HBH2)</t>
  </si>
  <si>
    <t>SPU1200 - vklopna enota 230V  z razdelilcem in glavnim stikalom</t>
  </si>
  <si>
    <t>Prenosno Rack ohišje 3D-rack" -  z ročaji za prenašanje in 2 povezovalnimi kabli 5m z XLR konektorji</t>
  </si>
  <si>
    <t>Fiksna naprava ozvočenja  v rack omarici 19" (SEA) v sestavi:</t>
  </si>
  <si>
    <t>MDi4- 2k4BS/P - avdio ojačevalnik  4 x 350W/ 8 Ohm, vgradno ohišje 2 HE- za 19"  rack.</t>
  </si>
  <si>
    <t>MDi2- 1k4BS/P - avdio ojačevalnik  2 x 350W/ 8 Ohm, vgradno ohišje 2 HE- za 19"  rack.</t>
  </si>
  <si>
    <t>PA924S  - avdio ojačevalnik 240W/100V, izvedba za 19" rack</t>
  </si>
  <si>
    <t>Rack ohišje  12HE/19",  s steklenimi vrati s ključavnico, komplet ožičeno</t>
  </si>
  <si>
    <t>Mikrofoni, stojala:</t>
  </si>
  <si>
    <t xml:space="preserve">PGA-48   mikrofon s stikalom z namiznim  stojalom, 10m kabla </t>
  </si>
  <si>
    <t>RODE3M  - kondenzatorski mikrofon, 15m kabla  ( pevski zbor..)</t>
  </si>
  <si>
    <t>Mikrofonsko stojalo- tripod, žirafa   (160 cm )</t>
  </si>
  <si>
    <t>Zvočni viri  športne  dvorane:</t>
  </si>
  <si>
    <t>Stinger 12G3 zvočna kombinacija 350W/8 Ohm,50Hz-20kHz, Spl 124 dB, zaščita proti preobremenitvi , zaščitna jeklena mreža, ohišje črn0 , 2x Speakon  konektor</t>
  </si>
  <si>
    <t>U- Konzola za zvočne kombinacije za  stensko montažo 12G3WMB</t>
  </si>
  <si>
    <t>Stinger 10G3 zvočna kombinacija 300W/8 Ohm,65Hz-20kHz, Spl 120 dB, zaščita proti preobremenitvi , zaščitna jeklena mreža, ohišje črno , 2x Speakon  konektor</t>
  </si>
  <si>
    <t>U- Konzola za zvočne kombinacije za  stensko montažo 10G3WMB</t>
  </si>
  <si>
    <t>Splošno - šolsko ozvočenje v telovadnici:</t>
  </si>
  <si>
    <t>PA924S  - avdio ojačevalnik 240W/100V, izvedba za 19" rack  ( dogradi se  v napavo šolskega ozvočenja )</t>
  </si>
  <si>
    <t>BC.06- nadometna zvočna omarica 6W/100V  v odpornem ABS ohišju, SPL max 104dB, bela</t>
  </si>
  <si>
    <t>SNA1040T - lokalni regulator glasnosti 30W/100V za dozo Fi 60 - za TEM program- bele barve</t>
  </si>
  <si>
    <t>LR1100R - lokalni regulator glasnosti 100W/100V za dozo Fi 68, beli</t>
  </si>
  <si>
    <t>Priklop opreme dvoranskega in splošnega ozvočenja  na izvedeno instalacijo in  montirane zvočnike ,  zagon in nastavitve opreme, poučitev uporabnika</t>
  </si>
  <si>
    <t>Dobava in vgradnja  priključne omarice   cca 30x40cm , vgrajene 3 x vtičnice 230V, komunikacijska vtičnica RJ-45 , 1 polje prosto za šibkotočne konektorje    (Oznaka PO-2)</t>
  </si>
  <si>
    <t>Brezhalogenski kabel (FG16(O)M16 2 X 4 mm2                                                  cca</t>
  </si>
  <si>
    <t>Brezhalogenski kabel (FG16(O)M16 2 X 1,5 mm2                                                  cca</t>
  </si>
  <si>
    <t>Brezhalogenski kabel (FG16(O)M16 3 X 1,5 mm2  - povezava do naprave za ozvočenje v šoli                        cca</t>
  </si>
  <si>
    <t xml:space="preserve">Kabel Cat 6 23 AWG FTP 4 Pair LSHF/LSZH B2ca s1 d1 a1                                                 </t>
  </si>
  <si>
    <t>4-parični avdio multicore kabel                                         cca</t>
  </si>
  <si>
    <t>Izvedba instalacije za ozvočenje v dvorani</t>
  </si>
  <si>
    <t>Izvedba instalacije za ozvočenje - povezava  med napravo ozvočenja v športni dvorani in napravo za ozvočenje v šoli</t>
  </si>
  <si>
    <t>Montaža zvočnih kombinacij v dvorani z uporabo odrov</t>
  </si>
  <si>
    <t>Montaža nadometnih zvočnih omaric</t>
  </si>
  <si>
    <t>Dobava in vgradnja doz Fi 60 ( globokih!) za regulatorje</t>
  </si>
  <si>
    <t>Dobava in vgradnja doze Fi 68 ( globokih!) za regulator 100W</t>
  </si>
  <si>
    <t>Označevanje instalacije</t>
  </si>
  <si>
    <t>Manipulativni stroški</t>
  </si>
  <si>
    <t>Dostava, drobni montažni in instalacijski material, dokumentacija</t>
  </si>
  <si>
    <t xml:space="preserve"> OZVOČENJE ŠPORTNE DVORANE SKUPAJ</t>
  </si>
  <si>
    <t>Zakoličba nove in obstoječe infrastrukture na področju predvidene gradnje</t>
  </si>
  <si>
    <t xml:space="preserve">Izkop jarka za položitev cevi, ročni - strojni izkop. Izkop 0,8m globine in 0,4m širine.  Planiranje dna kanala. Dobava in prevoz tampona. Ročni zasip z sipkim peskom, strojni zasip kanala. </t>
  </si>
  <si>
    <t>Kabelski jasek BC fi 60cm. Ročno vgrajevanje betona MB - 30, komplet z dobavo in izdelavo prebojev za uvajanje cevi in pripravo temelja. Dobava in vgradnja  LŽ pokrova 0,6x0,6m 125kN.</t>
  </si>
  <si>
    <t>Opozorilni trak</t>
  </si>
  <si>
    <t>Valjanec Fe-Zn 25 x 4 mm z polaganjem v posteljico jarka v kompletu z kontaktnimi sponkami.</t>
  </si>
  <si>
    <t>Uvod ozemljitvenega valjanca v jašek, komplet z vgradnjo križne sponke za priklop kovinskih mas (uvod valjanca se izvede v podložnem betonu iz spodnje strani pred postavitvijo BC cevi)</t>
  </si>
  <si>
    <t>Ozemljitveni vodniki in ozemljitve
H07V-K (rum-zel) 1X16mm2, obojestransko zaključen z kabelskim čevljem, povprečne dolžine 4m</t>
  </si>
  <si>
    <t>Izvedba ozemljitve kovinskega pokrova jaška, komplet z spojnim materialom</t>
  </si>
  <si>
    <t>Povrnitev v prvotno stanje, zasipanje z zemljino, niveliranje terena</t>
  </si>
  <si>
    <t>Nepredvidena dela, vpis v gradbeni dnevnik</t>
  </si>
  <si>
    <t>GRADBENA DELA SKUPAJ:</t>
  </si>
  <si>
    <t>OSTALE OBVEZNOSTI</t>
  </si>
  <si>
    <t>Pregled, izdaja protokolov, posnetki stanja za PID.</t>
  </si>
  <si>
    <t>Vrisovanje sprememb inštalacij (v tlorise in sheme) v času gradnje v PZI izvod načrta električnih inštalacij s potrjevanjem nadzornega organa.</t>
  </si>
  <si>
    <t>Projektantski nadzor (10 obiskov)</t>
  </si>
  <si>
    <t>Izdelava PID projekta</t>
  </si>
  <si>
    <t xml:space="preserve">Mapo z vsemi garancijskimi listi in izjavami </t>
  </si>
  <si>
    <t>A testi, izjave, certifikati o skladnosti, izdelava izjave o skladnosti</t>
  </si>
  <si>
    <t>Vodenje gradbene knjige</t>
  </si>
  <si>
    <t>OSTALE OBVEZNOSTI SKUPAJ:</t>
  </si>
  <si>
    <t>ELEKTRO INŠTALACIJE</t>
  </si>
  <si>
    <t>STROJNE INŠTALACIJE</t>
  </si>
  <si>
    <t>Pripravo dokumentacije skladno s Zakonom o gradbenih proizvodih«, ki jo izvajalec pred montažo preda nadzornemu organu (atesti, izjave o skladnosti, CE certifikati, tehnična soglasja…)</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</si>
  <si>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</si>
  <si>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</si>
  <si>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</si>
  <si>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</si>
  <si>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</si>
  <si>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</si>
  <si>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</si>
  <si>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</si>
  <si>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Označevanje cevovodov ter kanalov z označbo medija in smeri toka.</t>
  </si>
  <si>
    <t>Izdelava funkcionalnih shem posameznih sistemov v okvirju, nameščena na steno v strojnici, skupaj z navodili za uporabo posameznega sistema.</t>
  </si>
  <si>
    <t>Priprava podrobnih navodil za obratovanje in vzdrževanje elementov in sistemov v objektu. Uvajanje upravljavca sistemov investitorja, poučevanja, šolanja ter pomoč v prvem letu obratovanja.</t>
  </si>
  <si>
    <t>OGREVANJE IN HLAJENJE</t>
  </si>
  <si>
    <t>TOPLOTNA ČRPALKA</t>
  </si>
  <si>
    <t xml:space="preserve">Hladilni agregat - toplotna črpalka Aermec za proizvodnjo hladne/tople vode kompaktne izvedbe z zračno hlajenim kondenzatorjem za zunanjo postavitev, TIHE izvedbe z visokim izkoristkom za delovanje pri temperaturah okolice od -20 do 48°C ter proizvodnjo tople vode do 65°C (pri okolici -10°C), mikroprocesorsko voden, s preverjenimi tehničnimi podatki s strani priznane neodvisne inštitucije EUROVENT, z listinami o skladnosti EC. </t>
  </si>
  <si>
    <t>Izdelan po Evropskih predpisih in standardih.</t>
  </si>
  <si>
    <t>- OKVIR</t>
  </si>
  <si>
    <t>Izjemno trden in samonosilen okvir dovoli oporo na tleh na 4 točkah, brez deformacije. Zaradi zunanje postavitve je odporen na vremenske pogoje in korozijo, okvir in paneli so izvedeni brez varjenja iz pocinkane pločevine ter praškasto barvani s poliestersko barvo. Zunanja termična izolacija je odporna na UV žarke.</t>
  </si>
  <si>
    <t xml:space="preserve">Dostop do tehničnih komponent je izveden z lahko in enostavno snemljivimi paneli. </t>
  </si>
  <si>
    <t>Tehnični predel vključno s kompresorji je ločen in zvočno izoliran od kondenzatorja, da preprečimo prehod hrupa v okolico in zaradi lažjega dostopa do vgrajenih komponent, tudi med obratovanjem.</t>
  </si>
  <si>
    <t>- SPIRALNI KOMPRESORJI</t>
  </si>
  <si>
    <t>Spiralni (scroll) kompresorji, hermetične izvedbe s tesnjenjem delovnega prostora z drsnimi tesnili in zasučne sklopke z ekscentrično vrtečo se obtočno spiralo. V sled razmakljivih drsnih plošč je neobčutljiv za tekočinske udare.</t>
  </si>
  <si>
    <t>Mazalni sistem s pomočjo dinamične oljne črpalke, gretje olja in pokaznim okencem nivostaja.</t>
  </si>
  <si>
    <t>Dvopolni elektromotor hlajen z vsesanim hladilnim sredstvom, elektronsko zaščiten proti pregretju, izpadu faze in zamenjavi faz.</t>
  </si>
  <si>
    <t>Kompresorji so montirani na dodatne protivibracijske podloge, zaradi prenosa vibracij na okvir naprave in s tem posledično zmanjšanje hrupa. Nameščeni so v tehničnem predelu naprave.</t>
  </si>
  <si>
    <t>So direktno trdno spajkani na cevni razvod hladilnega sredstva, da se prepreči možnost puščanja hladilnega sredstva.</t>
  </si>
  <si>
    <t>- ZRAČNI KONDENZATOR / UPARJALNIK</t>
  </si>
  <si>
    <r>
      <t>Vertikalno postavljen, toplotni menjalnik iz bakrenih cevi s tesno nasajenimi aluminijastimi lamelami.</t>
    </r>
    <r>
      <rPr>
        <b/>
        <sz val="10"/>
        <rFont val="Arial Narrow"/>
        <family val="2"/>
      </rPr>
      <t/>
    </r>
  </si>
  <si>
    <t>Opremljen s kontrolo tlaka kondenzacije/uparjanja, za celoletno delovanje pri zunanjih temperatur od -20 do 48°C.</t>
  </si>
  <si>
    <t>- VENTILATORJI</t>
  </si>
  <si>
    <t>Naprava je standardno opremljena z brezstopenjsko reguliranimi INVERTER ventilatorskimi elektromotorji. Lopatice ventilatorjev so kovinske, da so odporne na visoke temperature zaradi sončnega sevanja, brez deformacije. Zaščita motorjev ventilatorjev je IP54.</t>
  </si>
  <si>
    <t>- VODNI UPARJALNIK / KONDENZATOR</t>
  </si>
  <si>
    <t>Visoko učinkovit ploščni izmenjevalec za hladilni krog, sestavljen iz med seboj varjenimi rebrastimi ploščami iz nerjavečega jekla 316. Uparjalnik je izoliran z visoko kvalitetno toplotno izolacijo. Hidravlični priključek je izveden s »VICTAULIC« načinom spajanja. Opremljen s:</t>
  </si>
  <si>
    <t xml:space="preserve"> - termostatskim ekspanzijskim ventilom</t>
  </si>
  <si>
    <t xml:space="preserve"> - senzorjem izstopne in vstopne vode</t>
  </si>
  <si>
    <t xml:space="preserve"> - pretočnim stikalom, lovilcem nesnage in odzračevalnim ventilom na vodni strani </t>
  </si>
  <si>
    <t xml:space="preserve"> - protizamrzovalnim senzorjem</t>
  </si>
  <si>
    <t xml:space="preserve"> - protizamrzovalnim el. grelnikom</t>
  </si>
  <si>
    <t>- HLADILNI KROG</t>
  </si>
  <si>
    <t>Vsak hladilni krog vključuje: filtrni sušilnik, pokazno okence z indikatorjem vlažnosti hladiva, elektromagnetni ventil, zaporni ventil na tekočinskem vodu, zaporni ventil v tlačnem vodu, izoliran sesalni vod, senzorjem visokega in nizkega tlaka.</t>
  </si>
  <si>
    <t>- VKLOPNA IN KRMILNA PLOŠČA</t>
  </si>
  <si>
    <t>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</si>
  <si>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t>
  </si>
  <si>
    <t>- MIKROPROCESORSKI KRMILNIK</t>
  </si>
  <si>
    <t xml:space="preserve">Krmilnik  ima LCD prikazovalnik in je tovarniško nameščen. </t>
  </si>
  <si>
    <t>Omogoča:</t>
  </si>
  <si>
    <t>- direktni dostop do prebiranja vrednosti</t>
  </si>
  <si>
    <t>- kontrolo temperature vode (vstopno ali izstopno)</t>
  </si>
  <si>
    <t>- možnost nastavitve kontrole temperature vode glede na zunanjo temperaturo</t>
  </si>
  <si>
    <t>- kontrola tlaka kondenzacije</t>
  </si>
  <si>
    <t>- programska zaščita pred kratkimi vklopi kompresorjev</t>
  </si>
  <si>
    <t>- računanje in balansiranje časovnega delovanja kompresorja</t>
  </si>
  <si>
    <t>- kontroliranje števila zagonov kompresorja</t>
  </si>
  <si>
    <t xml:space="preserve"> - serijsko opremljen s komunikacijskim protokolom MODBUS, RS 485 izhod, za priklop na CNS sisteme</t>
  </si>
  <si>
    <t>Prosto napetostni vhodi:</t>
  </si>
  <si>
    <t>- zunanji ON/OFF kontakti</t>
  </si>
  <si>
    <t>- zaščito elektromotorjev kompresorjev</t>
  </si>
  <si>
    <t>- Preklop med nastavno točko 1 in 2 (hlajenja/gretje)</t>
  </si>
  <si>
    <t>Prosto napetostni izhodi:</t>
  </si>
  <si>
    <t>- Splošne napake</t>
  </si>
  <si>
    <t>- PREIZKUSNI ZAGON</t>
  </si>
  <si>
    <t>Naprava je kompletno sestavljena, električno zvezana, napolnjena s hladilom in preizkušena v tovarni, tako da na lokaciji napravo samo hidravlično in električno priključimo.</t>
  </si>
  <si>
    <t xml:space="preserve"> - TEHNIČNE KARAKTERISTIKE (certificirane po EUROVENT-u), tu navedene pri projektnih pogojih:</t>
  </si>
  <si>
    <t xml:space="preserve"> - hladilna moč:    66,1 kW</t>
  </si>
  <si>
    <t xml:space="preserve"> - skupna priključna električna moč:    22,3 kW</t>
  </si>
  <si>
    <t xml:space="preserve"> - hladilno število EER:      2,96</t>
  </si>
  <si>
    <t xml:space="preserve"> - sezonsko hladilno število SEER :     3,39</t>
  </si>
  <si>
    <t xml:space="preserve"> - sistem hlajenega medija:      7/12 °C</t>
  </si>
  <si>
    <t xml:space="preserve"> - temperatura okolice:      35 °C</t>
  </si>
  <si>
    <t xml:space="preserve"> - grelna moč:    51,1 kW</t>
  </si>
  <si>
    <t xml:space="preserve"> - skupna priključna električna moč:    22 kW</t>
  </si>
  <si>
    <t xml:space="preserve"> - grelno število COP:      2,33</t>
  </si>
  <si>
    <t xml:space="preserve"> - sezonsko grelno število SCOP :     3,68</t>
  </si>
  <si>
    <t xml:space="preserve"> - sezonska energijska učinkovitost ɳs :     144 %</t>
  </si>
  <si>
    <t xml:space="preserve"> - sistem gretega medija:      45/1 °C</t>
  </si>
  <si>
    <t xml:space="preserve"> - temperatura okolice:      -16 °C</t>
  </si>
  <si>
    <t xml:space="preserve"> - TEHNIČNI PODATKI:</t>
  </si>
  <si>
    <t xml:space="preserve"> - hlajeni medij:       R410A</t>
  </si>
  <si>
    <t xml:space="preserve"> - število kompresorjev:     2</t>
  </si>
  <si>
    <t xml:space="preserve"> - število hladilnih krogov:     2</t>
  </si>
  <si>
    <t xml:space="preserve"> - število ventilatorjev:      8</t>
  </si>
  <si>
    <t xml:space="preserve"> - pretok zraka:      26000 m3/h</t>
  </si>
  <si>
    <t xml:space="preserve"> - električno napajanje:     400/3/50 V/Ph/Hz</t>
  </si>
  <si>
    <t xml:space="preserve"> - max. el. tok:    74 A  (brez korektorja toka cosfi)</t>
  </si>
  <si>
    <t xml:space="preserve"> - zagonski el. tok :    215 A  (brez vgrajenega mehkega zagona)</t>
  </si>
  <si>
    <t xml:space="preserve"> - priporočena varovalka:     100 A - tip C  
(preveri elektro projektant)</t>
  </si>
  <si>
    <t xml:space="preserve"> - priporočen presek napajalnega kabla + nule:   3x 25 + 1x 16 mm2  (preveri elektro projektant)</t>
  </si>
  <si>
    <t xml:space="preserve"> - priporočen presek ozemljitvenega kabla :   16 mm2  (preveri elektro projektant)</t>
  </si>
  <si>
    <t xml:space="preserve"> - zvočni tlak na 10m:      43,2 dB(A)</t>
  </si>
  <si>
    <t xml:space="preserve"> - zvočna moč:     75 dB(A)</t>
  </si>
  <si>
    <t xml:space="preserve"> - priključek na strani hlajenega medija:    2˝1/2</t>
  </si>
  <si>
    <t xml:space="preserve"> - pretok medija ter padec tlaka:     11,4 m3/h - 19 kPa</t>
  </si>
  <si>
    <t xml:space="preserve"> - dimenzije DxŠxV:     3250x1100x1606 mm</t>
  </si>
  <si>
    <t xml:space="preserve"> - teža transportna/delovna:     970/1000 kg</t>
  </si>
  <si>
    <t>- DODATNA OPREMA</t>
  </si>
  <si>
    <t xml:space="preserve"> - mehki zagon DRE</t>
  </si>
  <si>
    <t xml:space="preserve"> - korektor toka RIF</t>
  </si>
  <si>
    <t xml:space="preserve"> - vmesnik za povezavo na CNS (ModBus)</t>
  </si>
  <si>
    <t xml:space="preserve"> - amortizerji VT</t>
  </si>
  <si>
    <t>AERMEC tip NRK 0330 HEJ 00</t>
  </si>
  <si>
    <t>ali enakovredni</t>
  </si>
  <si>
    <t>Okvir je izjemno trden in samonosilen, da dovoli oporo na tleh na 6 točkah, brez deformacije. Zaradi zunanje postavitve je odporen na vremenske pogoje in korozijo, okvir in paneli so izvedeni brez varjenja iz pocinkane pločevine ter praškasto barvani s poliestersko barvo. Zunanja termična izolacija je odporna na UV žarke.</t>
  </si>
  <si>
    <t>Mazalni sitem s pomočjo dinamične oljne črpalke, gretje olja in pokaznim okencem nivostaja.</t>
  </si>
  <si>
    <t xml:space="preserve"> - pretočnim stikalom na vodni strani </t>
  </si>
  <si>
    <t>- HIDRAVLIČNI KROG</t>
  </si>
  <si>
    <r>
      <t>Z</t>
    </r>
    <r>
      <rPr>
        <b/>
        <sz val="11"/>
        <rFont val="Calibri"/>
        <family val="2"/>
        <charset val="238"/>
        <scheme val="minor"/>
      </rPr>
      <t xml:space="preserve"> </t>
    </r>
    <r>
      <rPr>
        <sz val="11"/>
        <rFont val="Calibri"/>
        <family val="2"/>
        <charset val="238"/>
        <scheme val="minor"/>
      </rPr>
      <t>600 mikronskim lovilcem nesnage, odzračevalnim ter izpustnim ventilom.</t>
    </r>
  </si>
  <si>
    <t>- možnost upravljanja dveh naprav po principu master-slave</t>
  </si>
  <si>
    <t xml:space="preserve"> - hladilna moč:    101,6 kW</t>
  </si>
  <si>
    <t xml:space="preserve"> - skupna delovna električna moč:    34,4 kW (kompresorji, ventilatorji)</t>
  </si>
  <si>
    <t xml:space="preserve"> - hladilno število EER:      2,95</t>
  </si>
  <si>
    <t xml:space="preserve"> - sezonsko hladilno število SEER :     3,46</t>
  </si>
  <si>
    <t xml:space="preserve"> - grelna moč:    77,3 kW</t>
  </si>
  <si>
    <t xml:space="preserve"> - skupna delovna električna moč:    35,3 kW (kompresorji, ventilatorji)</t>
  </si>
  <si>
    <t xml:space="preserve"> - grelno število COP:      2,19</t>
  </si>
  <si>
    <t xml:space="preserve"> - sezonsko grelno število SCOP :     3,70</t>
  </si>
  <si>
    <t xml:space="preserve"> - sezonska energijska učinkovitost ɳs :     145 %</t>
  </si>
  <si>
    <t xml:space="preserve"> - sistem gretega medija:      45/41 °C</t>
  </si>
  <si>
    <t xml:space="preserve"> - število kompresorjev:     4</t>
  </si>
  <si>
    <t xml:space="preserve"> - število ventilatorjev:     2</t>
  </si>
  <si>
    <t xml:space="preserve"> - pretok zraka:      36500 m3/h</t>
  </si>
  <si>
    <t xml:space="preserve"> - max. el. tok:    94 A  (brez korektorja toka cosfi)</t>
  </si>
  <si>
    <t xml:space="preserve"> - zagonski el. tok :    191 A  (brez mehkega zagona)</t>
  </si>
  <si>
    <t xml:space="preserve"> - priporočena varovalka:     125 A - tip C  (preveri elektro projektant)</t>
  </si>
  <si>
    <t xml:space="preserve"> - priporočen presek napajalnega kabla + nule:   3x 50 + 1x 25 mm2  (preveri elektro projektant)</t>
  </si>
  <si>
    <t xml:space="preserve"> - priporočen presek ozemljitvenega kabla :   25 mm2  
(preveri elektro projektant)</t>
  </si>
  <si>
    <t xml:space="preserve"> - zvočni tlak na 10m:     50,1 dB(A)</t>
  </si>
  <si>
    <t xml:space="preserve"> - zvočna moč:    82 dB(A)</t>
  </si>
  <si>
    <t xml:space="preserve"> - hidravlični priključek:    2˝1/2</t>
  </si>
  <si>
    <t xml:space="preserve"> - pretok medija ter padec tlaka:     17,5 m3/h - 32 kPa</t>
  </si>
  <si>
    <t xml:space="preserve"> - dimenzije DxŠxV:     3330x1100x1875 mm</t>
  </si>
  <si>
    <t xml:space="preserve"> - teža transportna/delovna:     1325/1340 kg</t>
  </si>
  <si>
    <t>V sklopu dobave naprave zajet priklop cevnih inštalacij, prvi zagon s strani pooblaščenega servisa dobavitelja naprave. Zagon vključuje nastavitev vseh delovnih parametrov, preverbo delovanja in podučitev uporabnikove pooblaščene osebe za delo z napravo.</t>
  </si>
  <si>
    <t>AERMEC tip NRK 0550 HAJ 00</t>
  </si>
  <si>
    <t>Jeklena konstrukcija za postavitev toplotne črpalke na strehi objekta (sekundarna), sestavljena iz vroče cinkanih jeklenih profilov.</t>
  </si>
  <si>
    <t>Profili se prilagodijo podstavkom naprave in antivibracijskim elementom.</t>
  </si>
  <si>
    <t xml:space="preserve">Profile dobaviti skupaj z ustreznimi pritrdili (sponami), vijačnim in pritrdilnim materialom. </t>
  </si>
  <si>
    <t xml:space="preserve"> - dimenzije toplotne črpalke DxŠxV: 3330x1100x1875 mm</t>
  </si>
  <si>
    <t xml:space="preserve"> - dimenzije toplotne črpalke DxŠxV: 3250x1100x1606 mm</t>
  </si>
  <si>
    <t>Opomba: Primarna podkonstrukcija je zajeta v gradbeno obrtniških delih. Profili so namenjeni prilagajanejem dimenzijam podstavka in točkam za postavitev naprave.</t>
  </si>
  <si>
    <t>Antivibracijske gumi podloge, za postavitev naprave na podkonstrukcijo</t>
  </si>
  <si>
    <t>Postavitev z avtodvigalom na predpripravljen kovinski podstavek na strehi objekta, montaža hladilnega agragata teže 1000 in 1300 kg.</t>
  </si>
  <si>
    <t>Dvig na višino 3m od tal ter cca 20m od roba strehe</t>
  </si>
  <si>
    <t>Gumijasti kompenzator skupaj s protiprirobnicama ter vijačnim in z montažnim in tesnilnim materialom</t>
  </si>
  <si>
    <t>DN 65, PN 6</t>
  </si>
  <si>
    <t>DN 80, PN 6</t>
  </si>
  <si>
    <t>Pretočno stikalo za vgradnjo v cevovod, z navojnimi priključki. Stikalo je namenjeno za avtomatski vklop oziroma izklop delovanja obtočne črpalke oziroma hladilnega agregata in z zaščito pred delovanjem na suho. Stikalo naj se dobavi skupaj z navojnim priključkom na cevovodu za montažo stikala, električnimi povezavami, z montažnim in tesnilnim materialom, s priklopom na signalne kable</t>
  </si>
  <si>
    <t>Temperatura okolice: -30÷120°C.</t>
  </si>
  <si>
    <t>Temperatura media: 5÷80°C.</t>
  </si>
  <si>
    <t>Vlaga okolice: do 95%RH</t>
  </si>
  <si>
    <t>Napetost 250 V (ac)</t>
  </si>
  <si>
    <t>Stopnja zaščite min: IP 42 (za vgradnjo v objektu)</t>
  </si>
  <si>
    <t>Danfoss Saginomiya FQS Flow Switches FQS-W30G</t>
  </si>
  <si>
    <t>Opomba: Stikalo naj se dobavi skupaj z ustreznimi kabelskimi povezavami in priklopom naprave</t>
  </si>
  <si>
    <r>
      <t>Zalogovnik - povečanje volumna sistema tople in hladne vode izdelan iz jeklene pločevine Rst 37.2 in bombiranega dna z nameščenimi priključki za vodo in priključki za termometre 3x. Priključki: 3xDN80 zgoraj in 1xDN80 spodaj ter 1x DN32 spodaj. Za preprečevanje mešanja je potrebno v zalogovnik vgraditi preforirano ploščo po prerezu zalogovnika</t>
    </r>
    <r>
      <rPr>
        <sz val="11"/>
        <color indexed="8"/>
        <rFont val="Calibri"/>
        <family val="2"/>
        <charset val="238"/>
        <scheme val="minor"/>
      </rPr>
      <t>. Bojler naj se zaščiti s toplotno izolacijo iz mineralne volne debeline 100mm in zunanji plašč iz Al obloge, skupaj z avtomatskim odzračevanjem in</t>
    </r>
    <r>
      <rPr>
        <sz val="11"/>
        <color theme="1"/>
        <rFont val="Calibri"/>
        <family val="2"/>
        <charset val="238"/>
        <scheme val="minor"/>
      </rPr>
      <t xml:space="preserve"> izpustno/polnilno pipico skupaj s podstavkom.</t>
    </r>
  </si>
  <si>
    <t xml:space="preserve">volumen 2.000 l </t>
  </si>
  <si>
    <t>Razdelilnik - zbiralnik okroglega preseka dimenzij DN125, komplet z montažnim materialom ter sledečimi priključki:</t>
  </si>
  <si>
    <t>* za ogrevanje ali hlajenje</t>
  </si>
  <si>
    <t>- DN100 2x prirobnični</t>
  </si>
  <si>
    <t>- DN25 1x navojni</t>
  </si>
  <si>
    <t>- DN65 1x prirobnični</t>
  </si>
  <si>
    <t>- DN50 1x navojni</t>
  </si>
  <si>
    <t>zaščiten s temeljno barvo, izoliran z izolacijo iz sintetičnega kavčuka in zaprto celično strukturo, v dveh plasteh debeline 2 x 40 mm in z zaščito pred mehanskimi poškodbami izolacije z Al pločevino, z navojnim priključkom f15 za polnilni pipici ter termometra, skupaj s konzolami za pritrditev ter pritrdilnim materialom</t>
  </si>
  <si>
    <t>Ø 125mm</t>
  </si>
  <si>
    <t>l=1.600mm</t>
  </si>
  <si>
    <t>izolacija KAIMANN tip Kaiflex ST</t>
  </si>
  <si>
    <t>ali enakovredno</t>
  </si>
  <si>
    <t>Zaprta membranska raztezna posoda, komplet s priključnim kosom z zapornim ventilom s kapo proti nepooblaščenemu posluževanju in izpustno pipico ter montažnim materialom</t>
  </si>
  <si>
    <t>Vcel = 35 l</t>
  </si>
  <si>
    <t xml:space="preserve">pN2 = 1,5 bar </t>
  </si>
  <si>
    <t>REFLEX tip NG35/1,5/3,0</t>
  </si>
  <si>
    <t>Vcel = 600 l</t>
  </si>
  <si>
    <t>REFLEX tip N600/1,5/6,0</t>
  </si>
  <si>
    <t>Membranski varnostni ventil skupaj s tesnilnim in vijačnim materialom</t>
  </si>
  <si>
    <t>DN 20 (piz = 3,0 bar)</t>
  </si>
  <si>
    <t>Varnostnim termostat za omejevanje temperature v razvodu. Termostat ima vgrajen termostat in ročno resetiranje, skupaj s kabelskimi povezavami do obtočne črpalke, tesnilnim in pritrdilnim materialom</t>
  </si>
  <si>
    <t>Danfoss tip ST-2 (STB)</t>
  </si>
  <si>
    <t>Tulka za varnostni termostat</t>
  </si>
  <si>
    <t>ø18 x 100mm</t>
  </si>
  <si>
    <r>
      <t xml:space="preserve">Energetsko </t>
    </r>
    <r>
      <rPr>
        <sz val="11"/>
        <color theme="1"/>
        <rFont val="Calibri"/>
        <family val="2"/>
        <charset val="238"/>
        <scheme val="minor"/>
      </rPr>
      <t>učinkovita</t>
    </r>
    <r>
      <rPr>
        <sz val="11"/>
        <color rgb="FF000000"/>
        <rFont val="Calibri"/>
        <family val="2"/>
        <charset val="238"/>
        <scheme val="minor"/>
      </rPr>
      <t xml:space="preserve"> obtočna črpalka z zvezno regulacijo vrtljajev, z navojnimi priključki, gumijastimi kompenzatorji vibracij, skupaj navojnimi holandci, tesnilnim in vijačnim materialom</t>
    </r>
  </si>
  <si>
    <t>Energetski razred: A</t>
  </si>
  <si>
    <t>Indeks energetske učinkovitosti EEI: &lt;=0,23</t>
  </si>
  <si>
    <t>konvektorji</t>
  </si>
  <si>
    <t>V =  0,86 m3/h</t>
  </si>
  <si>
    <t>Δp = 70 kPa</t>
  </si>
  <si>
    <t>P= 120 W</t>
  </si>
  <si>
    <t xml:space="preserve">U=230 V / 50 Hz </t>
  </si>
  <si>
    <t>WILO tip Yonos MAXO 25/0,5-7</t>
  </si>
  <si>
    <t>talno ogrevanje - pomožni prostori</t>
  </si>
  <si>
    <t>V =  3,33 m3/h</t>
  </si>
  <si>
    <t>Δp = 90 kPa</t>
  </si>
  <si>
    <t>P= 190 W</t>
  </si>
  <si>
    <t>WILO tip Yonos MAXO 25/0,5-10</t>
  </si>
  <si>
    <r>
      <t xml:space="preserve">Energetsko </t>
    </r>
    <r>
      <rPr>
        <sz val="11"/>
        <color theme="1"/>
        <rFont val="Calibri"/>
        <family val="2"/>
        <charset val="238"/>
        <scheme val="minor"/>
      </rPr>
      <t>učinkovita</t>
    </r>
    <r>
      <rPr>
        <sz val="11"/>
        <color rgb="FF000000"/>
        <rFont val="Calibri"/>
        <family val="2"/>
        <charset val="238"/>
        <scheme val="minor"/>
      </rPr>
      <t xml:space="preserve"> obtočna črpalka z zvezno regulacijo vrtljajev, s prirobničnimi priključki, gumijastimi kompenzatorji vibracij, skupaj s protiprirobnicama, tesnilnim in vijačnim materialom</t>
    </r>
  </si>
  <si>
    <t>talno ogrevanje - telovadnici</t>
  </si>
  <si>
    <t>V =  6,5 m3/h</t>
  </si>
  <si>
    <t>P= 550 W</t>
  </si>
  <si>
    <t>WILO tip Yonos MAXO 40/0,5-12</t>
  </si>
  <si>
    <t xml:space="preserve">toplotna črpalka </t>
  </si>
  <si>
    <t>V =  11,4 m3/h</t>
  </si>
  <si>
    <t>Δp = 50 kPa</t>
  </si>
  <si>
    <t>P= 310 W</t>
  </si>
  <si>
    <t>WILO tip Yonos MAXO 40/0,5-8</t>
  </si>
  <si>
    <t>V =  17,4 m3/h</t>
  </si>
  <si>
    <t>P= 490 W</t>
  </si>
  <si>
    <t>WILO tip Yonos MAXO 50/0,5-9</t>
  </si>
  <si>
    <t>Tripotni regulacijski ventil z navojnimi priključki s priključnimi holandci, skupaj s tesnilnim materialom ter elektromotornim pogonom tritočkovnim regulacijskim signalom</t>
  </si>
  <si>
    <t>DN 25; PN 16</t>
  </si>
  <si>
    <t>kvs=10 m3/h</t>
  </si>
  <si>
    <t>U=230 V / 50 Hz</t>
  </si>
  <si>
    <t>DANFOSS tip VRG3 25/10 + AMV 435</t>
  </si>
  <si>
    <t>DN 40; PN 16</t>
  </si>
  <si>
    <t>kvs=25 m3/h</t>
  </si>
  <si>
    <t>DANFOSS tip VRG3 40/25 + AMV 435</t>
  </si>
  <si>
    <t>Conski ON-OFF krogelna pipa z navojnimi priključki, skupaj s tesnilnim materialom ter elektromotornim pogonom.</t>
  </si>
  <si>
    <t xml:space="preserve">DN 50; PN 16; kvs=243 m3/h </t>
  </si>
  <si>
    <t>Danfoss tip AMZ 112</t>
  </si>
  <si>
    <t>Zaporna ON-OFF loputa s prirobničnimi priključki, protiprirobnicama, skupaj s tesnilnim materialom ter elektromotornim pogonom</t>
  </si>
  <si>
    <t>DN 80; PN 16</t>
  </si>
  <si>
    <t>DANFOSS tip VFY-WA DN80</t>
  </si>
  <si>
    <r>
      <t xml:space="preserve">Ultrazvočni toplotni števec (kalorimeter) za merjenje porabe toplote </t>
    </r>
    <r>
      <rPr>
        <sz val="11"/>
        <color indexed="8"/>
        <rFont val="Calibri"/>
        <family val="2"/>
        <charset val="238"/>
        <scheme val="minor"/>
      </rPr>
      <t>(vgradnja v horizontalni oziroma vertikalni položaj) z navojnimi ali prirobničnimi priključki, priključnimi holandci ali protiprirobnicama s tesnilnim in vijačnim materialom 
sestavljen iz:</t>
    </r>
  </si>
  <si>
    <r>
      <t xml:space="preserve">- </t>
    </r>
    <r>
      <rPr>
        <sz val="11"/>
        <color indexed="8"/>
        <rFont val="Calibri"/>
        <family val="2"/>
        <charset val="238"/>
        <scheme val="minor"/>
      </rPr>
      <t>volumskega dela (merilnika pretoka za temperature do 150 ºC)</t>
    </r>
  </si>
  <si>
    <r>
      <t xml:space="preserve">- mikroprocesorske </t>
    </r>
    <r>
      <rPr>
        <sz val="11"/>
        <color indexed="8"/>
        <rFont val="Calibri"/>
        <family val="2"/>
        <charset val="238"/>
        <scheme val="minor"/>
      </rPr>
      <t>računske enote za temperaturno območje 0-180ºC z 1,5m povezovalnega kabla, LCD prikazovalnikom, signalom ob napaki, baterijo za 12 letno obratovanje, navodili v slovenskem jeziku</t>
    </r>
  </si>
  <si>
    <r>
      <t xml:space="preserve">- 2 </t>
    </r>
    <r>
      <rPr>
        <sz val="11"/>
        <color indexed="8"/>
        <rFont val="Calibri"/>
        <family val="2"/>
        <charset val="238"/>
        <scheme val="minor"/>
      </rPr>
      <t>temperaturni tipali (Pt 100) na dovodu in povratku s priključnim elementom z navojem ter povezovalnima kabloma dolžine 1,5m.</t>
    </r>
  </si>
  <si>
    <t>Kalorimeter naj se dobavi skupaj z dodatnimi karticami:</t>
  </si>
  <si>
    <t>– LCD prikazovalnik</t>
  </si>
  <si>
    <t>Hlajenje</t>
  </si>
  <si>
    <t>Qn = 1,5 m3/h; DN20</t>
  </si>
  <si>
    <t>ALLMESS tip CF-ECHO II 1,5-130-D-KL</t>
  </si>
  <si>
    <t>Qn = 3,5 m3/h; DN25</t>
  </si>
  <si>
    <t>ALLMESS tip CF-ECHO II 3,5-260</t>
  </si>
  <si>
    <t>talno ogrevanje - telovadnica</t>
  </si>
  <si>
    <t>Qn = 6,0 m3/h; DN25</t>
  </si>
  <si>
    <t>ALLMESS tip CF-ECHO II 6,0-260</t>
  </si>
  <si>
    <r>
      <t xml:space="preserve">Ultrazvočni merilnik pretoka - toplotni števec (kalorimeter) za merjenje porabe toplote in </t>
    </r>
    <r>
      <rPr>
        <sz val="11"/>
        <color indexed="8"/>
        <rFont val="Calibri"/>
        <family val="2"/>
        <charset val="238"/>
        <scheme val="minor"/>
      </rPr>
      <t>hladu.</t>
    </r>
  </si>
  <si>
    <t>Merilnik pretoka je 
opremljen z univerzalnim vmesnikom, ki omogoča enostaven 
priklop Itron računskih enot, kot so CF51, CF55
473 se napaja neposredno iz računskih enot CF51, CF55 , kar pomeni, da ne potrebuje lastnega vira napajanja 
(npr. baterijski vložek). Merilnik pretoka prenaša na računsko 
enoto standardne impulze s programabilno impulzno 
vrednostjo v liter/ impulz. Za testiranja, je merilnik opremljen z 
dodatnim izhodom za HF testne impulze'</t>
  </si>
  <si>
    <t>- volumskega dela (merilnika pretoka za temperature do 120 ºC)</t>
  </si>
  <si>
    <t>– Opcijska kartica M-BUS in Energija in Volumen impulzni izhod</t>
  </si>
  <si>
    <t>Qn = 25,0 m3/h; DN65</t>
  </si>
  <si>
    <t>ALLMESS tip AXONIC + računska enota CF55 + KOMBI</t>
  </si>
  <si>
    <t>Krogelna pipa za praznjenje z navojnima priključkoma, z zaporno kapo, tesnilom in verižico, vijačnim spojem za gibko cev, skupaj s tesnilnim in vijačnim materialom</t>
  </si>
  <si>
    <t>DN 15, PN 6</t>
  </si>
  <si>
    <t>DN 20, PN 6</t>
  </si>
  <si>
    <t>Krogelna zaporna pipa z navojnima priključkoma, s podaljšano ročko za posluževanje, skupaj s tesnilnim in vijačnim materialom</t>
  </si>
  <si>
    <t>DN 25, PN 6</t>
  </si>
  <si>
    <t>DN 50, PN 6</t>
  </si>
  <si>
    <t>LŽ medprirobnična zaporna loputa, skupaj z EPDM tesnili, ročico za posluževanje, protiprirobnicama ter tesnilnim in vijačnim materialom</t>
  </si>
  <si>
    <t>DN 100, PN 6</t>
  </si>
  <si>
    <t>Lovilec nesnage z navojnima priključkoma, skupaj s sitom, magnetnim vložkom, tesnilnim in vijačnim materialom.</t>
  </si>
  <si>
    <t>Lovilec nesnage s prirobničnima priključkoma, skupaj protiprirobnicami, s sitom, magnetnim vložkom, tesnilnim in vijačnim materialom.</t>
  </si>
  <si>
    <t>MS protipovratni ventil z navojnimi priključki, skupaj s tesnilnim in vijačnim materialom.</t>
  </si>
  <si>
    <t>Protipovratna loputa s prirobničnima priključkoma, skupaj protiprirobnicami, skupaj s tesnilnim in vijačnim materialom.</t>
  </si>
  <si>
    <t>Dobava in montaža cevi za zaprte instalacije ogrevanja, hlajenja ali komprimiranega zraka (ni primeren za instalacijo pitne vode), iz nerjavnega jekla št. 1.4520 po DIN EN 10088-2, s sistemskimi fitingi po tehnologiji hladnega stiskanja iz nerjavnega jekla, s sigurnostno konturo, ki pri polnenju instalacije detektira nezatisnjene spoje. Nezatisnjene spoje se pri mokrem preizkusu zagotovo odkrije z iztekanjem preizkusnega medija ali padanjem tlaka na preizkusnem manometru, v območju 1 bar do 6,5 bar, pri suhem preizkusu pa v območju 110 mbar do 3 bar. Tesnilni element v fitingu EPDM.) Cevi dobaviti skupaj z vsemi fitingi za zatiskanje (kolena, T-kosi, navojni priključki, prehodni kosi), tesnili (FPM rdeči) in pritrdilnim materialom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</si>
  <si>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</si>
  <si>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18×1,2  (DN 15)</t>
  </si>
  <si>
    <t>22×1,5  (DN 20)</t>
  </si>
  <si>
    <t>28×1,5 (DN 25)</t>
  </si>
  <si>
    <t>35×1,5  (DN 32)</t>
  </si>
  <si>
    <t>42×1,5  (DN 40)</t>
  </si>
  <si>
    <t>54×1,5  (DN 50)</t>
  </si>
  <si>
    <t>VIEGA tip Temponox</t>
  </si>
  <si>
    <t>Črna jeklena brezšivna cev izdelana po EN 10216-2 ter DIN 2448, iz materiala St35.8, atestirana po EN 10204, skupaj s fitingi (T kosi, kolena, spojke, redukcije…), fazonskimi kosi, varilnim in obešalnim materialom ter dvakratnim popleskom z antikorozijsko barvo po predhodnem čiščenju ter odstranitvi korozije</t>
  </si>
  <si>
    <t>OPOMBA: obešala za vodoravno, poševno in navpično pritrjevanje cevi, z nosilnim delom iz PUR/PIR vgrajeni v zaprtocelični izolacijski material,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</si>
  <si>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Ø 76,1 x 2,9 mm (DN65)</t>
  </si>
  <si>
    <t>Ø 88,9 x 3,2 mm (DN80)</t>
  </si>
  <si>
    <t>Ø 114,3 x 3,6 mm (DN100)</t>
  </si>
  <si>
    <t>Čiščenje in miniziranje vseh cevi iz neplemenitega jekla in fitingov za hlajenje, ter obešalnik konzol, ki so predvidene za hlajenje.</t>
  </si>
  <si>
    <t xml:space="preserve">Kot temeljni premaz za galvanske pocinkane cevi Prestabo se uporabi proizvod HEMPADUR 15553 proizvajalca HEMPEL. </t>
  </si>
  <si>
    <r>
      <t xml:space="preserve">Za zaključni premaz za galvanske pocinkane cevi Prestabo se uporabi proizvod </t>
    </r>
    <r>
      <rPr>
        <sz val="11"/>
        <color indexed="8"/>
        <rFont val="Calibri"/>
        <family val="2"/>
        <charset val="238"/>
        <scheme val="minor"/>
      </rPr>
      <t>HEMPADUR 45143</t>
    </r>
    <r>
      <rPr>
        <sz val="11"/>
        <color theme="1"/>
        <rFont val="Calibri"/>
        <family val="2"/>
        <charset val="238"/>
        <scheme val="minor"/>
      </rPr>
      <t xml:space="preserve"> proizvajalca </t>
    </r>
    <r>
      <rPr>
        <sz val="11"/>
        <color indexed="8"/>
        <rFont val="Calibri"/>
        <family val="2"/>
        <charset val="238"/>
        <scheme val="minor"/>
      </rPr>
      <t>HEMPEL</t>
    </r>
  </si>
  <si>
    <t xml:space="preserve">Toplotna izolacija razvoda ogrevne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</si>
  <si>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</si>
  <si>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19 mm</t>
  </si>
  <si>
    <t>22×1,2  (DN 20)</t>
  </si>
  <si>
    <t>debeline 25 mm</t>
  </si>
  <si>
    <t>debeline 32 mm</t>
  </si>
  <si>
    <t>debeline 40 mm</t>
  </si>
  <si>
    <t>Ø 76,1 x 3,6 mm (DN65)</t>
  </si>
  <si>
    <t>Ø 88,9 x 3,6 mm (DN80)</t>
  </si>
  <si>
    <t>KAIMANN tip Kaiflex ST</t>
  </si>
  <si>
    <t xml:space="preserve">Toplotna izolacija razvoda ogrevne in hladilne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</si>
  <si>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KAIMANN tip Kaiflex ST plošče</t>
  </si>
  <si>
    <t>Zaščita toplotne izolacije na cevnih razvodih proti mehanskim poškodbam in vremenskimi vplivi z Al pločevino in spet s kniping vijaki</t>
  </si>
  <si>
    <t>Termometer v okroglem ohišju Ø 80, z navojnim priključkom R 1/2", komplet z montažnim in tesnilnim materialom</t>
  </si>
  <si>
    <t>- z merilnim območjem od 0 do +80 °C</t>
  </si>
  <si>
    <t>Manometer v okroglem ohišju Ø 80 mm z merilnim območjem do 6 bar z varilnim kolčakom, navojnim priključkom DN 15, manometrsko navojno pipico DN 15, komplet z montažnim in tesnilnim materialom</t>
  </si>
  <si>
    <t>Vgradnja potopnih tulk za vstavitev temperaturnih tipal, skupaj z vijačnim in tesnilnim materialom</t>
  </si>
  <si>
    <t>Avtomatski odzračevalnik mikro zračnih mehurčkov z navojnima priključkoma ter krogelno pipico DN25, skupaj s tesnilnim in montažnim materialom</t>
  </si>
  <si>
    <t>DN25, PN6</t>
  </si>
  <si>
    <t>Pneumatex tip ZEPARO ZUT 25</t>
  </si>
  <si>
    <t>Odzračevalni lonček, skupaj s povezovalno cevko f10 dolžine cca 10 m, krogelnim ventilom DN 10 ter tesnilnim in pritrdilnim materialom</t>
  </si>
  <si>
    <t>V = 2 l</t>
  </si>
  <si>
    <t>Lijak iz jeklene pločevine skupaj z izpustno cevjo dolžine 5m, l=1000mm</t>
  </si>
  <si>
    <t>Polnjenje sistema ogrevanja in hlajenja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 (ocena)</t>
  </si>
  <si>
    <t>l</t>
  </si>
  <si>
    <r>
      <t xml:space="preserve">Izdelava različnih </t>
    </r>
    <r>
      <rPr>
        <sz val="11"/>
        <color indexed="8"/>
        <rFont val="Calibri"/>
        <family val="2"/>
        <charset val="238"/>
        <scheme val="minor"/>
      </rPr>
      <t>manjših utorov, lukenj, odprtin in ostala gradbena dela v zvezi z inštalacijo ogrevanja in hlajenja</t>
    </r>
  </si>
  <si>
    <t>PRIPRAVA TOPLE SANITARNE VODE, PRIPRAVA KOTLOVSKE VODE</t>
  </si>
  <si>
    <t>OGREVALNI DEL</t>
  </si>
  <si>
    <t>Viskokotemperaturna kompaktna toplotna črpalka zrak/voda za zunanjo postavitev z zveznim prilagajanjem izhodne moči dejanskim potrebam objekta in najvišjo izhodno temperaturo do 67°C. Naprava omogoča ogrevanje in hlajenje objekta ter pripravo tople sanitarne vode. Učinkovito ogrevanje nudi tako pri nizkotempperaturnih ogrevalnih sistemih (talno, stensko, stropno, konvektorji) kot tudi pri starem radiatorskem ogrevanju. Primerna tako za mila kot zelo mrzla  klimatska področja. Regulacijska enota toplotne črpalke, ki služi za nadzor in upravljanje z napravo se namesti v objekt. Enota združuje funkciji upravljalnika sistema in pametnega sobnega termostata. Ohišje naprave je sestavljeno iz vroče pocinkane pločevine (opcija jeklo Inox ali jeklo corten), ki je prašno barvano in dobavljivo v različnih barvah. Posebno ohišje naprave nudi popolno vremensko zaščito pred dežjem, snegom in vetrom za zanesljivo delovanje naprave v vseh vremenskih pogojih. Konstrukcijska dovršenost, protivibracijsko vpetje ter visokoučinkovit ventilator z bioničnimi lopaticami zagotavljajo skoraj neslišno delovanje.  Vgrajena je lovilna posoda  kondenzata vključno z odvodno cevjo in grelnim kablom. Naprava vsebuje novo okolju prijazno hladivo R452B z izredno nizkim GWP. Naprava ima vgrajen avtomatski sistem za odzračevanje mikromehurčkov za hitrejši zagon sistema in nižje stroške vzdrževanja. V napravi je integrirana visokoučinkovita elektronska obtočna črpalka z zveznim prilagajanjem pretoka.</t>
  </si>
  <si>
    <t>Dobaviti skupaj z zemeljskim betonskim temeljem ter zagonom črpalke.</t>
  </si>
  <si>
    <t>- DN 32 – dovod in povratek</t>
  </si>
  <si>
    <t>Grelna moč / električna moč / COP pri A-7W30-35 (EN 14511): 15,7 kW / 5,15 kW / 3,05</t>
  </si>
  <si>
    <t>Grelna moč / električna moč / COP pri A7W47-55 (EN 14511): 18,0 kW / 5,54 kW / 3,25</t>
  </si>
  <si>
    <t>P = 9kW, U = 3N~ 400 V; 50 Hz (3x C20A)</t>
  </si>
  <si>
    <t>Hladivo: R452b</t>
  </si>
  <si>
    <t>Dimenzije (neto): 1050mm x 1400mm x 675mm</t>
  </si>
  <si>
    <t>Teža neto: 233kg</t>
  </si>
  <si>
    <t>Kronoterm Adapt 0724-K3 HT / HK 3F N ali enakovredni</t>
  </si>
  <si>
    <t>Krmilna enota. Za notrano postavitev, namestitev na steno.</t>
  </si>
  <si>
    <t>Regulacija v napravi omogoča, oz. krmili:
- 2 ogrevalna kroga, 1 x direktni in 1 x mešalni krog
- adaptivno krmiljenje posameznih krogov
- adaptivno vremensko krmiljnje z zunanjim tipalom temperature
- cirkulacijsko črpalko
- segrevanje sanitarne vode
- avtomatsko periodično termično dezinfekcijo hranilnika sanitarne vode
- zunanji generator toplote, kot so oljna, plinska ali peletna peč in pametno bivalentno delovanje
- aktivno hlajenje
- daljinjsko polnjenje ogrevalnega sistema (dodatna oprema)
- priklop na internet in CNS
- priklop na pametna omrežja, SG ready
- priklop signala s PV razsmernika za večje koriščenje energije iz PV elektrarne
- dnevni in tedenski urniki
- 3 načine delovanja toplotne črpalke: optimal, silent in boost
- krmiljenje sobne temperature
- program za sušenje estrihov.</t>
  </si>
  <si>
    <t>Velikost (neto/bruto) 400 x 350 x 90 / 420 x 370 x 120 mm</t>
  </si>
  <si>
    <t>Masa (neto/bruto): 1,3 / 5,0 kg</t>
  </si>
  <si>
    <t>Kronoterm WR KSM 2 ali enakovredni</t>
  </si>
  <si>
    <t>Magnetni ločevalnik nečistoč za odstranjevanje tako magnetnih kot nemagnetnih delcev iz sistema.</t>
  </si>
  <si>
    <t>- zelo majhni delci, od 5 µm (= 0,005 mm) in več, se ločijo in odstranijo,
- umazanijo je mogoče odvajati med delovanjem sistema,
- zaporni ventili ali obvod niso potrebni,
- stalen nizek padec tlaka.</t>
  </si>
  <si>
    <t>Tehnični podatki:
- priključki: R 5/4'' NN,
- medij: voda/glikol (maksimalno 50 %),
- maks. pretočna hitrost: 1 m/s,
- maks. pretok: 3,6 m3/h,
- maksimalni delovni tlak medija: 10 bar,
- maksimalna delovna temperatura medija: 110 °C,
- standard izdelave: EN 13445,
- material ohišja: medenina,
- volumen: 0,75 ltr.,
- masa (neto): 3,6 kg.</t>
  </si>
  <si>
    <t>Kronoterm MLN_UE125WJ ali enakovredni</t>
  </si>
  <si>
    <t>RAZVOD OGREVNE/HLADILNE VODE DO KLIMATA</t>
  </si>
  <si>
    <t>V =  6,74 m3/h</t>
  </si>
  <si>
    <t>Δp = 80 kPa</t>
  </si>
  <si>
    <t>WILO tip Yonos MAXO 30/0,5-12</t>
  </si>
  <si>
    <t>V =  15,16 m3/h</t>
  </si>
  <si>
    <t>P= 800 W</t>
  </si>
  <si>
    <t>WILO tip Yonos MAXO 65/0,5-12</t>
  </si>
  <si>
    <t>Tripotni regulacijski ventil z navojnimi priključki s priključnimi holandci, skupaj z elektromotornim pogonom z zveznim regulacijskim signalom, tesnilnim in pritrdilnim materialom</t>
  </si>
  <si>
    <t>DN 32; PN 16</t>
  </si>
  <si>
    <t>kvs=16,0 m3/h</t>
  </si>
  <si>
    <t>DANFOSS tip VRG3 32/16 + AME 435</t>
  </si>
  <si>
    <t>DN 50; PN 16</t>
  </si>
  <si>
    <t>kvs=40,0 m3/h</t>
  </si>
  <si>
    <t>DANFOSS tip VRG3 50/40,0 + AME 435</t>
  </si>
  <si>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</si>
  <si>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</si>
  <si>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</si>
  <si>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</si>
  <si>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</si>
  <si>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</si>
  <si>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</si>
  <si>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</si>
  <si>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</si>
  <si>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</si>
  <si>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</si>
  <si>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</si>
  <si>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</si>
  <si>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 pritrdilnim materialom</t>
  </si>
  <si>
    <t>DANFOSS tip MSV-BD</t>
  </si>
  <si>
    <t>Regulacijski ventil s prirobničnima priključkoma, z nastavitvijo pretoka za uravnovešenje, prednastavitev, merilnimi priključki, zaporno funkcijo, izpustom, skupaj s protiprirobnicama, tesnilnim in vijačnim materialom</t>
  </si>
  <si>
    <t>DANFOSS tip MSV-F2</t>
  </si>
  <si>
    <t>- z merilnim območjem od 0 do +60 °C</t>
  </si>
  <si>
    <t>DN20, PN6</t>
  </si>
  <si>
    <t>Pneumatex tip ZEPARO ZUT 20</t>
  </si>
  <si>
    <t>TALNO OGREVANJE</t>
  </si>
  <si>
    <t>Kompleten kompaktni razdelilec talnega ogrevanja z ločenim dovodom in povratkom.</t>
  </si>
  <si>
    <t>- material: nerjavno jeklo
- možnost priklopa s strani (levo ali desno) z uporabo ploščatega tesnila
- dovodni del opremljen z merilci pretoka (z vidno skalo 0-5 l/min), ki omogočajo nastavljanje in popolno zaprtje pretoka
- povratni del opremljen z ventilom in ročko, pripravljeno za vgradnjo termopogonov z notranjim navojem M30x1,5:
- na dovodnem in povratnem delu opremljen z zaporno krogelno pipo,  odzračevalnim ventilom in polnilno izpustno pipo
- priključek za priklop na ogrevalno zanko: G3/4" eurokonus
- razmak med priključki: 50 mm
- osni razmak med dovodom in povratkom: 225 mm
- maksimalni tlak: 6 bar
- maksimalna temperatura: 60 °C</t>
  </si>
  <si>
    <t>- pritrdilnima konzolama, skupaj vijačnim, tesnilnim in montažnim materialom</t>
  </si>
  <si>
    <t xml:space="preserve"> - 3 zanke; L=325mm</t>
  </si>
  <si>
    <t xml:space="preserve"> - 5 zank; L=455mm</t>
  </si>
  <si>
    <t xml:space="preserve"> - 6 zank; L=515mm</t>
  </si>
  <si>
    <t xml:space="preserve"> - 10 zank; L=715mm</t>
  </si>
  <si>
    <t>DT SI tip INOX–COMFORT (talno ogrevanje)</t>
  </si>
  <si>
    <t>Adapterji za priključitev posameznik zank na razdelilec</t>
  </si>
  <si>
    <t>17x2,0 - G3/4"Euro</t>
  </si>
  <si>
    <t>20x2,0 - G3/4"Euro</t>
  </si>
  <si>
    <t>DT SI</t>
  </si>
  <si>
    <t>Podometna omarica z vratci z zapiralom in ključavnico, za pritrditev razdelilcev talnega ogrevanja, priključnega modula in regulacijskih postaj na univerzalno pritrdilno letev vključno s pritrdilnim setom. Izdelana iz galvaniziranega jekla. Vsi vidni deli so praškasto barvani v beli barvi (RAL 9010).
Širina omarice (z okvirjem): od 450 do 1303mm
Vgradna globina omarice: od 110 do 160mm
Vgradna višina omarice: od 700 do 850mm</t>
  </si>
  <si>
    <t>Opomba: Pri izbiri velikosti omarice upoštevati tudi vgradnjo krmilnikov v omarico</t>
  </si>
  <si>
    <t>tip 4 435x710x110 mm</t>
  </si>
  <si>
    <t>tip 7 725x710x110 mm</t>
  </si>
  <si>
    <t>tip 8 885x710x110 mm</t>
  </si>
  <si>
    <t>DT SI tip FLAT</t>
  </si>
  <si>
    <t>ali enakovredni.</t>
  </si>
  <si>
    <t>Conski ventil z regulacijo diferenčnega tlaka z navojnimi priključki,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skupaj z ožičenje, kabelsko povezavo pritrdilnim in vijačnim materialom</t>
  </si>
  <si>
    <t>Za celovno območje diferenčnih tlakov od 28 do 35kPa.</t>
  </si>
  <si>
    <t>DN 15, brez pogona</t>
  </si>
  <si>
    <t>DN 20, brez pogona</t>
  </si>
  <si>
    <t>DN 25, brez pogona</t>
  </si>
  <si>
    <t>ventil DANFOSS tip AB-PM; HP</t>
  </si>
  <si>
    <t>Elektro termični pogon za montažo na termostatski ventil posamezne zanke talnega ogrevanja na razdelilcu, priključno napetostjo 230V,</t>
  </si>
  <si>
    <t>skupaj z vsem tesnilnim, priključnim in montažnim materialom</t>
  </si>
  <si>
    <t>DT SI tip Elektro-termopogon, 230V</t>
  </si>
  <si>
    <t>Elektro mehanski sobni termostat za termične pogone, natančnost 0,2 ºC, skupaj s povezavami s termopogoni v omaricah talnega ogrevanja, vključno ves montažni in pritrdilni material (eden termostat je za tri elektrotermične pogone)</t>
  </si>
  <si>
    <t>DT SI tip ALPHA, 230V</t>
  </si>
  <si>
    <t>Cevi iz zamreženega polietilena PEX-a iz enakomerno, po celotni površini, visokotlačno zamreženega polietilena z difuzijsko zaporo kisika po DIN4726 – DIN EN ISO 15875 s spominskim efektom..Zamreženje cevi PROFIX® PEX-a je 70% po EN 579. Cev vzdrži od -100°C do + 110°C kratkotrajne obremenitve in je izjemno fleksibilna, kar omogoča enostavno izvedbo tudi pri temperaturah zraka do -15°C.
Razred uporabe: 4+5/ 6 bar
Maksimalna načrtovana temperatura: 90 °C
Temperatura, pri kateri nastanejo poškodbe: +110 °C
Načrtovan tlak 6/10 barov pri 90°C/70°C
Požarni razred: E v skladu s standardom DIN EN 13501-1</t>
  </si>
  <si>
    <t>17×2,0</t>
  </si>
  <si>
    <t>20×2,0</t>
  </si>
  <si>
    <t>DT SI tip PROFIX PEX-A ali enakovredni</t>
  </si>
  <si>
    <t>Sistemska plošča PROFIX 20 kg/m3 0,82m2-65 mm za talno ogrevanje . PROFIX®, gostote 20 kg/m3 s čepi za vodenje cevi na razmaku 80, 160, 240, skupne višina 65mm (30mm EPS izolacije in 35mm čep).
Sestavljena je iz hidro profilirane folije debeline 0,6 mm in
izolacijske profilirane plošče z natančno geometrijo čepov
na razdalji 80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</si>
  <si>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ogrevanje, sestavljena iz hidro profilirane folije, in izolacijske profilirane plošče z geometrijo, ki iz zgornje strani omogoča oporo za cevi.</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</si>
  <si>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</si>
  <si>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</si>
  <si>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Ustreza načinu gradnje A po DIN 18560 in DIN EN 13813,</t>
  </si>
  <si>
    <t>Razmak med cevmi pri pravokotni smeri: po 80mm</t>
  </si>
  <si>
    <t>Debelina plošče: 65 mm</t>
  </si>
  <si>
    <t xml:space="preserve">DT SI tip PROFIX </t>
  </si>
  <si>
    <t>Sistemska plošča PROFIX 30 kg/m3 0,82m2-45 mm za talno ogrevanje . PROFIX®, gostote 30 kg/m3 s čepi za vodenje cevi na razmaku 200, skupne višina 45mm (10mm EPS izolacije in 35mm čep).
Sestavljena je iz hidro profilirane folije debeline 0,6 mm in
izolacijske profilirane plošče z natančno geometrijo čepov
na razdalji 5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</si>
  <si>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Razmak med cevmi pri pravokotni smeri: po 50mm</t>
  </si>
  <si>
    <t>Debelina plošče: 45 mm</t>
  </si>
  <si>
    <t xml:space="preserve">Dodatek za estrih. 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t>
  </si>
  <si>
    <t>Čas vezanja in sušenja: 21 dni</t>
  </si>
  <si>
    <t>Drobni potrošni material za izvedbo talnega ogrevanja (zaključni elementi, obrobni trak, dilatacijske cevi, PE folija, ....)</t>
  </si>
  <si>
    <t>Izdelava raznih prebojev za potrebe izdelave instalacij razvoda do omaric talnega ogrevanja, z odvozom ruševin na deponijo</t>
  </si>
  <si>
    <t>KONVEKTORSKO HLAJENJE</t>
  </si>
  <si>
    <t>Ventilatorski konvektor stropne kasetne izvedbe, za dvocevni sistem hlajenja, z inverter motorjem, skupaj s:</t>
  </si>
  <si>
    <t>– motoriziranimi loputamii za štiristranski vpih,</t>
  </si>
  <si>
    <t>– snemljivim filtrom razred filtracije EU 3,</t>
  </si>
  <si>
    <t>– lovilnikom kondenzata in snemljivim pokrovom.</t>
  </si>
  <si>
    <t>– toplotnim izmenjevalnikom iz bakrenih cevi z Alu lamelami,</t>
  </si>
  <si>
    <t>– črpalko za prečrpavanje kondenzata,</t>
  </si>
  <si>
    <t>– statično in dinamično balansiranim ventilatorjem,</t>
  </si>
  <si>
    <t>– odzračevalno pipico, čepom</t>
  </si>
  <si>
    <t>– pritrdilnim in montažnim materialom, navojnimi palicami, vijaki in maticami.</t>
  </si>
  <si>
    <t>– s podaljšano in izolirano kondenčno posodo.</t>
  </si>
  <si>
    <t>– z dekorativno masko za vpih v prostor, v RAL barvi investitorja (standard)</t>
  </si>
  <si>
    <t>– dvocevni sistem</t>
  </si>
  <si>
    <t>– temperatura v prostoru poleti 26ºC</t>
  </si>
  <si>
    <t>– temperatura hladilne vode 7/12ºC</t>
  </si>
  <si>
    <t>– izbor glede na srednjo hitrost ventilatorjev</t>
  </si>
  <si>
    <t xml:space="preserve">– v sistemu hlajenja je 100% voda </t>
  </si>
  <si>
    <t>Naprava naj se dobavi skupaj z navodili za uporabo v slovenskem jeziku</t>
  </si>
  <si>
    <t>Prehodni ventil (dvopotni) je zajet ločeno v popisu.</t>
  </si>
  <si>
    <t>dimenzije 587x587x298 mm</t>
  </si>
  <si>
    <t>dimenzije maske 615x615x64 mm</t>
  </si>
  <si>
    <t>Qh=1154W (srednja hitrost)</t>
  </si>
  <si>
    <t>P=33W</t>
  </si>
  <si>
    <t>U= 230 V/ 50 Hz</t>
  </si>
  <si>
    <t>AERMEC tip FCLI 32</t>
  </si>
  <si>
    <t>Qh=3094W (srednja hitrost)</t>
  </si>
  <si>
    <t>P=61W</t>
  </si>
  <si>
    <t>AERMEC tip FCLI 62</t>
  </si>
  <si>
    <t>Digitalni sobni upravljalnik, za regulacijo stropnih ventilatorskih konvektorjev, z zaslonom, predviden za montažo na steno. Omogoča regulacijo delovanja enega ali največ do 4 konvektorje v skupini. Uporabnik lahko nastavlja temperaturo in hitrost delovanja ročno ali avtomatično. Upravljalnik prikazuje način delovanja, nastavljeno in dejansko temperaturo, hitrost ventilatorja, ima zaščitno protizmrzovalno funkcijo, funkcijo znižanega delovanja ob nezasedenosti prostora, lahko deluje samostojno ali se podreja ukazom od centralnega upravljalnika.</t>
  </si>
  <si>
    <t>Inox orebrena cev - nerjavno jeklo AISI 304 (fleksibilni priključki) za priklop konvektorja, v kolutu,  za temperaturno območje od -50 do 200°C. Priključek se izdela povprečne dolžine 30 cm, skupaj z priključnima holandcema z navojnima priključkoma, ter z montažnim in tesnilnim materialom.</t>
  </si>
  <si>
    <t>DN12 (1/2"); PN 16</t>
  </si>
  <si>
    <t>DN18 (3/4"); PN 16</t>
  </si>
  <si>
    <t>Opomba: Izolacija za priključke je zajeta ločeno v popisu.</t>
  </si>
  <si>
    <t>Kombiniran avtomatski omejevalnik pretoka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ektromotornim pogonom za ON/OFF regulacijski signal, skupaj z pritrdilnim in vijačnim materialom</t>
  </si>
  <si>
    <t>DN 15 LF</t>
  </si>
  <si>
    <t>DN 15</t>
  </si>
  <si>
    <t>DANFOSS tip AB-QM,</t>
  </si>
  <si>
    <t>z merilnimi priključki</t>
  </si>
  <si>
    <t>pogon TWA-Q NC, 230 V</t>
  </si>
  <si>
    <t>MS navojna krogelna pipa z navojnima priključkoma, ročko za posluževanje ter tesnilnim in montažnim materialom</t>
  </si>
  <si>
    <t>DN 15, PN6 (za konvektorje)</t>
  </si>
  <si>
    <t>DN 20, PN6 (za konvektorje)</t>
  </si>
  <si>
    <t>Vgradni sifon za klimatske naprave prirejen za montažo v steno, skupaj z vsem montažnim in pritrdilnim materialom.</t>
  </si>
  <si>
    <t>-velikost priključka Φ32</t>
  </si>
  <si>
    <t>- dimenzija: 100x100mm</t>
  </si>
  <si>
    <t>HL tip 138 ali enakovredni</t>
  </si>
  <si>
    <t>PP tlačna cev za lepljenje za odvod kondenzata, skupaj z vsemi fazonskimi, lepilom, obešalnim materialom, dodatki za odrez  in montažni material</t>
  </si>
  <si>
    <t>ø32</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</si>
  <si>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</si>
  <si>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</si>
  <si>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</si>
  <si>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</si>
  <si>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</si>
  <si>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</si>
  <si>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</si>
  <si>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Ø 32</t>
  </si>
  <si>
    <t>HLAJENJE S SPLIT SISTEMOM</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</si>
  <si>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</si>
  <si>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Napajanje zunanjih enot je zajeto v načrtu električnih instalacij.</t>
  </si>
  <si>
    <t>Hladivo R32.</t>
  </si>
  <si>
    <t>Naprava mora biti primerna za hlajenje do zunanje temperature -15°C.</t>
  </si>
  <si>
    <t>Qh=3.6 (1.6 ~ 4.5) kW</t>
  </si>
  <si>
    <t>Qg=4.1 (1.6 ~ 5.2) kW</t>
  </si>
  <si>
    <t>P=1,04 kW</t>
  </si>
  <si>
    <t>Nivo hrupa (SPL): hlajenje: 44 dB(A) - gretje: 46 dB(A)</t>
  </si>
  <si>
    <t>Nivo hrupa (PWL): 65 dB(A)</t>
  </si>
  <si>
    <t>Dimenzije (V x Š x G): 630 x 809 x 300 mm</t>
  </si>
  <si>
    <t>Teža: 46 kg</t>
  </si>
  <si>
    <t>Napravo dobaviti skupaj s konzolo za montažo na streho, antivibracijskimi podstavki, zaščitenih s temeljno barvo ter dvakratnim opleskom zaščitne barve.</t>
  </si>
  <si>
    <t>MITSUBISHI ELECTRIC</t>
  </si>
  <si>
    <t>tip PUZ-ZM35VKA2 (POWER INVERTER) ali enakovredni</t>
  </si>
  <si>
    <t xml:space="preserve">Profesionalna klimatska naprava v stenski izvedbi. Stenska enota standardne oblike v beli barvi z vgrajenim zračnim filtrom in priloženim daljinskim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</si>
  <si>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</si>
  <si>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</si>
  <si>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</si>
  <si>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</si>
  <si>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</si>
  <si>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</si>
  <si>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</si>
  <si>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Dimenzije enote (V x Š x G): 299 x 898 x 237 mm</t>
  </si>
  <si>
    <t>Teža notranje enote: 13 kg</t>
  </si>
  <si>
    <t>Naprava naj se dobavi skupaj s cevnimi in električnimi povezavami med zunanjo in notranjo enoto, zagonom, navodili za uporabo, skupaj s pritrdilnim in obešalnim materialom.</t>
  </si>
  <si>
    <t>MITSUBISHI ELECTRIC tip PKA-M35LAL2 ali enakovredni</t>
  </si>
  <si>
    <r>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elastična in odporna od -50</t>
    </r>
    <r>
      <rPr>
        <sz val="11"/>
        <color indexed="8"/>
        <rFont val="Calibri"/>
        <family val="2"/>
        <charset val="238"/>
        <scheme val="minor"/>
      </rPr>
      <t>°C do +105 °C, z visoko odpornostjo proti prehodu vodne pare (η&gt;5.000), skupaj z lepilom ter obdelavo fazonskih kosov ter armatur</t>
    </r>
  </si>
  <si>
    <t>ARMACELL tip TURBOLIT DUOSPLIT  ali enakovredni</t>
  </si>
  <si>
    <r>
      <t xml:space="preserve">Cu </t>
    </r>
    <r>
      <rPr>
        <sz val="11"/>
        <color indexed="8"/>
        <rFont val="Calibri"/>
        <family val="2"/>
        <charset val="238"/>
        <scheme val="minor"/>
      </rPr>
      <t>6,35/12,7mm / izolacija 9 mm</t>
    </r>
  </si>
  <si>
    <t>Dobava in montaža elektro in signalnih kablov za napajanje in povezavo med notranjimi in zunanjimi napravami</t>
  </si>
  <si>
    <r>
      <t>NYM-J 4x1,5mm</t>
    </r>
    <r>
      <rPr>
        <sz val="11"/>
        <color indexed="8"/>
        <rFont val="Calibri"/>
        <family val="2"/>
        <charset val="238"/>
        <scheme val="minor"/>
      </rPr>
      <t>2 kabel za napajanje in signal</t>
    </r>
  </si>
  <si>
    <t>Montaža zunanje in notranje enote split sistema</t>
  </si>
  <si>
    <t>- montaža zunanje enote na nosilno knostrukcijo</t>
  </si>
  <si>
    <t>- priklop cevnih instalacij</t>
  </si>
  <si>
    <t>- priklop notranjih elektro/signalnih inštalacij</t>
  </si>
  <si>
    <t>Polnjenje, testiranje in zagon split sistema</t>
  </si>
  <si>
    <t>- tlačni preizkus cevne inštalacije z dušikom</t>
  </si>
  <si>
    <t>- vakuumiranje celotnega sistema</t>
  </si>
  <si>
    <t>- polnjenje sistema z medijem</t>
  </si>
  <si>
    <t>- nastavitev parametrov delovanja</t>
  </si>
  <si>
    <t>- poiskusni zagon in 24 urni nadzor delovanja</t>
  </si>
  <si>
    <t>- poučevanje uporabnika</t>
  </si>
  <si>
    <t xml:space="preserve">Izdelava različnih utorov, odprtin in ostala gradbena dela za izvedbo instalacije hlajenja </t>
  </si>
  <si>
    <t>OGREVANJE IN HLAJENJE SKUPAJ:</t>
  </si>
  <si>
    <t>VODOVOD</t>
  </si>
  <si>
    <t>ZUNANJI RAZVODI - GRADBENA DELA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</si>
  <si>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</si>
  <si>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</si>
  <si>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Stroški zavarovanja gradbišča izven območja javnih cest pred padcem v globino z ustreznimi varovali (table, vrvice, letve) - za ves čas izvajanja del ter ograditev orizoma zaščita gradbišča v času gradnje.</t>
  </si>
  <si>
    <t xml:space="preserve">Stroški potrebne prometne signalizacije za ustrezno označitev delne zapore ceste v območju posega ter ureditev prometa v času izvajanja del na prekopu ceste kakor tudi v času asfaltiranja prekopa </t>
  </si>
  <si>
    <t>strošek za ves čas izvajanja del.</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</si>
  <si>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</si>
  <si>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t>
  </si>
  <si>
    <t>zemeljskih del.</t>
  </si>
  <si>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</si>
  <si>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r>
      <t>m</t>
    </r>
    <r>
      <rPr>
        <vertAlign val="superscript"/>
        <sz val="10"/>
        <color indexed="8"/>
        <rFont val="Arial"/>
        <family val="2"/>
        <charset val="238"/>
      </rPr>
      <t>3</t>
    </r>
  </si>
  <si>
    <t xml:space="preserve">Finalna obdelava stika nova - obstoječa (stara) asfaltna utrditev (kot npr. premaz + trajno elastična bitumna plast starplast, s posipom z mivko), </t>
  </si>
  <si>
    <t>s potrebnimi spremljajočimi in pomožnimi deli.</t>
  </si>
  <si>
    <t>(zajeto v gradbenem delu)</t>
  </si>
  <si>
    <t>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</si>
  <si>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</si>
  <si>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t>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t>
  </si>
  <si>
    <t xml:space="preserve">obračun v raščenem stanju.  </t>
  </si>
  <si>
    <t>Planiranje dna jarka v ravnini ali vzdolžnih naklonih pri normalnih pogojih v vseh kategorijah</t>
  </si>
  <si>
    <r>
      <t>m</t>
    </r>
    <r>
      <rPr>
        <vertAlign val="superscript"/>
        <sz val="10"/>
        <color indexed="8"/>
        <rFont val="Arial"/>
        <family val="2"/>
        <charset val="238"/>
      </rPr>
      <t>2</t>
    </r>
  </si>
  <si>
    <t>Izdelava peščene posteljice in zasipa z 2 x sejanim peskom</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</si>
  <si>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t>
  </si>
  <si>
    <t>(30% izkopanega materiala primerne frakcije se uporabi za ponovni zasip)</t>
  </si>
  <si>
    <t>Odvoz preostalega izkopanega materiala deponiranega kraj jarka z nakladanjem in razkladanjem ter odvozom na trajno deponijo s pridobitvijo evidenčnih listov</t>
  </si>
  <si>
    <t>Planiranje in čiščenje terena vzdolž trase po zasutju cevi v širini 2,5m</t>
  </si>
  <si>
    <t>ZUNANJI RAZVODI - INŠTALACIJSKA DELA</t>
  </si>
  <si>
    <t>PE cev po SIST EN 12201 (SDR 11) skupaj z vsem tesnilnim in montažnim materialom</t>
  </si>
  <si>
    <t>PE 100 d 63 x 5,8</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</si>
  <si>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</si>
  <si>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Fazonski kosi na obojko so s sidrnim Vi spojem</t>
  </si>
  <si>
    <t xml:space="preserve">(DUCTIL NATURAL)          </t>
  </si>
  <si>
    <t xml:space="preserve"> - T kos DN 65/50</t>
  </si>
  <si>
    <t>Univerzalna spojka iz nodularne litine EN-GJS-400, epoksi prašno lakirana po EN 14525, prirobnica po standardu EN 1092-2 PN10, skupaj z vijaki in tesnili po EN 681-1 (primeren za pitno vodo)</t>
  </si>
  <si>
    <t>HAWLE SYNOFLEX ali enakovredni</t>
  </si>
  <si>
    <t>DN 65 (104-132)</t>
  </si>
  <si>
    <t>Zasun kratke izvedbe sestavljen iz:</t>
  </si>
  <si>
    <t xml:space="preserve">zasuna iz nodularne litine EN-GJS-400-18 po EN 1563 </t>
  </si>
  <si>
    <t>- teleskopska vgradna garnitura (globina 1,3-1,8m), spajanje z oklepom na bajonet ali navoj (brez dodatnega fiksiranja z vtičem), omogoča kompakten spoj za potrebe posluževanja v zemljo vgrajene armature,</t>
  </si>
  <si>
    <t>- cestna kapa – mala (dimenzije pokrova ø95), ohišje kape in pokrov iz nodularne litine, bitumensko in dodatno protikorozijsko epoxi prašno zaščiten. Naleganje pokrova konusno z podaljšanim zobom. Pokrov v celoti odstranljiv. Možnost prilagajanja glede na teren s pripadajočimi distančnimi obroči.</t>
  </si>
  <si>
    <t>- nosilna podložna plošča iz umetnega materiala se namesti pod cestno kapo in ustreza tipu vgradne garniture,</t>
  </si>
  <si>
    <t>skupaj s tesnilnim in vijačnim materialom</t>
  </si>
  <si>
    <t>HAWLE 4000E2 ali enakovredni</t>
  </si>
  <si>
    <t>DN 50</t>
  </si>
  <si>
    <t xml:space="preserve">Univerzalni fitingi iz nodularne litine EN-GJS-400, epoksi prašno lakirana po EN 14525, navojni priključek PN10, skupaj tesnili </t>
  </si>
  <si>
    <t xml:space="preserve">HAWLE 6100 </t>
  </si>
  <si>
    <t>DN 50 (d63)</t>
  </si>
  <si>
    <t>Tesnilni vložek za tesnjenje pred pritiskom vode  do 5 bar</t>
  </si>
  <si>
    <t>Hauff Technik ali enakovredni</t>
  </si>
  <si>
    <t>tesnilni vložek HDR 125-2G-1/d</t>
  </si>
  <si>
    <t xml:space="preserve">za cevi ø0-90 mm </t>
  </si>
  <si>
    <t>Dobava in polaganje signalno opozorilnega traku</t>
  </si>
  <si>
    <t>Tlačni preizkus hišnih priključkov po standardu SIST EN 805 ter  navodilih upravljalca vodovoda</t>
  </si>
  <si>
    <t>Dezinfekcija položenega cevovoda po standardu SIST EN 805, navodilih DVGW W 291 ter  navodilih upravljalca vodovoda</t>
  </si>
  <si>
    <t>Geodetski posnetek izvedenih del po zaključku del kot osnova za izdelavo projektne dokumentacije faza PID.</t>
  </si>
  <si>
    <t xml:space="preserve">Geodetski posnetek izvedenih del po zaključku del na vodovodu ter izdelava elaborata za vris vodovoda v kataster v elektronski in tiskani obliki </t>
  </si>
  <si>
    <t>(obseg elaborata po zahtevi upravljalca vodovoda).</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</si>
  <si>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</si>
  <si>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</si>
  <si>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</si>
  <si>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</si>
  <si>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</si>
  <si>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</si>
  <si>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 viseča školjka Laufen Flora kids ali enakovredni</t>
  </si>
  <si>
    <t>- deska Laufen  Laufen Flora kids ali enakovredni</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</si>
  <si>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</si>
  <si>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viseča školjka  ATLANTIS WC konzolni J351700 + sedež J278100 + konzola J117867 ali enakovredni</t>
  </si>
  <si>
    <t>- CONTOUR 21 držalo stensko L=50cm S6453AC ali enakovredni</t>
  </si>
  <si>
    <t>- KOIN, stensko preklopno držalo L= 73,5cm  BG0800 ali enakovredni</t>
  </si>
  <si>
    <t>Polokrogli pisoar kompletno z:
- odtočnim sifonom
- komplet elementov za priključitev na vodovodno in kanalizacijsko omrežje,</t>
  </si>
  <si>
    <t>- Pisoar Laufen CAPRINO 842062 ali enakovredni</t>
  </si>
  <si>
    <t>- pregradna stena Laufen CAPRINO CINTO 847603 ali enakovredni</t>
  </si>
  <si>
    <t>- Pisoar Laufen VILA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</si>
  <si>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</si>
  <si>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 Geberit Duofix ali enakovredni</t>
  </si>
  <si>
    <t>PVC umivalnik skupaj s stenskima pritrdilnima vijakoma, zidno iztočno pipo z nastavkom za gumi cev, oodtočnim sifonom, kompletno z montažnim in tesnilnim materialom</t>
  </si>
  <si>
    <t>velikost 550x340mm</t>
  </si>
  <si>
    <t>Kompleten umivalnik skupaj s stenskima pritrdilnima vijakoma, enoročno stoječo mešalno armaturo Flora kids ali enakovredni, skupaj z dvema armiranima cevema R 3/8" ø10 x 400 mm, kotnima regulirnima ventiloma DN15, odtočnim ventilom in pokromanim odtočnim S sifonom, kompletno z montažnim in tesnilnim materialom</t>
  </si>
  <si>
    <t>Laufen Flora kids 815031 450x410mm ali enakovredni</t>
  </si>
  <si>
    <t>ogledalo Laufen Flora kids  ali enakovredni</t>
  </si>
  <si>
    <t>Kompleten vgradni podpultni umivalnik umivalnik skupaj s pritrdilnimi vijakoma,  komplet s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 odtočnim ventilom s čepom na poteg in pokromanim odtočnim S sifonom, kompletno z montažnim in tesnilnim materialom</t>
  </si>
  <si>
    <t>Laufen PRO S ali enakovredni</t>
  </si>
  <si>
    <t>velikost 500x370 mm</t>
  </si>
  <si>
    <t>Kompleten vgradni podpultni umivalnik umivalnik skupaj s pritrdilnimi vijakoma,  komplet s stoječo mešalno armaturo, dvema kotnima regulirnima ventiloma DN15 SCHELL, dvema armiranima cevema R3/8" ø10 x 400 mm, odtočnim ventilom s čepom na poteg in pokromanim odtočnim S sifonom, kompletno z montažnim in tesnilnim materialom</t>
  </si>
  <si>
    <t>velikost 525x400 mm</t>
  </si>
  <si>
    <t>Kompleten umivalnik skupaj s stenskima pritrdilnima vijakoma, komplet z enoročno stoječo mešalno armaturo, skupaj z dvema armiranima cevema R 3/8" ø10 x 400 mm, kotnima regulirnima ventiloma DN15, odtočnim ventilom in pokromanim odtočnim S sifonom, kompletno z montažnim in tesnilnim materialom</t>
  </si>
  <si>
    <t>Laufen PRO 550x440 mm ali enakovredni</t>
  </si>
  <si>
    <t>Kompleten umivalnik za invalide bele barve skupaj s stenskima pritrdilnima vijakoma,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</si>
  <si>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(Laufen Rehab ali enakovredni)</t>
  </si>
  <si>
    <t xml:space="preserve">velikosti 650 x 550 mm </t>
  </si>
  <si>
    <t>Samozaporna termostatska podometna armatura za tuš z možnostjo termične dezinfekcije za priključevanje na hladno in toplo vodo sestavljena iz čelne plošče</t>
  </si>
  <si>
    <t xml:space="preserve">z vgrajenim gumbom za proženje in regulirni gumb zaščiten proti prevrtenju z možnostjo nastavljanja časa izliva, količino vode in možnostjo dezinfekcije </t>
  </si>
  <si>
    <t>dotočnega priključka vključno s fiksno pršno glavo z nastavljivim regulatorjem pretoka ,vključno ves tesnilni in montažni material</t>
  </si>
  <si>
    <t>Podometnega seta  Masterbox WBD-SC-T</t>
  </si>
  <si>
    <t>(SCHELL LINUS BASIC D-SC-T ali enakovredni)</t>
  </si>
  <si>
    <t>Dodatna oprema za tuš invalida:</t>
  </si>
  <si>
    <t>-sedež konzolni KOIN (bel) ali enakovredni</t>
  </si>
  <si>
    <t>-Pregibno držalo Koin BG0801CS ali enakovredni</t>
  </si>
  <si>
    <t>- desno ukrivljeno držalo Koin BAD090CS ali enakovredni</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</si>
  <si>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</si>
  <si>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</si>
  <si>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</si>
  <si>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</si>
  <si>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</si>
  <si>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</si>
  <si>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</si>
  <si>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</si>
  <si>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</si>
  <si>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</si>
  <si>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</si>
  <si>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</si>
  <si>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</si>
  <si>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r>
      <t xml:space="preserve">-priključek vode R 1/2", možnost MF, z integriranim kotnim ventilom in </t>
    </r>
    <r>
      <rPr>
        <sz val="11"/>
        <color theme="1"/>
        <rFont val="Calibri"/>
        <family val="2"/>
        <charset val="238"/>
        <scheme val="minor"/>
      </rPr>
      <t>krmilnim kolesom</t>
    </r>
  </si>
  <si>
    <r>
      <t>-2 armaturni priključni koleni Rp 1/2"/R 1/2", možnost MF</t>
    </r>
    <r>
      <rPr>
        <sz val="11"/>
        <color theme="1"/>
        <rFont val="Calibri"/>
        <family val="2"/>
        <charset val="238"/>
        <scheme val="minor"/>
      </rPr>
      <t>2 podlogi za zvočno izolacijo</t>
    </r>
  </si>
  <si>
    <t>-priključni set za WC, ø 90 mm</t>
  </si>
  <si>
    <t>-priključno koleno 90° iz polietilena visoke gostote, ø 90 mm</t>
  </si>
  <si>
    <t>-prehodna spojka iz polietilena visoke gostote, ø 90/110 mm</t>
  </si>
  <si>
    <r>
      <t>-pritrdilni material za zadnjo steno</t>
    </r>
    <r>
      <rPr>
        <sz val="11"/>
        <color theme="1"/>
        <rFont val="Calibri"/>
        <family val="2"/>
        <charset val="238"/>
        <scheme val="minor"/>
      </rPr>
      <t>2 navojni palici M12</t>
    </r>
  </si>
  <si>
    <t>-tipka</t>
  </si>
  <si>
    <t>Tehnični podatki:</t>
  </si>
  <si>
    <r>
      <t>-tlak pretoka</t>
    </r>
    <r>
      <rPr>
        <sz val="11"/>
        <color theme="1"/>
        <rFont val="Calibri"/>
        <family val="2"/>
        <charset val="238"/>
        <scheme val="minor"/>
      </rPr>
      <t>0.1-10 bar</t>
    </r>
  </si>
  <si>
    <r>
      <t>-maksimalna temperatura vode</t>
    </r>
    <r>
      <rPr>
        <sz val="11"/>
        <color theme="1"/>
        <rFont val="Calibri"/>
        <family val="2"/>
        <charset val="238"/>
        <scheme val="minor"/>
      </rPr>
      <t>25 °C</t>
    </r>
  </si>
  <si>
    <r>
      <t xml:space="preserve">-tovarniška nastavitev splakovalne količine </t>
    </r>
    <r>
      <rPr>
        <sz val="11"/>
        <color theme="1"/>
        <rFont val="Calibri"/>
        <family val="2"/>
        <charset val="238"/>
        <scheme val="minor"/>
      </rPr>
      <t>6 in 3 l</t>
    </r>
  </si>
  <si>
    <r>
      <t xml:space="preserve">-območje nastavitve velike splakovalne količine </t>
    </r>
    <r>
      <rPr>
        <sz val="11"/>
        <color theme="1"/>
        <rFont val="Calibri"/>
        <family val="2"/>
        <charset val="238"/>
        <scheme val="minor"/>
      </rPr>
      <t>4.5 / 6 / 7.5 l</t>
    </r>
  </si>
  <si>
    <r>
      <t xml:space="preserve">-območje nastavitve male splakovalne količine </t>
    </r>
    <r>
      <rPr>
        <sz val="11"/>
        <color theme="1"/>
        <rFont val="Calibri"/>
        <family val="2"/>
        <charset val="238"/>
        <scheme val="minor"/>
      </rPr>
      <t>3-4 l</t>
    </r>
  </si>
  <si>
    <r>
      <t xml:space="preserve">-izračunani pretok </t>
    </r>
    <r>
      <rPr>
        <sz val="11"/>
        <color theme="1"/>
        <rFont val="Calibri"/>
        <family val="2"/>
        <charset val="238"/>
        <scheme val="minor"/>
      </rPr>
      <t>0.11 l/s</t>
    </r>
  </si>
  <si>
    <r>
      <t xml:space="preserve">-najnižji pretočni tlak za izračunani pretok </t>
    </r>
    <r>
      <rPr>
        <sz val="11"/>
        <color theme="1"/>
        <rFont val="Calibri"/>
        <family val="2"/>
        <charset val="238"/>
        <scheme val="minor"/>
      </rPr>
      <t>0.5 bar</t>
    </r>
  </si>
  <si>
    <t>- Geberit ali enakovredni</t>
  </si>
  <si>
    <t>Drobni inventar za sanitarije, kovinski nosilec za papirnate brisače (12x), inox koš za smeti 30 l (12x), inox nosilec za higienske vrečke (7x), koš za smeti 5 l inox (7x) inox milnik z dozatorjem (21x), inox nosilec za WC papir (12x), WC metlica (12x), obešalnik na vratih (14x), ogledalo (18x), ogledalo-nagibno (2x), inox držalo za milo (12x) komplet z držali in vijaki</t>
  </si>
  <si>
    <t>(točen tip določi arhitekt oziroma investitor)</t>
  </si>
  <si>
    <t>Kombinirana hidrantna omarica za EURO hidrant z vratci po EN 671-1 in DIN 14461-1, rdeče barve z vidno oznako “H”, skupaj s 30 m cevi na kolutu, hidrantnim ventilom DN 25, ročnikom DN25, vidno oznako H, vključno ves pritrdilni in montažni material</t>
  </si>
  <si>
    <t>dimenzije 1040 x 840 x 250 mm</t>
  </si>
  <si>
    <t>GALLUS ali enakovredni</t>
  </si>
  <si>
    <t>Dobava in montaža gasilnega aparata nameščen skladno z zahtevami zasnove požarne varnosti, komplet z nastavkom za pritrditev na zid in pritrdilnim materialom ter certifikatom z vpisanim letom veljavnosti</t>
  </si>
  <si>
    <t>- 5EG CO2</t>
  </si>
  <si>
    <t>- 12EG prah</t>
  </si>
  <si>
    <t xml:space="preserve">Večfunkcijski termostatski ventil za zagotovitev takojšnje dobave tople sanitarne vode na cirkulacijskih vertikalah, z navojnim priključkom PN10, adapterjem za elektrotermični pogon TWA – A, </t>
  </si>
  <si>
    <t>Nastavitveno območje temperature znaša 40 do 60°C.</t>
  </si>
  <si>
    <t>DANFOSS MTCV verzija B ali enakovredni</t>
  </si>
  <si>
    <t>Ventil za jemanje vzorcev po DIN EN ISO 19458, samotesnilen z vrtljivim nastavkom z izpustno cevko DN8, navojnim priključkom DN 20 ter s tesnilnim in vijačnim materialom.</t>
  </si>
  <si>
    <t>Seppelfricke SEPP-Kommunal ali enakovredni</t>
  </si>
  <si>
    <t>MS navojna krogelna pipa, skupaj z ročko za posluževanje, skupaj s tesnilnim materialom</t>
  </si>
  <si>
    <t>DN 15 z izpustom</t>
  </si>
  <si>
    <t>DN 20 z izpustom</t>
  </si>
  <si>
    <t>DN 25 z izpustom</t>
  </si>
  <si>
    <t>Zidna iztočna pipa s holandcem za gumi cev, vključno ves tesnilni material</t>
  </si>
  <si>
    <t>Vzidna omarica iz pocinkane pločevine barvana (po izbiri arhitekta)  skupaj s tacami za vzidavo, vratci s ključavnico</t>
  </si>
  <si>
    <t>(termostatski ventili, čistilni kosi,…)</t>
  </si>
  <si>
    <t>300 x 300 x 150 mm</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</si>
  <si>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</si>
  <si>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REHAU RAUTITAN flex ali enakovredni</t>
  </si>
  <si>
    <t>20 x 2,8 debelina izolacije 13mm</t>
  </si>
  <si>
    <t>25 x 3,5 debelina izolacije 13mm</t>
  </si>
  <si>
    <t>Cev iz nerjavečega materiala 1.4401 po DIN 2426 (press sistem) skupaj z vsemi fitingi, tesnilnim, in pritrdilnim materialom ter dodatkom na odrez</t>
  </si>
  <si>
    <t>VIEGA Sanpress Inox ali enakovredni</t>
  </si>
  <si>
    <t xml:space="preserve">DN 15 </t>
  </si>
  <si>
    <t>DN 20</t>
  </si>
  <si>
    <t>DN 25</t>
  </si>
  <si>
    <t>DN 32</t>
  </si>
  <si>
    <t>DN 40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</si>
  <si>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</si>
  <si>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</si>
  <si>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13 mm (hladna voda pod stropom)</t>
  </si>
  <si>
    <t>DN15</t>
  </si>
  <si>
    <t>DN20</t>
  </si>
  <si>
    <t>DN40</t>
  </si>
  <si>
    <t>debelina 19 mm (topla voda pod stropom)</t>
  </si>
  <si>
    <t>debelina 25 mm (topla voda pod stropom)</t>
  </si>
  <si>
    <t>DN25</t>
  </si>
  <si>
    <t>debelina 32 mm (topla voda pod stropom)</t>
  </si>
  <si>
    <t>DN32</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</si>
  <si>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</si>
  <si>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</si>
  <si>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</si>
  <si>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 xml:space="preserve">Inox talna rešetka z vgrajeno smradno zaporo </t>
  </si>
  <si>
    <t>Inox talna rešetka mora biti izdelana skladno s priporočilom European Hygienic Engineering and Design Group (EHEDG) in pravilnikom EN 1253</t>
  </si>
  <si>
    <t>Opis konstrukcije:</t>
  </si>
  <si>
    <t xml:space="preserve">Celotna konstrukcija (bazen; in spodnji vgradnji del) mora biti izdelan iz nerjavnega jekla debeline min 1,5 mm </t>
  </si>
  <si>
    <t>Kakovost  nerjavnega jekla mora biti min 1.4301 po EN 10088 ali 304 po standard AISI</t>
  </si>
  <si>
    <t xml:space="preserve">Vsi notranji vogali in vsa mesta, ker se lahko zadržuje umazanija in zaostala voda  morajo biti izdelani z radijem min r=3 mm </t>
  </si>
  <si>
    <t>Minimalna oddaljenost spodnjega roba pohodne mreže in bazena mora biti 20 mm;</t>
  </si>
  <si>
    <t>Bazen mora biti narejen z naklonom min 1%</t>
  </si>
  <si>
    <t xml:space="preserve">Konstrukcija bazena talne rešetke mora biti izvedena na način, ki omogoča odtekanje vse vode v trenutku, ko se odstrani sifonski del rešetke. </t>
  </si>
  <si>
    <t>Minimalna širina vidnega oz. pohodnega dela bazena rešetke mora bitni min 20 mm; z dodatnim ojačanim robom min 10 mm ;</t>
  </si>
  <si>
    <t xml:space="preserve">Pod ojačanim robom mora biti vstavljen inox ali gumijast del, ki preprečuje nastajanja zračnih žepov med betoniranje oz. vgrajevanjem rešetke, </t>
  </si>
  <si>
    <t xml:space="preserve">Celotna konstrukcija talne rešetke mora biti končno obdelana z elektro poliranjem ali pasivacijo. </t>
  </si>
  <si>
    <t>Zgornji rob širine min 15 mm mora biti primerno brušen ali peskan za preprečevanje zdrsa;</t>
  </si>
  <si>
    <t xml:space="preserve">Zgornji rob talne rešetke mora biti primerno izdelano skladno s talno oblogo in izvedbo hidro izolacije. </t>
  </si>
  <si>
    <t xml:space="preserve">Konstrukcija mora omogočati teleskopsko nastavitev višine talne rešetke. Rešetka mora biti opremljena s primernim robom za izvedbo hidroizolacije. Sistem talne rešetke mora omogoča odtok vode iz hidro izolacije v talno rešetko preko smradne zapore. </t>
  </si>
  <si>
    <t xml:space="preserve">Priključna cev mora biti izdelana iz inox cevi (varjena na talno rešetko) s premerom DN 75 ali DN 110 in naklonom ca 87°. </t>
  </si>
  <si>
    <t xml:space="preserve">Bazen rešetke mora biti opremljen s min. 3 regulacijskim nogami ali vijaki ter ploščico za pritrditev osnovni tlak. </t>
  </si>
  <si>
    <t>Opis pohodne mreže:</t>
  </si>
  <si>
    <t>Pohodna mreža mora biti izdelana skladno s standardom nosilnosti L15</t>
  </si>
  <si>
    <t>Minimalna stopnja proti zdrsu mora biti R11 glede na standard DI 51130;</t>
  </si>
  <si>
    <t>Maksimalna dimenzije pohodne mrežezaraadi teže in čiščenja je lahko 400x400 mm;</t>
  </si>
  <si>
    <t>Zgornji rob pohodne mreže mora biti izdelan proti drsno;</t>
  </si>
  <si>
    <t>Zunanji rob pohodne mreže mora biti popolnoma zavarjen;</t>
  </si>
  <si>
    <t>Minimalna višina pohodne mreže mora biti 25 mm</t>
  </si>
  <si>
    <t xml:space="preserve">Minimalna debelina reber pohodne mreže mora biti 2 mm </t>
  </si>
  <si>
    <t>Opis mreže oz. košare za lovljenje umazanije:</t>
  </si>
  <si>
    <t>Kakovost  nerjavnega jekla mreže  mora biti min 1.4301 po EN 10088 ali 304 po standard AISI</t>
  </si>
  <si>
    <t>Košara oz. mreža mora biti opremljena s priročnim držalom, ki omogoča dvig košare brez dotika umazanije v košari;</t>
  </si>
  <si>
    <t>Odstranitev košare mora biti omogočena brez uporabe orodja;:</t>
  </si>
  <si>
    <t>Max odrtine v košari so lahko premera 10 mm ali ca 8x20 mm;</t>
  </si>
  <si>
    <t>Opis proti smradne zapore:</t>
  </si>
  <si>
    <t>Kakovost  nerjavnega jekla mreže mora biti min 1.4301 po EN 10088 ali 304 po standard AISI</t>
  </si>
  <si>
    <t>Proti smradna zapora mora biti opremljena s priročnim držalom, ki omogoča dvig brez dotika umazanije v smradni zapori;</t>
  </si>
  <si>
    <t>Odstranitev proti smradne  mora biti omogočena brez uporabe orodja</t>
  </si>
  <si>
    <t>Opomba:</t>
  </si>
  <si>
    <t xml:space="preserve">Velikost in pozicija talne rešetke mora biti potrjena s strani odgovornega projektanta in projektanta tehnologije. Podatke glede točne lokacije in dimenzije mora potrditi tudi pogodbeni dobavitelj opreme. </t>
  </si>
  <si>
    <t>Pozicija talnih rešetke mora biti usklajena glede na izvedbo tlakov, hidro izolacije izvedbe naklonov tlakov. Predlagan naklon proti talnim rešetka je med 0,5 in 1,5%.</t>
  </si>
  <si>
    <t xml:space="preserve">ACO </t>
  </si>
  <si>
    <t xml:space="preserve">dimenzij 300 x 300 mm/ rešetka 300x300mm </t>
  </si>
  <si>
    <t>Telo kanala ACO ShowerDrain C 70 x 800 mm iz nerjavečega jekla, material 1.4301, površinsko obarvan vodoravni drenažni priključek DN 50 z odstranljivim dvodelno smradno zaporo iz plastike, 50 mm višina vodnega tesnila z obodno prevlečeno prirobnico za alternativno tesnjenje, telo kanala z bočnim naklonom, preizkušeno v skladu z DIN EN 1253 z zvočno izolacijskim kompletom v skladu z DIN 4109 in VDI 4100 (sestavljena iz dveh preprog za ločevanje zvoka za nastavljive noge po višini in po potrebi traku za ločevanje zvoka za stojala tuš-kanala) Širina kanala: 70 mm Dolžina kanala: 800 mm. Pretok: 0,4 l / s (brez nalaganja), 0,6 l / s z 20 mm nabiranjem v skladu z DIN EN 1253 Nastavitev višine: 92 - 150 mm, skupaj s pokrivno rešetko. Vgradna zaščita je zajeta z dobavo</t>
  </si>
  <si>
    <t>ACO ShowerDrain C/rešetka Massive L=900mm</t>
  </si>
  <si>
    <t>ACO ShowerDrain C/rešetka Massive L=1550mm</t>
  </si>
  <si>
    <t>ACO ShowerDrain C/rešetka Massive L=2700mm</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</si>
  <si>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</si>
  <si>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</si>
  <si>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t>
  </si>
  <si>
    <t>Ø75</t>
  </si>
  <si>
    <t>Ø110</t>
  </si>
  <si>
    <t>PP odtočna cev skupaj z gumi tesnili in vsemi ostalimi fazonskimi kosi</t>
  </si>
  <si>
    <t>Ø32</t>
  </si>
  <si>
    <t>Ø40</t>
  </si>
  <si>
    <t>Ø50</t>
  </si>
  <si>
    <t xml:space="preserve">Cevni prezračevalni ventil, ustrezen za podometno ali nadometno vgradnjo direktno na cev. </t>
  </si>
  <si>
    <t>HL 900N</t>
  </si>
  <si>
    <t>Strešna kapa za oddušno cev, vključno ves montažni material in tesnilni material za prehod skozi streho (ravna streha)</t>
  </si>
  <si>
    <t>SIKA ali enakovredni</t>
  </si>
  <si>
    <t>Ø 75</t>
  </si>
  <si>
    <t xml:space="preserve">Cevna uvodnica iz nerjavnega jekla s fiksno/nepritrjeno prirobnico za naknadno vgradnjo z vložki in vijaki po standardu DIN 18531. </t>
  </si>
  <si>
    <r>
      <t>Mere: Konstrukcija po DIN 18531 vključuje: DIN 18531 (streha), DIN 18532 (povozne prometne površine), DIN 18534 (zaprti prostori), DIN 18535 (posode). ∅</t>
    </r>
    <r>
      <rPr>
        <vertAlign val="subscript"/>
        <sz val="11"/>
        <color theme="1"/>
        <rFont val="Calibri"/>
        <family val="2"/>
        <charset val="238"/>
        <scheme val="minor"/>
      </rPr>
      <t>z</t>
    </r>
    <r>
      <rPr>
        <sz val="11"/>
        <color theme="1"/>
        <rFont val="Calibri"/>
        <family val="2"/>
        <charset val="238"/>
        <scheme val="minor"/>
      </rPr>
      <t xml:space="preserve"> standardne fiksne prirobnice ustreza ∅</t>
    </r>
    <r>
      <rPr>
        <vertAlign val="subscript"/>
        <sz val="11"/>
        <color theme="1"/>
        <rFont val="Calibri"/>
        <family val="2"/>
        <charset val="238"/>
        <scheme val="minor"/>
      </rPr>
      <t>n</t>
    </r>
    <r>
      <rPr>
        <sz val="11"/>
        <color theme="1"/>
        <rFont val="Calibri"/>
        <family val="2"/>
        <charset val="238"/>
        <scheme val="minor"/>
      </rPr>
      <t xml:space="preserve"> vsakokratne cevne uvodnice + približno 150 mm (pri enem prehodu;  podrobnosti najdete v prospektu); Standardna zgornja dolžina: 80 mm</t>
    </r>
  </si>
  <si>
    <t>Material: Cevna uvodnica s fiksno/nepritrjeno prirobnico: nerjavno jeklo V2A (AISI 304L) ali na zahtevo V4A (AISI 316L);  Pritrdilni elementi: V4A (AISI 316L);  Slepi pokrov: PE</t>
  </si>
  <si>
    <t>Temeljni obremenitve: DIN 18533 W1.1-E; DIN 18533 W1.2-E (slovenski)</t>
  </si>
  <si>
    <t>Tesnjenje: Plino- in vodotesno</t>
  </si>
  <si>
    <t>DIN 18531 (v skladu z 18532, 18534, 18535) – nerjavno jeklo V2A</t>
  </si>
  <si>
    <r>
      <t>∅ n</t>
    </r>
    <r>
      <rPr>
        <vertAlign val="subscript"/>
        <sz val="11"/>
        <color theme="1"/>
        <rFont val="Calibri"/>
        <family val="2"/>
        <charset val="238"/>
        <scheme val="minor"/>
      </rPr>
      <t xml:space="preserve"> </t>
    </r>
    <r>
      <rPr>
        <sz val="11"/>
        <color theme="1"/>
        <rFont val="Calibri"/>
        <family val="2"/>
        <charset val="238"/>
        <scheme val="minor"/>
      </rPr>
      <t xml:space="preserve"> cevne uvodnice (mm) D1: 100</t>
    </r>
  </si>
  <si>
    <t>fiksnih dokov (mm) D2: 244</t>
  </si>
  <si>
    <t>∅ nepritrjene  prirobnice  (mm) D3: 234</t>
  </si>
  <si>
    <t>Optimalni razpon ∅ (mm): 0 – 63</t>
  </si>
  <si>
    <t>Razpoložljivi razpon ∅ (mm): 0 – 76</t>
  </si>
  <si>
    <t>Debelina stene cevne uvodnice (mm) S: 2</t>
  </si>
  <si>
    <t>tesnilni vložek HDR 100-2-1/d</t>
  </si>
  <si>
    <t>Hauff Tehnika  Technik</t>
  </si>
  <si>
    <r>
      <t>∅</t>
    </r>
    <r>
      <rPr>
        <vertAlign val="subscript"/>
        <sz val="11"/>
        <color theme="1"/>
        <rFont val="Calibri"/>
        <family val="2"/>
        <charset val="238"/>
        <scheme val="minor"/>
      </rPr>
      <t>n</t>
    </r>
    <r>
      <rPr>
        <sz val="11"/>
        <color theme="1"/>
        <rFont val="Calibri"/>
        <family val="2"/>
        <charset val="238"/>
        <scheme val="minor"/>
      </rPr>
      <t> cevne uvodnice (mm) D1: 200</t>
    </r>
  </si>
  <si>
    <t>∅ fiksne prirobnice (mm) D2: 347</t>
  </si>
  <si>
    <t>∅ nepritrjene prirobnice (mm) D3: 337</t>
  </si>
  <si>
    <t>Optimalni razpon ∅ (mm): 110 – 162</t>
  </si>
  <si>
    <t>Razpoložljivi razpon ∅ (mm): 0 – 171</t>
  </si>
  <si>
    <t>Izdelava požarno odpornih prebojev na prehodih cevi skozi meje požarnih celic in sektorjev po s SZPV 408</t>
  </si>
  <si>
    <t>dolžina oboda cevi do 1,0 m (Ø 15 -Ø 100)</t>
  </si>
  <si>
    <t>Vrtanje lukenj, izdelava različnih utorov in druga gradbena dela za nemoteno izvedbo instalacije vodovoda</t>
  </si>
  <si>
    <t>Bojler emajliran po DIN 4753, z enim velikopovršinskim toplotnim izmenjevalnikom. Prirobnica Φ 240 mm. Vgrajena Mg-anoda,  s funkcijo za avtomatsko pregrevanje vode preko 60 °C, skupaj s potopnim temperaturnim tipalom, električnim grelcem skupaj s termostatom ter montažnim materialom</t>
  </si>
  <si>
    <t>Tehnične lastnosti:</t>
  </si>
  <si>
    <t>- volumen 900 litrov,</t>
  </si>
  <si>
    <t>- priključki prenosnik toplote za ogrevanje 5/4",</t>
  </si>
  <si>
    <t>- površina prenosnika 7,5 m2,</t>
  </si>
  <si>
    <t>- priključki hladna in topla pitna voda 6/4",</t>
  </si>
  <si>
    <t>- priključki cirkulacija 5/4",</t>
  </si>
  <si>
    <t>- prirobnica Φ 240 mm,</t>
  </si>
  <si>
    <t>- višina / premer: 2228 / 790 mm,</t>
  </si>
  <si>
    <t>- izolacija za hranilnik IZ_ECO SKIN 2.0 HRS 9</t>
  </si>
  <si>
    <t>Kronoterm BO_HRS 900 ali enakovredni</t>
  </si>
  <si>
    <r>
      <t xml:space="preserve">Membranska ekspanzijska posoda sisteme s pitno vodo in sisteme za povečanje tlaka z membrano po smernicah W 270. Zunanja in notranja prevleka po KTW-A. Posoda je primerna izključno za sisteme hladne vode. Pretok se izvede s pomočjo </t>
    </r>
    <r>
      <rPr>
        <sz val="11"/>
        <color theme="1"/>
        <rFont val="Calibri"/>
        <family val="2"/>
        <charset val="238"/>
        <scheme val="minor"/>
      </rPr>
      <t>Flowjet ventila z  visokim pretokom in priloženim T-kosom 1 1/4 ". posoda je izdelana skladno z DIN EN 13831 in preizkušena po DIN 4807 T5. Delovni tlak je 10/16 bar po DIN DVGW Reg. Št. NW-0411AT2534 ter v v skladu z direktivo 2014/68 / EU za tlačne posode.</t>
    </r>
  </si>
  <si>
    <t>Deli, ki so v stiku z vodo, so zaščiteni pred korozijo. Posoda ima nezamenljivo polno membrano po DIN EN 13831 DIN 4807 T5, KTW-C in W270, prevlečena znotraj in zunaj v skladu s KTW-A, skupaj z s pretočnim ventilom Flowjet.</t>
  </si>
  <si>
    <t>Barva: zelena</t>
  </si>
  <si>
    <t>Nominalna prostornina: 80 l</t>
  </si>
  <si>
    <t>Največja uporabna prostornina: 60 l</t>
  </si>
  <si>
    <t>Največja dovoljena delovna temperatura: 70 ° C</t>
  </si>
  <si>
    <t>Najvišji dovoljeni delovni tlak: 10 barov</t>
  </si>
  <si>
    <t>Tovarniško pred polnjenje: 4 bare</t>
  </si>
  <si>
    <t>Priključek: G 5/4 "</t>
  </si>
  <si>
    <t>Premer: 480 mm</t>
  </si>
  <si>
    <t>Višina: 750 mm</t>
  </si>
  <si>
    <t>Teža: 17 kg</t>
  </si>
  <si>
    <t>Reflex Refix DT 60 ali enakovredni</t>
  </si>
  <si>
    <t>Cirkulacijska črpalka za pitno vodo, ki ne potrebuje vzdrževanja (izvedba z mokrim rotorjem), z navojnim priključkom, sinhronim motorjem, ki je odporen za tok pri blokiranem rotorju in skladen s tehnologijo ECM, ter vgrajeno elektronsko regulacijo zmogljivosti za brezstopenjsko reguliranje diferenčnega tlaka. Z najvišjimi izkoristki in visokim zagonskim momentom, vključno z avtomatsko deblokirno funkcijo. Uporabna za vse naprave za pitno vodo (+2 do +70°C).</t>
  </si>
  <si>
    <t>Serijsko vsebuje:</t>
  </si>
  <si>
    <t>- Predizbirni regulacijski načini za optimalno prilagoditev bremena, ročni način obratovanja Δp-c (diferenčni tlak konstanten),</t>
  </si>
  <si>
    <t xml:space="preserve">- Temperaturno krmiljen način obratovanja </t>
  </si>
  <si>
    <t>- Zaznavanje in podpora termični dezinfekciji zbiralnika tople pitne vode</t>
  </si>
  <si>
    <t>- Vgrajena zaščita motorja</t>
  </si>
  <si>
    <t>- Signalizacija obratovanja in motenj (s kodami napak)</t>
  </si>
  <si>
    <t>- Prikaz trenutne porabe v vatih in kumuliranih kilovatnih urah ali</t>
  </si>
  <si>
    <t>- prikaz trenutnega pretoka in trenutne temperature</t>
  </si>
  <si>
    <t>- Funkcija Reset za ponastavitev električnega števca ali ponastavitev nastavitev na tovarniške nastavitve</t>
  </si>
  <si>
    <t>- Funkcija "Hold" (zaklep tipk) za zaklep nastavitev</t>
  </si>
  <si>
    <t>- Minimalna poraba le 3 W</t>
  </si>
  <si>
    <t>- Avtomatska deblokirna funkcija</t>
  </si>
  <si>
    <t>- Toplotno izolacijske lupine serijsko</t>
  </si>
  <si>
    <t>Pretok: 0,30 m³/h</t>
  </si>
  <si>
    <t>Črpalna višina: 1,0 m</t>
  </si>
  <si>
    <t>Maks. temperatura medija: 70 °C</t>
  </si>
  <si>
    <t>Omrežni priključek: 1~230V/50 Hz</t>
  </si>
  <si>
    <t>Poraba moči P1: 0,003 kW ... 0,025 kW</t>
  </si>
  <si>
    <t>Wilo Stratos PICO-Z 25/1-4 PN 10 ali enakovredni</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</si>
  <si>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</si>
  <si>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</si>
  <si>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</si>
  <si>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</si>
  <si>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Priključek: 1 1/2 "R</t>
  </si>
  <si>
    <t>Nominalni pretok: 18,0 m³ / h</t>
  </si>
  <si>
    <t>Začetni padec tlaka: 0,2 bara</t>
  </si>
  <si>
    <t>filtracija: 100 μm</t>
  </si>
  <si>
    <t>Nominalni tlak: 16 barov</t>
  </si>
  <si>
    <t>Temperatura vode: 90 ° C</t>
  </si>
  <si>
    <t>Skupna dolžina z navojnimi priključki: 310 mm</t>
  </si>
  <si>
    <t>Skupna višina: 510 mm</t>
  </si>
  <si>
    <t>Priključek za odtok: 50 DN</t>
  </si>
  <si>
    <t>Acqua Brevetti Bravomax M DN40 ali enakovredni</t>
  </si>
  <si>
    <r>
      <t>Elektronska sesalno tlačna dozirna črpalka po DIN 1988, skupaj z merilnikom pretoka za krmiljenje digitalne dozirne črpalke z nazivnim priključnim premerom DN 25 s pretokom 6 m</t>
    </r>
    <r>
      <rPr>
        <vertAlign val="superscript"/>
        <sz val="11"/>
        <color indexed="8"/>
        <rFont val="Calibri"/>
        <family val="2"/>
        <charset val="238"/>
        <scheme val="minor"/>
      </rPr>
      <t>3</t>
    </r>
    <r>
      <rPr>
        <sz val="11"/>
        <color indexed="8"/>
        <rFont val="Calibri"/>
        <family val="2"/>
        <charset val="238"/>
        <scheme val="minor"/>
      </rPr>
      <t>/h, dozirnim ventilom, sesalno garnituro z nivojskim stikalom, dozirno posodo V = 20 l z mineralno razstopino ACQUASIL 510 (20 l kanister), stikalno omarico z brezpotencialnim kontaktom za javljanje izpraznjenosti in napake za črpalke skupaj s tesnilnim in montažnim materialom ter električnim napajanjem</t>
    </r>
  </si>
  <si>
    <t>MESEC Aqua Dos AD2 DN 25 ali enakovredni</t>
  </si>
  <si>
    <r>
      <t>Qn = 0,03 – 6,0 m</t>
    </r>
    <r>
      <rPr>
        <vertAlign val="superscript"/>
        <sz val="11"/>
        <color indexed="8"/>
        <rFont val="Calibri"/>
        <family val="2"/>
        <charset val="238"/>
        <scheme val="minor"/>
      </rPr>
      <t>3</t>
    </r>
    <r>
      <rPr>
        <sz val="11"/>
        <color indexed="8"/>
        <rFont val="Calibri"/>
        <family val="2"/>
        <charset val="238"/>
        <scheme val="minor"/>
      </rPr>
      <t>/h</t>
    </r>
  </si>
  <si>
    <t>P= 20 W</t>
  </si>
  <si>
    <t>Polnilna armatura za polnjenje sistema ogrevne vode, sestoječa iz dveh holandskih priključkov, dveh krogelnih zapornih ventilov, sistemskega ločevalnika, tlačnega reducirnega ventila (0,2 - 4 bara) manometra, analognega vodomera, dveh odzračevalnih ventilov, priključkov za kartušni demi ionsko izmenjevalni sistem, merilnika prevodnosti z omogočanjem merjenja in prikazovanja prevodnosti pod in nad 50 µS/cm, skupaj s konzolo za stensko montažo, izolacijo, vijačnim, tesnilnim in montažnim materialom</t>
  </si>
  <si>
    <t>DN 20, PN 10</t>
  </si>
  <si>
    <t>Premer odtočne cevi 40 mm</t>
  </si>
  <si>
    <t>MESEC PP-8000 AD ali enakovredni</t>
  </si>
  <si>
    <t>Kartušni demi ionsko izmenjevalni sistem za pripravo demineralizirane vode s prevodnostjo pod 1 mS/cm, skupaj z adapterjem za direktni priklop na polnilno armaturo</t>
  </si>
  <si>
    <t>kapaciteta 25000 l (10 mcrS/cm)</t>
  </si>
  <si>
    <t>kapaciteta 2800 l (20°dH)</t>
  </si>
  <si>
    <t>Qmax = 550 l/h</t>
  </si>
  <si>
    <t>maks. temp vode = 5-40°C</t>
  </si>
  <si>
    <t>MESEC MPD 50 ali enakovredni</t>
  </si>
  <si>
    <t xml:space="preserve">Elektronska dozirna črpalka, skupaj z merilnikom pretoka za krmiljenje digitalne dozirne črpalke za dodajanje korekcijske tekočine, dozirnimi kemikalijami za pripravo vode centralnega sistema ogrevanja, ki vsebuje tudi sestavne dele iz jekla in bakra  z montažnim in tesnilnim materialom, ter merilnim priborom ter ustrezno dozirno tekočino (volumen sistema 3400 l) </t>
  </si>
  <si>
    <t>MESEC ali enakovredni</t>
  </si>
  <si>
    <t>Vodomer z impulznim izhodom, opremljen z impulznim izhodom na vodomeru z izhodom za daljinski prikaz za priključitev na Allmess IS-WZ, skupaj s tesnilnim in vijačnim materialom</t>
  </si>
  <si>
    <t>Z vodomerom se dobavi pretvornik impulzov PadPuls M2 (impulz/M-BUS) za priključitev največ dveh vodomerov pripravljenih za daljinsko prikazovanje</t>
  </si>
  <si>
    <r>
      <t>DN 25, Q3 =6,3 m</t>
    </r>
    <r>
      <rPr>
        <vertAlign val="superscript"/>
        <sz val="11"/>
        <color indexed="8"/>
        <rFont val="Calibri"/>
        <family val="2"/>
        <charset val="238"/>
        <scheme val="minor"/>
      </rPr>
      <t>3</t>
    </r>
    <r>
      <rPr>
        <sz val="11"/>
        <color indexed="8"/>
        <rFont val="Calibri"/>
        <family val="2"/>
        <charset val="238"/>
        <scheme val="minor"/>
      </rPr>
      <t>/h, PN16</t>
    </r>
  </si>
  <si>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Postavka vključuje nastavitev pretoka s pomočjo merilnega instrumenta in izdelavo zapisnika o doseženih pretokih,</t>
  </si>
  <si>
    <t>DANFOSS MSV-BD ali enakovredni</t>
  </si>
  <si>
    <t>Vzmetni varnostni ventil z navojnima priključkoma, skupaj s tesnilnim materialom</t>
  </si>
  <si>
    <r>
      <t>p</t>
    </r>
    <r>
      <rPr>
        <vertAlign val="subscript"/>
        <sz val="11"/>
        <color indexed="8"/>
        <rFont val="Calibri"/>
        <family val="2"/>
        <charset val="238"/>
        <scheme val="minor"/>
      </rPr>
      <t>izp</t>
    </r>
    <r>
      <rPr>
        <sz val="11"/>
        <color indexed="8"/>
        <rFont val="Calibri"/>
        <family val="2"/>
        <charset val="238"/>
        <scheme val="minor"/>
      </rPr>
      <t xml:space="preserve"> = 6 bar</t>
    </r>
  </si>
  <si>
    <t>MS navojna krogelna pipa z ročko za posluževanje, skupaj s tesnilnim materialom</t>
  </si>
  <si>
    <t>MS krogelna pipa za praznjenje z navojnima priključkoma, z zaporno kapo, tesnilom in verižico, vijačnim spojem za gibko cev, skupaj s tesnilnim in vijačnim materialom</t>
  </si>
  <si>
    <t>Manometer v okroglem ohišju Ø80 mm z merilnim območjem do 10 bar z navojnim priključkom DN 15, manometrsko navojno pipico DN 15, komplet z montažnim in tesnilnim materialom</t>
  </si>
  <si>
    <t>Termometer v okroglem ohišju, z navojnim priključkom R 1/2" ter merilnim območjem do 40°C komplet z montažnim in tesnilnim materialom</t>
  </si>
  <si>
    <t>Termometer v okroglem ohišju, z navojnim priključkom R 1/2" ter merilnim območjem do 120°C komplet z montažnim in tesnilnim materialom</t>
  </si>
  <si>
    <t>FILTRIRANJE PITNE VODE IN PRIPRAVA DEŽEVNICE</t>
  </si>
  <si>
    <t>Popolnoma potopna, večstopenjska, samoodzračevalna potopna črpalka s standardno sesalno košaro za potopljeno instalacijo nad dnom rezervoarja/cisterne.</t>
  </si>
  <si>
    <t xml:space="preserve">Za črpanje čiste vode iz rezervoarjev, cistern ali vodnjakov do potopne globine 17 m. Vsi deli, ki so v stiku z medijem, so korozijsko obstojni. </t>
  </si>
  <si>
    <t>Izvedba črpalke z enofaznim izmeničnim tokom s priključnim kablom, stikalno omaro (IP55) s termično zaščito motorja, stikalom za vklop/izklop in 2-metrskim priključnim kablom z varnostnim vtičem.</t>
  </si>
  <si>
    <t xml:space="preserve">- Črpalka z 40 m priključnim kablom od črpalke do stikalne omare in 2 m priključnim kablom z omrežnim vtikačem iz priključne omare </t>
  </si>
  <si>
    <t>- Varnostna pletenica aus polipropilen (40 m, Ø 5 mm)</t>
  </si>
  <si>
    <t>- Navodila za vgradnjo in obratovanje</t>
  </si>
  <si>
    <t>Obratovalni podatki</t>
  </si>
  <si>
    <t>Transportni medij: Voda 100 %</t>
  </si>
  <si>
    <t>Koncentracija črpalnega medija: 100.00 %</t>
  </si>
  <si>
    <t>Temperatura medija: 10.00 °C</t>
  </si>
  <si>
    <t>Pretok: 4.00 m³/h</t>
  </si>
  <si>
    <t>Tlačna višina: 35.00 m</t>
  </si>
  <si>
    <t>Tlačna višina maks.: 56.48 m</t>
  </si>
  <si>
    <t>Enota</t>
  </si>
  <si>
    <t>Priključek cevi na tlačni strani: Rp 1¼, PN 10</t>
  </si>
  <si>
    <t>Največji obratovalni tlak: 10 bar</t>
  </si>
  <si>
    <t>Maks. vsebnost peska: 50 g/m3</t>
  </si>
  <si>
    <t>Vrsta zaščite motorja: IP68</t>
  </si>
  <si>
    <t>Maks. potopna globina: 17 m</t>
  </si>
  <si>
    <t>Najm. temperatura medija: 5 °C</t>
  </si>
  <si>
    <t>Najv. temperatura medija: 40 °C</t>
  </si>
  <si>
    <t>Neto teža pribl.: 18.5 kg</t>
  </si>
  <si>
    <t>Maks. premer: 129 mm</t>
  </si>
  <si>
    <t>Podatki o motorju</t>
  </si>
  <si>
    <t>Konstrukcija motorja: Potopni motor</t>
  </si>
  <si>
    <t>Nazivna moč motorja: 0.9 kW</t>
  </si>
  <si>
    <t>Nazivno število vrtljajev: 2810 1/min</t>
  </si>
  <si>
    <t>Nazivni tok: 6.5 A</t>
  </si>
  <si>
    <t>Tip zagona: Neposredni online (DOL)</t>
  </si>
  <si>
    <t>Maks. število vklopov: 40 1/h</t>
  </si>
  <si>
    <t>Premer motorja: 127 mm</t>
  </si>
  <si>
    <t>Kabel</t>
  </si>
  <si>
    <t>Dolžina priključnega kabla: 40 m</t>
  </si>
  <si>
    <t>Prerez kabla: 4G1</t>
  </si>
  <si>
    <t>Materiali</t>
  </si>
  <si>
    <t>Ohišje črpalke: 1.4301</t>
  </si>
  <si>
    <t>Material motorja: 1.4301</t>
  </si>
  <si>
    <t>Gred: 1.4301</t>
  </si>
  <si>
    <t>Tekač: 1.4301</t>
  </si>
  <si>
    <t>Informacije o oddajanju naročil</t>
  </si>
  <si>
    <t>Wilo TWI5-505EM ali enakovredni</t>
  </si>
  <si>
    <t>Izvedba s cevnim priključkom R 1¼”. Tip filtra FR: sesalni fini filter s protipovratnim ventilom, raster mreže 1,2 mm</t>
  </si>
  <si>
    <t>Opomba</t>
  </si>
  <si>
    <r>
      <t>Primernost za uporabo za zasebno oskrbo z vodo za vse tipe črpalk, z nazivnim pretokom do pribl. 3 m</t>
    </r>
    <r>
      <rPr>
        <vertAlign val="superscript"/>
        <sz val="8"/>
        <color rgb="FF000000"/>
        <rFont val="Verdana"/>
        <family val="2"/>
        <charset val="238"/>
      </rPr>
      <t>3</t>
    </r>
    <r>
      <rPr>
        <sz val="8"/>
        <color rgb="FF000000"/>
        <rFont val="Verdana"/>
        <family val="2"/>
        <charset val="238"/>
      </rPr>
      <t xml:space="preserve">/h. </t>
    </r>
  </si>
  <si>
    <t>Samo za predhodno filtrirano deževnico brez vsebnosti grobih delcev. Vsebnost grobih delcev ima neposreden vpliv na pogostost čiščenja filtra. Redno kontrolirajte filtre glede umazanije!</t>
  </si>
  <si>
    <t>- Sesalni fini filter s plovcem</t>
  </si>
  <si>
    <t>- Filter: Nerjaveče jeklo</t>
  </si>
  <si>
    <t>- Plovna krogla: polietilen</t>
  </si>
  <si>
    <t>Teža: 1.1 kg</t>
  </si>
  <si>
    <t>WILO FLOATING SUC FILTER TYPE FR C  + HOSE TYPE 1"1/4 SE 1,5M COMPL.</t>
  </si>
  <si>
    <t>Elektronska regulacijska enota s frekvenčnim pretvornikom za regulacijo števila vrtljajev črpalk za neagresivno, čisto vodo brez lebdečih snovi.</t>
  </si>
  <si>
    <t>Elektronska regulacijska enota omogoča konstantno ohranjanje tlaka znotraj naprave, neodvisno od posameznega pretoka, na predhodno nastavljeni željeni vrednosti (avtomatsko delovanje) in s tem tudi zmanjševanje priključne moči.</t>
  </si>
  <si>
    <t>Tlak konstantno ostaja na predhodno nastavljeni željeni vrednosti tlaka.</t>
  </si>
  <si>
    <t>V ročnem delovanju je mogoče črpalko testirati pri maksimalnem številu vrtljajev.</t>
  </si>
  <si>
    <t>Pri avtomatskem delovanju Wilo-ElectronicControl zažene črpalko, če tlak naprave ne presega nastavljenega tlaka za več kot znaša nastavljena diferenca tlaka.</t>
  </si>
  <si>
    <t>Ko tlak naprave doseže nastavljeni želeni tlak, Wilo-ElectronicControl zaustavi črpalko po predhodno nastavljenem časovnem intervalu.</t>
  </si>
  <si>
    <t>Wilo-ElectronicControl ščiti črpalko pred:</t>
  </si>
  <si>
    <t>- Suhi tek</t>
  </si>
  <si>
    <t>- Prekomeren tok</t>
  </si>
  <si>
    <t>- Previsoka temperatura vode</t>
  </si>
  <si>
    <t>- Zmrzal</t>
  </si>
  <si>
    <t>- Kratki stik</t>
  </si>
  <si>
    <t>- Prenapetost</t>
  </si>
  <si>
    <t>- Podnapetost</t>
  </si>
  <si>
    <t>- Wilo-ElectronicControl, s kablom</t>
  </si>
  <si>
    <t>- Omrežni kabel z vtikačem in EMC-filtrom</t>
  </si>
  <si>
    <t>Potrebna dodatna oprema</t>
  </si>
  <si>
    <t>- Membranska tlačna posoda z najmanj 2 litroma bruto volumna, za vgradnjo na tlačni strani za Wilo-ElectronicControl</t>
  </si>
  <si>
    <t>- Protipovratni ventili, za vgradnjo na sesalni strani neposredno pred ElectronicControl</t>
  </si>
  <si>
    <t>Tehnični podatki</t>
  </si>
  <si>
    <t>Omrežni priključek: 1~230 V, 50/60 Hz</t>
  </si>
  <si>
    <t xml:space="preserve">Izhodna napetost: </t>
  </si>
  <si>
    <t>Maks. nazivni tok na črpalko: 9.0 A</t>
  </si>
  <si>
    <t>Vrsta zaščite: IP55</t>
  </si>
  <si>
    <t>Priključek za vhod: G 1¼, PN 10</t>
  </si>
  <si>
    <t>Priključek za izhod: G 1¼, PN 10</t>
  </si>
  <si>
    <t>Količina pretoka najv.: 15 m³/h</t>
  </si>
  <si>
    <t>Min. temperatura okolice: 0 °C</t>
  </si>
  <si>
    <t>Maks. temperatura okolice: 50 °C</t>
  </si>
  <si>
    <t>Min. temperatura medija: 0 °C</t>
  </si>
  <si>
    <r>
      <t>Maks. temperatura medija</t>
    </r>
    <r>
      <rPr>
        <sz val="8"/>
        <color rgb="FF000000"/>
        <rFont val="Microsoft Sans Serif"/>
        <family val="2"/>
        <charset val="238"/>
      </rPr>
      <t>﻿</t>
    </r>
    <r>
      <rPr>
        <sz val="8"/>
        <color rgb="FF000000"/>
        <rFont val="Verdana"/>
        <family val="2"/>
        <charset val="238"/>
      </rPr>
      <t>: 40 °C</t>
    </r>
  </si>
  <si>
    <t>Teža: 3.2 kg</t>
  </si>
  <si>
    <t>WILO ELECTRONICCONTROL-MM9-ACCESSOI</t>
  </si>
  <si>
    <t xml:space="preserve">Tlačno stikalo za izgradnjo avtomatsko tlačno krmiljenega sistema z eno črpalko. Črpalko avtomatsko vklopi, ko se tlak v sistemu spusti pod nastavljeno vrednost ter črpalko izklopi, ko tlak sistema ponovno doseže nastavljeno vrednost. </t>
  </si>
  <si>
    <t>- Membranska tlačna posoda 8 l, PN 16</t>
  </si>
  <si>
    <t>- Manometer</t>
  </si>
  <si>
    <t>- Regulacijski ventil z vgrajenim protipovratnim ventilom</t>
  </si>
  <si>
    <t>- Tlačno stikalo</t>
  </si>
  <si>
    <t>- Priključni kabel</t>
  </si>
  <si>
    <t>- Plosko tesnilo</t>
  </si>
  <si>
    <t>Maks. obremenljivost kontaktov: 12A (AC3 220-415V); 9A (AC3 600V); 2A (DC13/14 1-230V)</t>
  </si>
  <si>
    <t>Maks. obratovalna napetost: 3~600V (9A); 3~220–415V (12A)</t>
  </si>
  <si>
    <t>Priključna moč: 4kW</t>
  </si>
  <si>
    <t>Oblika kontakta: 3-fazno normalno zaprto (NC)</t>
  </si>
  <si>
    <t>Vrsta zaščite: IP43</t>
  </si>
  <si>
    <t>Dolžina kabla: 1 m</t>
  </si>
  <si>
    <t>Merilno območje min.: 0 kPa</t>
  </si>
  <si>
    <t>Merilno območje maks.: 600 kPa</t>
  </si>
  <si>
    <t>Vstopni tlak maks.: 600 kPa</t>
  </si>
  <si>
    <t>Maks. temperatura okolice: 60 °C</t>
  </si>
  <si>
    <t>Min. temperatura medija: 3 °C</t>
  </si>
  <si>
    <r>
      <t>Maks. temperatura medija</t>
    </r>
    <r>
      <rPr>
        <sz val="8"/>
        <color rgb="FF000000"/>
        <rFont val="Microsoft Sans Serif"/>
        <family val="2"/>
        <charset val="238"/>
      </rPr>
      <t>﻿</t>
    </r>
    <r>
      <rPr>
        <sz val="8"/>
        <color rgb="FF000000"/>
        <rFont val="Verdana"/>
        <family val="2"/>
        <charset val="238"/>
      </rPr>
      <t>: 50 °C</t>
    </r>
  </si>
  <si>
    <t>Prostornina rezervoarja: 8 l</t>
  </si>
  <si>
    <t>Priključek za vhod: R1, PN 6/10</t>
  </si>
  <si>
    <t>Priključek za izhod: Rp 1, PN 6/10</t>
  </si>
  <si>
    <t>Priključna nazivna širina: R 1</t>
  </si>
  <si>
    <t>Priključni standard: ISO7/1</t>
  </si>
  <si>
    <t>Material tlačnega priključka: medenina, CW617N</t>
  </si>
  <si>
    <t>Teža: 4.5 kg</t>
  </si>
  <si>
    <t>WILO PRESSURE SWITCHING WVA PN6 KIT ali enakovredni</t>
  </si>
  <si>
    <t>Avtomatski sistem za dopolnjevanje vodovodne vode v zbiralnik deževnice v primeru, da deževnice zmanjka.</t>
  </si>
  <si>
    <t xml:space="preserve">Sistem je sestavljen iz krmilne enote, sonde in elektromagnetnega ventila. </t>
  </si>
  <si>
    <t>Krmilna enota je mikroprocesorsko vodena.</t>
  </si>
  <si>
    <t>Na voljo sta dva časa programa, za običajno ali povečano porabo vode.</t>
  </si>
  <si>
    <t>To pomeni, da lahko sistem samodejno preklaplja med različnimi programskimi časi za optimizacijo porabe pitne vode ob ohranjanju oskrbe v rezervoarju z deževnico.</t>
  </si>
  <si>
    <t>Sistem samodejnega dopolnjevanja je enostaven za uporabo in ga je mogoče hitro namestiti.</t>
  </si>
  <si>
    <t>3P avtomatski sistem za dopolnjevanje vode je zelo praktična rešitev za spremljanje in nadzor zbiralnikov deževnice in priključenih hišnih vodovodov, kar omogoča neprekinjeno</t>
  </si>
  <si>
    <t>dopolnitev pitne vode in hkrati optimizira porabo vode.</t>
  </si>
  <si>
    <t xml:space="preserve">Tehnični podatki </t>
  </si>
  <si>
    <t xml:space="preserve">Signalni del: </t>
  </si>
  <si>
    <t xml:space="preserve">Dimenzije Š x V x T: 97 x 163 x 62 mm </t>
  </si>
  <si>
    <t xml:space="preserve">Teža: 0,5 kg </t>
  </si>
  <si>
    <t xml:space="preserve">Napajalna napetost: AC 230 V 50 Hz </t>
  </si>
  <si>
    <t xml:space="preserve">Vložek: maks. 5 VA </t>
  </si>
  <si>
    <r>
      <t xml:space="preserve">Omrežna varovalka: M 32 MA </t>
    </r>
    <r>
      <rPr>
        <sz val="11"/>
        <color theme="1"/>
        <rFont val="Calibri"/>
        <family val="2"/>
        <charset val="238"/>
        <scheme val="minor"/>
      </rPr>
      <t>Vtičnica, odporna na udarce: AC 230 V, maks.</t>
    </r>
    <r>
      <rPr>
        <sz val="10"/>
        <color theme="1"/>
        <rFont val="Arial"/>
        <family val="2"/>
        <charset val="238"/>
      </rPr>
      <t xml:space="preserve"> 10 A, cos &gt;= 0,9 </t>
    </r>
  </si>
  <si>
    <t xml:space="preserve">Zaščita: T 10 A </t>
  </si>
  <si>
    <r>
      <t xml:space="preserve">Temperatura področja uporabe: </t>
    </r>
    <r>
      <rPr>
        <sz val="11"/>
        <color theme="1"/>
        <rFont val="Calibri"/>
        <family val="2"/>
        <charset val="238"/>
        <scheme val="minor"/>
      </rPr>
      <t xml:space="preserve">Okolica: 0°C do + 40°C </t>
    </r>
  </si>
  <si>
    <r>
      <t xml:space="preserve">Zaščitni razred: II (DIN 57 700) </t>
    </r>
    <r>
      <rPr>
        <sz val="11"/>
        <color theme="1"/>
        <rFont val="Calibri"/>
        <family val="2"/>
        <charset val="238"/>
        <scheme val="minor"/>
      </rPr>
      <t xml:space="preserve">Kategorija zaščite: IP 20 (EN 60529#9) </t>
    </r>
  </si>
  <si>
    <t xml:space="preserve">Radio je oklopljen: v skladu z EN 50082-1 </t>
  </si>
  <si>
    <r>
      <t xml:space="preserve">Stabilnost: v skladu z EN 50082-1 </t>
    </r>
    <r>
      <rPr>
        <sz val="11"/>
        <color theme="1"/>
        <rFont val="Calibri"/>
        <family val="2"/>
        <charset val="238"/>
        <scheme val="minor"/>
      </rPr>
      <t xml:space="preserve">Sonda za nivo polnjenja </t>
    </r>
  </si>
  <si>
    <t xml:space="preserve">Napajalna napetost: AC 6 V </t>
  </si>
  <si>
    <r>
      <t xml:space="preserve">Sonda za nivo polnjenja: </t>
    </r>
    <r>
      <rPr>
        <sz val="11"/>
        <color theme="1"/>
        <rFont val="Calibri"/>
        <family val="2"/>
        <charset val="238"/>
        <scheme val="minor"/>
      </rPr>
      <t xml:space="preserve">Napajalna napetost: AC 6 V </t>
    </r>
  </si>
  <si>
    <t>Elektrika senzorja: 1,2 MA</t>
  </si>
  <si>
    <r>
      <t xml:space="preserve"> </t>
    </r>
    <r>
      <rPr>
        <sz val="11"/>
        <color theme="1"/>
        <rFont val="Calibri"/>
        <family val="2"/>
        <charset val="238"/>
        <scheme val="minor"/>
      </rPr>
      <t xml:space="preserve">Mere (D x Ø): 87 x 30 mm </t>
    </r>
  </si>
  <si>
    <t xml:space="preserve">Pritrditev: preko G1-povezave </t>
  </si>
  <si>
    <t xml:space="preserve">Teža: 0,2 kg </t>
  </si>
  <si>
    <t xml:space="preserve">Funkcionalni princip: Merjenje prevodnosti </t>
  </si>
  <si>
    <t>Medij: pitna voda in deževnica</t>
  </si>
  <si>
    <t>Mesec 3P Top Up Controller-Set (Backup-Set)</t>
  </si>
  <si>
    <t>Več–stopenjski filtrirni sistem MESEC Triplex ZK10-i Pro zagotavlja odlično čiščenje vode. V kombiniranem filtru je zaporedno postavljenih več skrbno izbranih filtrirnih vložkov, ki temeljito očistijo mehanske delce (stopnja filtracije je 20 mcr), mulj, klor, slab vonj ali okus vode. Na prvem filtru je vgrajen izpustni ventil, za enostavno izpiranje nečistoč brez odpiranja filtra.</t>
  </si>
  <si>
    <t>Komplet vsebuje:</t>
  </si>
  <si>
    <t>Trojno ohišje filtrov Mesec Pro, s kovinskim nosilcem. Na prvem filtru je vgrajen izpustni ventil.</t>
  </si>
  <si>
    <t>Priklop v/i: 1" notranji navoj, medeninasti vložki</t>
  </si>
  <si>
    <t>Predfilter: MESEC PL-PRO, pralni filter (koda: M031HS1010)</t>
  </si>
  <si>
    <t>Fini filter: MESEC mTec 20 mcr (koda: M032HS1020) Opcija: MESEC mTec-DG 5 mcr (koda: M032HS1008)</t>
  </si>
  <si>
    <t>Čistilni filter: MESEC mT-CA-KDF specialni kombinirani čistilni vložek (koda: M033HS1020)</t>
  </si>
  <si>
    <t>Navodila za namestitev in uporabo</t>
  </si>
  <si>
    <t>MESEC Triplex ZK10-i Pro</t>
  </si>
  <si>
    <t>Vodomer skupaj s tesnilnim in vijačnim materialom</t>
  </si>
  <si>
    <t>DN 20, Q3 =4,0 m3/h, PN16</t>
  </si>
  <si>
    <t>Cevni sistemski ločevalnik zaporo povratnega toka tipa BA v skladu z DIN EN 12729 za varovanje pred onesnaženjem sistema pitne vode do vključno razreda nevarnosti 4. Ločevalnik ima priključke za merjenje tlaka na dovodu, iztoku in vmesnem prostoru, z navojnima priključkoma ter tesnilnim in podpornim materialom skladno s SIST EN 1717.</t>
  </si>
  <si>
    <t>DN 25 PN10</t>
  </si>
  <si>
    <t>PE 100 d 32x3,0</t>
  </si>
  <si>
    <t>PVC zaščitna cev skupaj z vsem tesnilnim in montažnim materialom</t>
  </si>
  <si>
    <t>STIGMA FLEX d160</t>
  </si>
  <si>
    <t>VODOVODNA INŠTALACIJA SKUPAJ:</t>
  </si>
  <si>
    <t>PREZRAČEVANJE</t>
  </si>
  <si>
    <t>Prezračevanje Dvorane</t>
  </si>
  <si>
    <t>KN1 - Dvorana</t>
  </si>
  <si>
    <t>SPLOŠNE INFORMACIJE</t>
  </si>
  <si>
    <r>
      <t xml:space="preserve">Mehanske karakteristike ohišja morajo biti testirane s strani neodvisnega laboratorija in imeti </t>
    </r>
    <r>
      <rPr>
        <b/>
        <sz val="11"/>
        <rFont val="Calibri"/>
        <family val="2"/>
        <charset val="238"/>
      </rPr>
      <t>Eurovent certifikat</t>
    </r>
    <r>
      <rPr>
        <sz val="11"/>
        <rFont val="Calibri"/>
        <family val="2"/>
        <charset val="238"/>
      </rPr>
      <t>. Karakteristike ohišja morajo biti boljše ali enake, kot so navedene spodaj (na podlagi EN 1886):</t>
    </r>
  </si>
  <si>
    <t>PLOŠČE</t>
  </si>
  <si>
    <t xml:space="preserve">Plošče morajo biti samonosne, dvoplastne, 50 mm debele, karakteristik T2/TB2,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</si>
  <si>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</si>
  <si>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</si>
  <si>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</si>
  <si>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</si>
  <si>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</si>
  <si>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</si>
  <si>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 xml:space="preserve">Izolacija 20 Kg/m3 </t>
  </si>
  <si>
    <t>Izolacija mora biti popolnoma zaprta, da se prepreči vnos delcev v zračni tok.</t>
  </si>
  <si>
    <t xml:space="preserve">Izolacija plošče mora biti v skladu z naslednjimi razredi protipožarne zaščite: </t>
  </si>
  <si>
    <t>- Razred 0 v skladu z ISO 1182.2</t>
  </si>
  <si>
    <t>- Razred A1 v skladu z DIN 4102</t>
  </si>
  <si>
    <t>- A1 v skladu z EN 13501-1:2007</t>
  </si>
  <si>
    <t>Poliuretan ali kakršnikoli izolacija na osnovi pene ni dovoljena zaradi požarne varnosti.</t>
  </si>
  <si>
    <t>Plošče morajo dosegati naslednje ravni zmanjšanja zvoka:</t>
  </si>
  <si>
    <r>
      <t>Industrijska</t>
    </r>
    <r>
      <rPr>
        <sz val="11"/>
        <rFont val="Calibri"/>
        <family val="2"/>
        <charset val="238"/>
      </rPr>
      <t xml:space="preserve"> izvedba ohišja: (1,0/1,5 mm)</t>
    </r>
  </si>
  <si>
    <t>Rw = 41dB v skladu z DIN 52210-3</t>
  </si>
  <si>
    <t>SERVISNI POKROVI / VRATA</t>
  </si>
  <si>
    <t xml:space="preserve">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vlažilnik.Vrata, nameščena na tlačnih enotah, se odpirajo navznoter ali pa so opremljena z varnostnimi verigami. </t>
  </si>
  <si>
    <t>Vrata v ventilatorskih enotah se zaklepajo s ključem.</t>
  </si>
  <si>
    <t>NOSILNI (OSNOVNI) OKVIR ENOTE</t>
  </si>
  <si>
    <t>Zaradi doseganja trdnosti in stabilnosti, je vsak dostavljen modul podprt z okvirjem, zgrajenim iz enega kosa:</t>
  </si>
  <si>
    <t>Osnovni okvir mora biti C profila, narejenega iz Pocinkana pločevina, z višino več kot 80 mm z minimalno debelino 3mm ali več.</t>
  </si>
  <si>
    <t xml:space="preserve">Osnovni okvir enote je nameščen okoli celotnega obsega prezračevalne enote, in povsod, kjer se stikajo različne sekcije. Priložene so tudi dvižne zanke, ki omogočajo dvigovanje z dvigalom. </t>
  </si>
  <si>
    <t>OPIS KOMPONENT</t>
  </si>
  <si>
    <t>TEHNIČNI PODATKI</t>
  </si>
  <si>
    <t>Dovod</t>
  </si>
  <si>
    <t>Tip naprave in velikost:</t>
  </si>
  <si>
    <t>Dvoetažna enota</t>
  </si>
  <si>
    <t>Notranja izvedba</t>
  </si>
  <si>
    <t xml:space="preserve">-Dovod: </t>
  </si>
  <si>
    <t xml:space="preserve"> Dimezije ŠxVxD: 1.930,0 x 1.117,5 x 5.490,0 mm</t>
  </si>
  <si>
    <t xml:space="preserve"> Pretok zraka: 16.350 m3/h</t>
  </si>
  <si>
    <t xml:space="preserve">- Odvod: </t>
  </si>
  <si>
    <t xml:space="preserve"> Dimezije ŠxVxD: 1.930,0 x 1.117,5 x 4.270,0 mm</t>
  </si>
  <si>
    <t>Eurovent certificirani podatki</t>
  </si>
  <si>
    <t>Podatki o napravi:</t>
  </si>
  <si>
    <t>Projektna temperatura: -6,80 °C</t>
  </si>
  <si>
    <t>Dovod:</t>
  </si>
  <si>
    <t>Energetski razred: E</t>
  </si>
  <si>
    <t>SFP kategorija: SFP1</t>
  </si>
  <si>
    <t>SFP vrednost: 1.274 W/(m³/s)</t>
  </si>
  <si>
    <t>Razred hitrosti zraka: V5</t>
  </si>
  <si>
    <t>Odvod:</t>
  </si>
  <si>
    <t>Energetski razred: D</t>
  </si>
  <si>
    <t>SFP kategorija: SFP2</t>
  </si>
  <si>
    <t>SFP vrednost: 1.269 W/(m³/s)</t>
  </si>
  <si>
    <t>Tehnični podatki: Sekcije ter komponente v smeri tok zraka</t>
  </si>
  <si>
    <t>Filter</t>
  </si>
  <si>
    <t>Dolžina: 610,0 mm</t>
  </si>
  <si>
    <t>Padec tlaka v enoti: 162 Pa</t>
  </si>
  <si>
    <t>Vrečasti filter</t>
  </si>
  <si>
    <t xml:space="preserve">Tehnični podatki: </t>
  </si>
  <si>
    <t>Razred filtracije (EN779): F7</t>
  </si>
  <si>
    <t>Dolžina filtra: 520,0 mm</t>
  </si>
  <si>
    <t>Začetni padec tlaka: 110 Pa</t>
  </si>
  <si>
    <t>Priporoč. končni padec tlaka: 210 Pa</t>
  </si>
  <si>
    <t>Padec tlaka za izračun: 160 Pa</t>
  </si>
  <si>
    <t>Izvedba okvirja in vodil filtra v pocinkanem jeklu</t>
  </si>
  <si>
    <t>1       Kos     Ključavnica na vratih</t>
  </si>
  <si>
    <t>Odprtina</t>
  </si>
  <si>
    <t>Velikost: 1.770,0 mm x 1.007,5mm</t>
  </si>
  <si>
    <t>Žaluzija</t>
  </si>
  <si>
    <t>Pogon: Prirejen za motorni pogon - Zunanjost, in air dir. right</t>
  </si>
  <si>
    <t>Jadrovinasti nastavek</t>
  </si>
  <si>
    <t xml:space="preserve"> 1       Komplet     Tlačni odjemi</t>
  </si>
  <si>
    <t>Dušilna enota</t>
  </si>
  <si>
    <t>Dolžina: 762,5 mm</t>
  </si>
  <si>
    <t>Padec tlaka v enoti: 35 Pa</t>
  </si>
  <si>
    <t>63 Hz       6,7</t>
  </si>
  <si>
    <t>125 Hz     11,6</t>
  </si>
  <si>
    <t>250 Hz     21,2</t>
  </si>
  <si>
    <t>500 Hz     23,4</t>
  </si>
  <si>
    <t>1000 Hz   26,1</t>
  </si>
  <si>
    <t>2000 Hz   19,8</t>
  </si>
  <si>
    <t>4000 Hz   16,8</t>
  </si>
  <si>
    <t>8000 Hz   17,1</t>
  </si>
  <si>
    <t>Rotacijski regenerator v ohišju</t>
  </si>
  <si>
    <t>Dolžina: 457,5 mm</t>
  </si>
  <si>
    <t>Padec tlaka v enoti: 197 Pa</t>
  </si>
  <si>
    <t>Rotacijski regenerator</t>
  </si>
  <si>
    <t>Funkcijski način: Kondenzacijski</t>
  </si>
  <si>
    <t>Poletni režim - hlajenje:</t>
  </si>
  <si>
    <r>
      <t>Dovod:</t>
    </r>
    <r>
      <rPr>
        <sz val="11"/>
        <rFont val="Calibri"/>
        <family val="2"/>
        <charset val="238"/>
      </rPr>
      <t xml:space="preserve"> 13.350 m3/h</t>
    </r>
  </si>
  <si>
    <t>Temp. zraka – vstop / izstop: 35,00 / 27,70 °C</t>
  </si>
  <si>
    <t>Vlažnost zraka – vstop / izstop: [r.h. %]   40,0 / 61,0 r.h. %</t>
  </si>
  <si>
    <t>Padec tlaka: 206 Pa</t>
  </si>
  <si>
    <r>
      <t>Odvod:</t>
    </r>
    <r>
      <rPr>
        <sz val="11"/>
        <rFont val="Calibri"/>
        <family val="2"/>
        <charset val="238"/>
      </rPr>
      <t xml:space="preserve"> 13.350 m3/h</t>
    </r>
  </si>
  <si>
    <t>Temp. zraka – vstop / izstop: 26,00 / 33,30 °C</t>
  </si>
  <si>
    <t>Vlažnost zraka – vstop / izstop: 50,0 / 32,6 r.h. %</t>
  </si>
  <si>
    <t>Padec tlaka: 200 Pa</t>
  </si>
  <si>
    <t>Učinkovitost: 80,6 %</t>
  </si>
  <si>
    <t>Vlaženje:  kg/h</t>
  </si>
  <si>
    <t>Hladilna moč – senzibilna: 32,60 kW</t>
  </si>
  <si>
    <t>Hladilna moč – latentna: 1,60 kW</t>
  </si>
  <si>
    <t>Hladilna moč: 34,20 kW</t>
  </si>
  <si>
    <t>Zimski režim - gretje:</t>
  </si>
  <si>
    <t>Temp. zraka – vstop / izstop: -16,00 / 13,10 °C</t>
  </si>
  <si>
    <t>Vlažnost zraka – vstop / izstop: 90,0 / 34,5 r.h. %</t>
  </si>
  <si>
    <t>Padec tlaka: 172 Pa</t>
  </si>
  <si>
    <t>Temp. zraka – vstop / izstop: 20,00 / -9,10 °C</t>
  </si>
  <si>
    <t>Vlažnost zraka – vstop / izstop: 30,0 / 99,0</t>
  </si>
  <si>
    <t>Padec tlaka: 197 Pa</t>
  </si>
  <si>
    <t>Vlaženje: 38,44 kg/h</t>
  </si>
  <si>
    <t>Hladilna moč – senzibilna: 130,30 kW</t>
  </si>
  <si>
    <t>Hladilna moč – latentna: 26,70 kW</t>
  </si>
  <si>
    <t>Hladilna moč: 157,00 kW</t>
  </si>
  <si>
    <t>Obtočni zrak</t>
  </si>
  <si>
    <t>Padec tlaka v enoti: 16 Pa</t>
  </si>
  <si>
    <t>Velikost: 1.770,0 mm x 347,5mm</t>
  </si>
  <si>
    <t>Hladilnik</t>
  </si>
  <si>
    <t>Padec tlaka v enoti: 77 Pa</t>
  </si>
  <si>
    <t>Vodni/glikolni hladilnik</t>
  </si>
  <si>
    <t>Materiali:</t>
  </si>
  <si>
    <t>Rebra (lamele): Aluminij</t>
  </si>
  <si>
    <t>Cevi: Baker</t>
  </si>
  <si>
    <t>Okvir: Pocinkana pločevina</t>
  </si>
  <si>
    <t>Zbirna cev: Baker</t>
  </si>
  <si>
    <t>Pretok zraka: 16.350 m3/h</t>
  </si>
  <si>
    <t>Hitrost zraka: 2,82 m/s</t>
  </si>
  <si>
    <t>Temp. zraka – vstop / izstop: 27,40 / 18,00 °C</t>
  </si>
  <si>
    <t>Vlažnost zraka – vstop / izstop: 59,1 / 90,0 r.h. %</t>
  </si>
  <si>
    <t>Moč: 79,25 kW</t>
  </si>
  <si>
    <t>Padec tlaka: 57 Pa</t>
  </si>
  <si>
    <t>Medij: Voda</t>
  </si>
  <si>
    <t>Pretok medija: 3,7800 l/s</t>
  </si>
  <si>
    <t>Temperatura medija – vstop / izstop: 7,00 / 12,00 °C</t>
  </si>
  <si>
    <t>Padec tlaka medija: 33,90 kPa</t>
  </si>
  <si>
    <t>Vsebina: 17,800 l</t>
  </si>
  <si>
    <t>Korito</t>
  </si>
  <si>
    <t>Material: Pocinkana pločevina</t>
  </si>
  <si>
    <r>
      <t xml:space="preserve"> </t>
    </r>
    <r>
      <rPr>
        <b/>
        <sz val="11"/>
        <rFont val="Calibri"/>
        <family val="2"/>
        <charset val="238"/>
      </rPr>
      <t>Eliminator vodnih kapljic</t>
    </r>
  </si>
  <si>
    <t>Protizmrzovalna zaščita</t>
  </si>
  <si>
    <t>Dolžina: 152,5 mm</t>
  </si>
  <si>
    <t>Padec tlaka v enoti:  Pa</t>
  </si>
  <si>
    <t>Termostat (ni priložen)</t>
  </si>
  <si>
    <t>1       Kos     Protizmrzovalna zaščita - pocinkan okvir</t>
  </si>
  <si>
    <t>Prostotekoči ventilator</t>
  </si>
  <si>
    <t>Dolžina: 915,0 mm</t>
  </si>
  <si>
    <t>Visoko učinkoviti rotor z nazaj zakrivljenimi lopaticami , statično ter dinamično uravnotežen</t>
  </si>
  <si>
    <t>Tehnični podatki ventilatorja:</t>
  </si>
  <si>
    <t>Eksterni padec tlaka: 400 Pa</t>
  </si>
  <si>
    <t>Dinamični padec tlaka: 93 Pa</t>
  </si>
  <si>
    <t>Skupni padec tlaka: 1.032 Pa</t>
  </si>
  <si>
    <t>Totalni izkoristek: 84,48 %</t>
  </si>
  <si>
    <t>Število vrtljajev: 2.695 1/min</t>
  </si>
  <si>
    <t>Frek. [Hz]    63    125    250    500    1000    2000    4000   8000</t>
  </si>
  <si>
    <t>Okt.[dB]      73,2   72,9   77,9    78,0      81,4      82,9       80,2     77,7</t>
  </si>
  <si>
    <t xml:space="preserve"> 1       Kos     Odjem za merjenje pretoka</t>
  </si>
  <si>
    <t>Podatki motorja:</t>
  </si>
  <si>
    <t>Nominalna moč: 4,050/ /  kW</t>
  </si>
  <si>
    <t>Nominalni tok: 6,20 /  /  A</t>
  </si>
  <si>
    <t>Učinkovitost: 89,15 %</t>
  </si>
  <si>
    <t>Absorbirana el. moč: 3,11 kW</t>
  </si>
  <si>
    <t>Razred učinkovitosti motorja: analog to IEC60034: IE 5</t>
  </si>
  <si>
    <t>1       Komplet     Motor predkabliran</t>
  </si>
  <si>
    <t>1       Komplet     Kabelska uvodnica</t>
  </si>
  <si>
    <t>Dolžina: 1.525,0 mm</t>
  </si>
  <si>
    <t>Padec tlaka v enoti: 46 Pa</t>
  </si>
  <si>
    <t>63 Hz       10,0</t>
  </si>
  <si>
    <t>125 Hz     15,0</t>
  </si>
  <si>
    <t>250 Hz     37,2</t>
  </si>
  <si>
    <t>500 Hz     39,0</t>
  </si>
  <si>
    <t>1000 Hz   43,5</t>
  </si>
  <si>
    <t>2000 Hz   31,0</t>
  </si>
  <si>
    <t>4000 Hz   22,0</t>
  </si>
  <si>
    <t>8000 Hz   22,1</t>
  </si>
  <si>
    <r>
      <t xml:space="preserve"> </t>
    </r>
    <r>
      <rPr>
        <b/>
        <sz val="11"/>
        <rFont val="Calibri"/>
        <family val="2"/>
        <charset val="238"/>
      </rPr>
      <t>Zvočni podatki enote Dovod</t>
    </r>
  </si>
  <si>
    <t xml:space="preserve">Zvočni podatki enote Dovod   Tot dB (A)       </t>
  </si>
  <si>
    <r>
      <t xml:space="preserve">1  </t>
    </r>
    <r>
      <rPr>
        <sz val="11"/>
        <rFont val="Calibri"/>
        <family val="2"/>
        <charset val="238"/>
      </rPr>
      <t xml:space="preserve">Zvočna moč ohišje+/- 4 dB   </t>
    </r>
    <r>
      <rPr>
        <b/>
        <sz val="11"/>
        <rFont val="Calibri"/>
        <family val="2"/>
        <charset val="238"/>
      </rPr>
      <t>61,2</t>
    </r>
    <r>
      <rPr>
        <sz val="11"/>
        <rFont val="Calibri"/>
        <family val="2"/>
        <charset val="238"/>
      </rPr>
      <t xml:space="preserve">                </t>
    </r>
  </si>
  <si>
    <r>
      <t xml:space="preserve">2  </t>
    </r>
    <r>
      <rPr>
        <sz val="11"/>
        <rFont val="Calibri"/>
        <family val="2"/>
        <charset val="238"/>
      </rPr>
      <t xml:space="preserve">Zvočna moč vstop zraka +/- 4 dB   </t>
    </r>
    <r>
      <rPr>
        <b/>
        <sz val="11"/>
        <rFont val="Calibri"/>
        <family val="2"/>
        <charset val="238"/>
      </rPr>
      <t xml:space="preserve">50,0               </t>
    </r>
  </si>
  <si>
    <r>
      <t xml:space="preserve">3  </t>
    </r>
    <r>
      <rPr>
        <sz val="11"/>
        <rFont val="Calibri"/>
        <family val="2"/>
        <charset val="238"/>
      </rPr>
      <t xml:space="preserve">Zvočna moč izstop zraka +/- 4 dB   </t>
    </r>
    <r>
      <rPr>
        <b/>
        <sz val="11"/>
        <rFont val="Calibri"/>
        <family val="2"/>
        <charset val="238"/>
      </rPr>
      <t xml:space="preserve">64,3               </t>
    </r>
  </si>
  <si>
    <r>
      <t xml:space="preserve">4  </t>
    </r>
    <r>
      <rPr>
        <sz val="11"/>
        <rFont val="Calibri"/>
        <family val="2"/>
        <charset val="238"/>
      </rPr>
      <t xml:space="preserve">Zvočni tlak 1 m oddaljeno od naprave   </t>
    </r>
    <r>
      <rPr>
        <b/>
        <sz val="11"/>
        <rFont val="Calibri"/>
        <family val="2"/>
        <charset val="238"/>
      </rPr>
      <t xml:space="preserve">44,2               </t>
    </r>
  </si>
  <si>
    <r>
      <t xml:space="preserve">5  </t>
    </r>
    <r>
      <rPr>
        <sz val="11"/>
        <rFont val="Calibri"/>
        <family val="2"/>
        <charset val="238"/>
      </rPr>
      <t xml:space="preserve">Zvočni tlak 1 m oddaljeno od vstopa zraka   </t>
    </r>
    <r>
      <rPr>
        <b/>
        <sz val="11"/>
        <rFont val="Calibri"/>
        <family val="2"/>
        <charset val="238"/>
      </rPr>
      <t xml:space="preserve">44,8                </t>
    </r>
  </si>
  <si>
    <r>
      <t xml:space="preserve">6  </t>
    </r>
    <r>
      <rPr>
        <sz val="11"/>
        <rFont val="Calibri"/>
        <family val="2"/>
        <charset val="238"/>
      </rPr>
      <t xml:space="preserve">Zvočni tlak 1 m oddaljeno od izstopa zraka   </t>
    </r>
    <r>
      <rPr>
        <b/>
        <sz val="11"/>
        <rFont val="Calibri"/>
        <family val="2"/>
        <charset val="238"/>
      </rPr>
      <t xml:space="preserve">59,4                </t>
    </r>
  </si>
  <si>
    <t>Padec tlaka v enoti: 112 Pa</t>
  </si>
  <si>
    <t>Razred filtracije (EN779): M5</t>
  </si>
  <si>
    <t>Začetni padec tlaka: 60 Pa</t>
  </si>
  <si>
    <t>Priporoč. končni padec tlaka: 160 Pa</t>
  </si>
  <si>
    <t>Padec tlaka za izračun: 110 Pa</t>
  </si>
  <si>
    <t>Padec tlaka v enoti: 44 Pa</t>
  </si>
  <si>
    <t>Dinamični padec tlaka: 145 Pa</t>
  </si>
  <si>
    <t>Skupni padec tlaka: 956 Pa</t>
  </si>
  <si>
    <t>Totalni izkoristek: 79,87 %</t>
  </si>
  <si>
    <t>Število vrtljajev: 3.241 1/min</t>
  </si>
  <si>
    <t>Okt.[dB]      67,9   70,7   82,4    81,7      83,1      81,4       84,7     84,5</t>
  </si>
  <si>
    <t>Nominalna moč: 3,600/ /  kW</t>
  </si>
  <si>
    <t>Nominalni tok: 5,50 /  /  A</t>
  </si>
  <si>
    <t>Učinkovitost: 89,29 %</t>
  </si>
  <si>
    <t>Absorbirana el. moč: 3,04 kW</t>
  </si>
  <si>
    <t>1       Kos     Zaščitna pohodna rešetka</t>
  </si>
  <si>
    <t>Prazna enota</t>
  </si>
  <si>
    <t>Padec tlaka v enoti: 37 Pa</t>
  </si>
  <si>
    <t>Pogon: Prirejen za motorni pogon - Zunanjost, in air dir. left</t>
  </si>
  <si>
    <t xml:space="preserve"> Zvočni podatki enote Odvod</t>
  </si>
  <si>
    <t xml:space="preserve">Zvočni podatki enote Odvod   Tot dB (A)       </t>
  </si>
  <si>
    <r>
      <t xml:space="preserve">1  </t>
    </r>
    <r>
      <rPr>
        <sz val="11"/>
        <rFont val="Calibri"/>
        <family val="2"/>
        <charset val="238"/>
      </rPr>
      <t xml:space="preserve">Zvočna moč ohišje+/- 4 dB   </t>
    </r>
    <r>
      <rPr>
        <b/>
        <sz val="11"/>
        <rFont val="Calibri"/>
        <family val="2"/>
        <charset val="238"/>
      </rPr>
      <t>63,2</t>
    </r>
    <r>
      <rPr>
        <sz val="11"/>
        <rFont val="Calibri"/>
        <family val="2"/>
        <charset val="238"/>
      </rPr>
      <t xml:space="preserve">                </t>
    </r>
  </si>
  <si>
    <r>
      <t xml:space="preserve">2  </t>
    </r>
    <r>
      <rPr>
        <sz val="11"/>
        <rFont val="Calibri"/>
        <family val="2"/>
        <charset val="238"/>
      </rPr>
      <t xml:space="preserve">Zvočna moč vstop zraka +/- 4 dB   </t>
    </r>
    <r>
      <rPr>
        <b/>
        <sz val="11"/>
        <rFont val="Calibri"/>
        <family val="2"/>
        <charset val="238"/>
      </rPr>
      <t xml:space="preserve">61,7               </t>
    </r>
  </si>
  <si>
    <r>
      <t xml:space="preserve">3  </t>
    </r>
    <r>
      <rPr>
        <sz val="11"/>
        <rFont val="Calibri"/>
        <family val="2"/>
        <charset val="238"/>
      </rPr>
      <t xml:space="preserve">Zvočna moč izstop zraka +/- 4 dB   </t>
    </r>
    <r>
      <rPr>
        <b/>
        <sz val="11"/>
        <rFont val="Calibri"/>
        <family val="2"/>
        <charset val="238"/>
      </rPr>
      <t xml:space="preserve">70,3               </t>
    </r>
  </si>
  <si>
    <r>
      <t xml:space="preserve">4  </t>
    </r>
    <r>
      <rPr>
        <sz val="11"/>
        <rFont val="Calibri"/>
        <family val="2"/>
        <charset val="238"/>
      </rPr>
      <t xml:space="preserve">Zvočni tlak 1 m oddaljeno od naprave   </t>
    </r>
    <r>
      <rPr>
        <b/>
        <sz val="11"/>
        <rFont val="Calibri"/>
        <family val="2"/>
        <charset val="238"/>
      </rPr>
      <t xml:space="preserve">48,1               </t>
    </r>
  </si>
  <si>
    <r>
      <t xml:space="preserve">5  </t>
    </r>
    <r>
      <rPr>
        <sz val="11"/>
        <rFont val="Calibri"/>
        <family val="2"/>
        <charset val="238"/>
      </rPr>
      <t xml:space="preserve">Zvočni tlak 1 m oddaljeno od vstopa zraka   </t>
    </r>
    <r>
      <rPr>
        <b/>
        <sz val="11"/>
        <rFont val="Calibri"/>
        <family val="2"/>
        <charset val="238"/>
      </rPr>
      <t xml:space="preserve">56,8                </t>
    </r>
  </si>
  <si>
    <r>
      <t xml:space="preserve">6  </t>
    </r>
    <r>
      <rPr>
        <sz val="11"/>
        <rFont val="Calibri"/>
        <family val="2"/>
        <charset val="238"/>
      </rPr>
      <t xml:space="preserve">Zvočni tlak 1 m oddaljeno od izstopa zraka   </t>
    </r>
    <r>
      <rPr>
        <b/>
        <sz val="11"/>
        <rFont val="Calibri"/>
        <family val="2"/>
        <charset val="238"/>
      </rPr>
      <t xml:space="preserve">65,3                </t>
    </r>
  </si>
  <si>
    <t>1       Kos     Izolacija panel mineralna volna</t>
  </si>
  <si>
    <t>1       Komplet     Podstavek ZHK GR-LP80</t>
  </si>
  <si>
    <t>1            Plug in profiles for thermal break in PVC</t>
  </si>
  <si>
    <t>1            Dimenzije za prevoz s tovornjakom</t>
  </si>
  <si>
    <t>1       Kos     Embaliranje z raztegljivo folijo</t>
  </si>
  <si>
    <t>1            Check usage of EASY CONNECTION for delivery sections</t>
  </si>
  <si>
    <t>1       Kos     Čelni pokrov</t>
  </si>
  <si>
    <t>Skupaj z EKO omaro, perifernimi elementi klimata, kabliranjem klimata ter zagonom in šolanjem uporabnika. Avtomatika klimata vsebuje tudi periferne elemente in avtomatiko Sintra MIX-IND sistema.</t>
  </si>
  <si>
    <t>EUROCLIMA tip ZHK INOVA ZL 18/10,5 - AL 18/10,5</t>
  </si>
  <si>
    <t>KN2 - Šola</t>
  </si>
  <si>
    <t>Kompaktna prezračevalna naprava za dovod in odvod zraka, v izoliranem ohišju 50mm, notranja izvedba, horizontalni priključki, z vsemi perifernimi elementi, ki so gotovo ožičeni in presostati povezani z PVC cevkami, in z vso avtomatiko za avtonomno delovanje naparve, skupaj z elektro krmilno omaro, sestavljena iz naslednjih modulov:</t>
  </si>
  <si>
    <t>-  prostotekoči EC ventilatorjji z funkcijo konstantnega pretoka zraka, pretok zraka dovod 4550 m3/h, dp ext=450 Pa, pretok zraka odvod 4550 m3/h, dp ext=450 Pa</t>
  </si>
  <si>
    <t>-  filter na dovodu F7, na odvodu M5, filtri so opremljeni s presostati za signalizacijo zamašenosti filtra</t>
  </si>
  <si>
    <t>-  ploščni Al izmenjevalnik toplote z izkoristkom nad 85%, za potrebe čiščenja se lahko izvleče iz naprave. Prenosnik je opremljen s presostatom, ki signalizira zamrzovanje prenosnika. Prenosnik je opremljen s kadičko s sifonom za odvod kondenza.</t>
  </si>
  <si>
    <t>-  avtomatski by-pass, skupaj z loputo in motornim pogonom</t>
  </si>
  <si>
    <t>- vodni grelnik 19 kW</t>
  </si>
  <si>
    <t>- vodni hladilnik 31 kW</t>
  </si>
  <si>
    <t>-  vgrajen kompleten krmilno-nadzorni sistem (plug&amp;play, elektro-krmilna naprava), servisno stikalo, ožičeni vsi elementi.</t>
  </si>
  <si>
    <t>-  sobni žični daljinski upravljalnik (tablo).</t>
  </si>
  <si>
    <t>- temperaturno tipalo (zunaji zrak, dovodni zrak - konstantna temperatura vpiha).</t>
  </si>
  <si>
    <t>Vgrajena (plug&amp;play) regulacija naprave omogoča:</t>
  </si>
  <si>
    <t>-  delovanje ventilatorjev s konstantnim pretokom zraka (regulacija hitrosti EC ventilatorja preko diferenčnega tlačnega stikala na obroču ventilatorja), hitrost možno nastaviti v treh stopnjah,</t>
  </si>
  <si>
    <t>-  nastavljanje obratovalnih parametrov zimskega /poletnega (grelnega/hladilnega) režima delovanja,</t>
  </si>
  <si>
    <t>-  ročna izbira delovanja ali avtomatski tedenski program delovanja,</t>
  </si>
  <si>
    <t xml:space="preserve">-  režim prostega  hlajenja (free coolig) v prehodnem  in poletnem času pri pogoju, da je temperaturna razlika med zunanjim in notranjim zrakom dovolj velika,  </t>
  </si>
  <si>
    <t>-  izpis dejanskih in želenih stanj,</t>
  </si>
  <si>
    <t>-  vodenje žaluzij,</t>
  </si>
  <si>
    <t>-  krmiljenje grelnega ventila,</t>
  </si>
  <si>
    <t>-  krmiljenje hladilnega ventila,</t>
  </si>
  <si>
    <t>-  krmiljenje električnega grelca,</t>
  </si>
  <si>
    <t>-  protizmrzovalno zaščita,</t>
  </si>
  <si>
    <t>-  nadzor nad čistočo filtrov,</t>
  </si>
  <si>
    <t>-  diagnosticiranje alarmov,</t>
  </si>
  <si>
    <t>-  kontakt za požarni alarm oz. sponko za priklop požarne centrale,</t>
  </si>
  <si>
    <t>-  brezpotencialni kontakt za daljinsko javljanje napake,</t>
  </si>
  <si>
    <t>-  omogoča ModBus kominikacijo z CNS,</t>
  </si>
  <si>
    <t>-  slovenski jezik za upravljanje regulacije.</t>
  </si>
  <si>
    <t>RUCK tip ETA K 5000 H WKJR T</t>
  </si>
  <si>
    <t>Dušilnik zvoka, izdelan iz pocinkane pločevine (ohišje) in mineralne volne, oblečene s celulozno folijo, skupaj z montažnim in pritrdilnim materialom;</t>
  </si>
  <si>
    <t>- širina dušilnih kulis: d = 200 mm</t>
  </si>
  <si>
    <t>- razmak med dušilnimi kulisami: s = 90 mm</t>
  </si>
  <si>
    <t>- širina dušilnika: B = 870 mm</t>
  </si>
  <si>
    <t>- višina dušilnika: H = 800 mm</t>
  </si>
  <si>
    <t>- dolžina dušilnika: L = 1500 mm</t>
  </si>
  <si>
    <t>- število dušilnih kulis: n = 3</t>
  </si>
  <si>
    <t>- dušenje pri frekvenci 250 Hz:</t>
  </si>
  <si>
    <t xml:space="preserve">De = 32 dB </t>
  </si>
  <si>
    <t>Brofer tip DZ 2/200/3 860×800×1500</t>
  </si>
  <si>
    <r>
      <rPr>
        <b/>
        <sz val="11"/>
        <rFont val="Calibri"/>
        <family val="2"/>
        <charset val="238"/>
      </rPr>
      <t xml:space="preserve">Za ditribucijo zraka je bila izbrana patentirana resitev* MIX-IND® z uporabo PULZISKIH KANALOV - SINTRA. </t>
    </r>
    <r>
      <rPr>
        <sz val="11"/>
        <rFont val="Calibri"/>
        <family val="2"/>
        <charset val="238"/>
      </rPr>
      <t xml:space="preserve">
Vsaki PULZACIJSKI KANAL bo zasnovan z serijo specijalno perforiranih kanalov, poimenovani PULZATORJI, prikljuceni na klimate/roof top potom pravokotnih kanalov.</t>
    </r>
  </si>
  <si>
    <t>Pulzacijski kanali so multifunkcijonalni , z njim lahko imamo varijabilni pretok, ter bodo uporabili sledece patentirane thenologije:</t>
  </si>
  <si>
    <t xml:space="preserve">• TWIN-VARIBOOST uporabja varibilni pretok med PULZATORJI, kateri omogoca krmiljenje hitrosti zraka 
na tleh in zmanjsa na minimum cas obrata zraka v objektu.  
• VARITRAP  za rocno nastavitev moznega odvecnega pretoka skozi PULZATORJA, zato da lahko 
zmanjsamo hitrost zraka na tleh.   
• ICE COLD AIR  konceptualna tehnicna resitev katera omogoca zmanjsanje pretoka klimata z uporabo 
specijalne krmilnike za precizno krmiljene temperature ter vlaznosti v poletnem casu.  </t>
  </si>
  <si>
    <r>
      <t>Sistem uporablja dva tipa PULZATORJA</t>
    </r>
    <r>
      <rPr>
        <vertAlign val="superscript"/>
        <sz val="11"/>
        <rFont val="Calibri"/>
        <family val="2"/>
        <charset val="238"/>
      </rPr>
      <t xml:space="preserve">â </t>
    </r>
    <r>
      <rPr>
        <sz val="11"/>
        <rFont val="Calibri"/>
        <family val="2"/>
        <charset val="238"/>
      </rPr>
      <t>:</t>
    </r>
  </si>
  <si>
    <t>• Primarni PULZATOR, kateri ima funkcijo krmiljenja kompletnega zraka v lokalu, z maksimalno razliko temperature v visini of 1°C (±1°C) ter v kompletnem volumnu zraka. Omogoca nam srednjo hitrost na tleh, z moznostjo krmiljenja med  0,1 e 0,5 m/sec.</t>
  </si>
  <si>
    <t>• Sekundarni PULZATOR, z specijalno perforacijo z visoko indukcijo,  z nisko hitrostjo, ter varibailnim pretokom  0÷100%, kateri uvaja odvecni pretok brez motenja primarnega  PULZATORJA.</t>
  </si>
  <si>
    <t>Motorne zaluzije bodo krmiljene z diferencijalni presostatom, ki je vgrajen v notranjosti plenuma ® in ga vodi zunanji krmilnik, ki bo omogočila, da se krmili želeni tlak in pretok zraka na primarnem PULZATORJU.</t>
  </si>
  <si>
    <t>Cas totalitanega obrata zaraka v objketu lahko zmanjsamo z parcijalnim zapiranjem zaluzije na skundarnem  PULZATORJU kateri bo povecal hitrost zraka v primarnem PULZATORJU. 
Dobjeni efekt je da naredimo prepih do tleh ter zmanjsamo cas haljenja ali gretja objekta.</t>
  </si>
  <si>
    <t>OPIS KOMPONENTOV</t>
  </si>
  <si>
    <t>PULZATOR bo narejen iz pocinkane plocevine, odprte izvedbe zato da lahko zmanjsamo stroske transporta in posledicno tudi emisijo CO2. Kanali bodo na objetku  riveted, z maksimalno dolzino od 1m, sestavljeni od:</t>
  </si>
  <si>
    <t xml:space="preserve">o Utor za ojacanje in poravnavo samega kanala, z specijalnimi perforacijo za unos in jeklenih zakovic. </t>
  </si>
  <si>
    <t>o Tekoco ekspanzijsko tesnilo za priterditev odprega kanala.</t>
  </si>
  <si>
    <t>o Specijalno omega ovratnice TWIN-LOCK tipa, za pravokotno spajanja vsakega kanala, realiziran iz pocinkanega jekla z ustrezne debeline, brez varjenja, s posebnim protikorozijsko zaščito realiziranega z magnezijeve galvanizacije, s precizno dvojnim zaključkom, ki so pritrjeni z speciljnimi vijaki.</t>
  </si>
  <si>
    <t>o Niskogostotna polietilienska tesnila za tesnenje med vsakim kanalom.</t>
  </si>
  <si>
    <t>o Registrirani VARITRAP sistem za rocno nastavitev odvecnega pretoka, zelo uporabljiv za zmanjsanje hitrost zraka na tleh</t>
  </si>
  <si>
    <t xml:space="preserve">o Lepilno zascitna folija na vsakem kanalu, katera mora biti odstranjena ob zakljucku objekta, da zavarujemo vizuelnost kanala.  </t>
  </si>
  <si>
    <t>Opis:</t>
  </si>
  <si>
    <r>
      <t>Obesanje  PULSATORJA</t>
    </r>
    <r>
      <rPr>
        <vertAlign val="superscript"/>
        <sz val="11"/>
        <rFont val="Calibri"/>
        <family val="2"/>
        <charset val="238"/>
      </rPr>
      <t>â</t>
    </r>
    <r>
      <rPr>
        <sz val="11"/>
        <rFont val="Calibri"/>
        <family val="2"/>
        <charset val="238"/>
      </rPr>
      <t xml:space="preserve"> bo izvedeno z jeklenimi zicami tipa WALRAVEN ali enakovredni, zato da lahko objememo PULZATOR</t>
    </r>
    <r>
      <rPr>
        <vertAlign val="superscript"/>
        <sz val="11"/>
        <rFont val="Calibri"/>
        <family val="2"/>
        <charset val="238"/>
      </rPr>
      <t xml:space="preserve">â </t>
    </r>
    <r>
      <rPr>
        <sz val="11"/>
        <rFont val="Calibri"/>
        <family val="2"/>
        <charset val="238"/>
      </rPr>
      <t>, to omogoca da lahko kanal obrnemo na objektu v primeru da je potrebna rotacija PULZATORJA</t>
    </r>
    <r>
      <rPr>
        <vertAlign val="superscript"/>
        <sz val="11"/>
        <rFont val="Calibri"/>
        <family val="2"/>
        <charset val="238"/>
      </rPr>
      <t>â</t>
    </r>
    <r>
      <rPr>
        <sz val="11"/>
        <rFont val="Calibri"/>
        <family val="2"/>
        <charset val="238"/>
      </rPr>
      <t>.</t>
    </r>
  </si>
  <si>
    <t>Tehnični podatki in dimenzije so v prilogi načrta oz. na tlorisu prezračevanja.</t>
  </si>
  <si>
    <t>prezračevalna veja 1: prezračevalni kanal ∅550 dolžina 34 m</t>
  </si>
  <si>
    <t>prezračevalna veja 2: prezračevalni kanal ∅550 dolžina 34 m</t>
  </si>
  <si>
    <t>razdelilna komora 1 kpl</t>
  </si>
  <si>
    <t>Glej priložen izračun načrtu SI !</t>
  </si>
  <si>
    <t>Ustreza proizvod  MIX-IND SLOFE</t>
  </si>
  <si>
    <t>Kvadratni anemostat za dovod in odvod zraka preko usmerjevalnih žličk, skupaj s komoroizolacijo komore, elementom za regulacijo pretoka na komori, perforirano pločevino ter montažnim in pritrdilnim materialom, za montažo v spuščen strop.</t>
  </si>
  <si>
    <t>velikost 310</t>
  </si>
  <si>
    <t>velikost 310/600</t>
  </si>
  <si>
    <t>velikost 400/600</t>
  </si>
  <si>
    <t>DIEM tip DKS-Q-Q</t>
  </si>
  <si>
    <t>DIEM tip DKS-Q-R</t>
  </si>
  <si>
    <t>komora</t>
  </si>
  <si>
    <t>DIEM tip KO-H-PP-M 310/125</t>
  </si>
  <si>
    <t>DIEM tip KO-H-PP-M 310/160</t>
  </si>
  <si>
    <t>DIEM tip KO-H-PP-M 400/160</t>
  </si>
  <si>
    <t>DIEM tip KO-H-PP-M 400/200</t>
  </si>
  <si>
    <t>Krožnikasti prezračevalni ventil za odvod zraka iz sanitarij, skupaj z montažnim in pritrdilnim materialom;</t>
  </si>
  <si>
    <t>velikost 100</t>
  </si>
  <si>
    <t>velikost 125</t>
  </si>
  <si>
    <t>velikost 150</t>
  </si>
  <si>
    <t>Brofer tip VIP</t>
  </si>
  <si>
    <t>Krožnikasti prezračevalni ventil za odvod zraka, skupaj z montažnim in pritrdilnim materialom;</t>
  </si>
  <si>
    <t>velikost 160</t>
  </si>
  <si>
    <t>Brofer tip EAVCR</t>
  </si>
  <si>
    <t>Krožnikasti prezračevalni ventil za dovod zraka, skupaj z montažnim in pritrdilnim materialom;</t>
  </si>
  <si>
    <t>Brofer tip EAVCM</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</si>
  <si>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</si>
  <si>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</si>
  <si>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</si>
  <si>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</si>
  <si>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</si>
  <si>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</si>
  <si>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</si>
  <si>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povprečne dolžine 1,5m, skupaj z objemkami in ostalim montažnim materialom</t>
  </si>
  <si>
    <t>ø125</t>
  </si>
  <si>
    <t>ø160</t>
  </si>
  <si>
    <t>ø200</t>
  </si>
  <si>
    <t>DEC tip SONODEC 25 non woven</t>
  </si>
  <si>
    <r>
      <t xml:space="preserve">Mehanski regulator pretoka z regulacijsko silikonsko membrano za vgradnjo v okrogli prezračevalni kanal. Možnost nastavitve pretoka.
</t>
    </r>
    <r>
      <rPr>
        <sz val="11"/>
        <rFont val="Calibri"/>
        <family val="2"/>
        <charset val="238"/>
      </rPr>
      <t>Nastavitev pretoka skladno z načrtom SI.</t>
    </r>
  </si>
  <si>
    <t>vel. 125</t>
  </si>
  <si>
    <t>vel. 160</t>
  </si>
  <si>
    <t>vel. 200</t>
  </si>
  <si>
    <t>vel. 250</t>
  </si>
  <si>
    <t>BROFER tip RPCM</t>
  </si>
  <si>
    <t>Aluminijasta rešetka z okvirjem in protiokvirjem, 
prirejena za montažo v vrata, skupaj s pritrdilnim materialom;</t>
  </si>
  <si>
    <t>415x215</t>
  </si>
  <si>
    <t>Barvo rešetke določi arhitekt.</t>
  </si>
  <si>
    <t>DIEM tip RVR</t>
  </si>
  <si>
    <t>Fiksna zaščitna aluminijasta zračna rešetka, skupaj z zaščitno mrežo in montažnim materialom, prirejena za montažo v zid, skupaj z okvirjem in protiokvirjem;</t>
  </si>
  <si>
    <t>1120 x 560</t>
  </si>
  <si>
    <t>SYSTEMAIR tip PZ-AL</t>
  </si>
  <si>
    <t>1600 x 2000</t>
  </si>
  <si>
    <t>1250 x 2000</t>
  </si>
  <si>
    <t>SYSTEMAIR tip PZ-ALS</t>
  </si>
  <si>
    <t>Pocinkana zaščitna mreža za izpuh zraka za montažo na konec kanalskega razvoda. Z vsem montažnim in pritrdilnim materialom.</t>
  </si>
  <si>
    <t xml:space="preserve">1200x900; </t>
  </si>
  <si>
    <t>Pravokotna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</si>
  <si>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300x150</t>
  </si>
  <si>
    <t>300x250</t>
  </si>
  <si>
    <t>400x300</t>
  </si>
  <si>
    <t>450x250</t>
  </si>
  <si>
    <t>450x500</t>
  </si>
  <si>
    <t>450x550</t>
  </si>
  <si>
    <t>500x200</t>
  </si>
  <si>
    <t>BFL230-T</t>
  </si>
  <si>
    <t>BROFER tip MDF-25 L-M + BFL230-T</t>
  </si>
  <si>
    <t>1000x900</t>
  </si>
  <si>
    <t>1400x700</t>
  </si>
  <si>
    <t>BFN230-T</t>
  </si>
  <si>
    <t>BROFER tip MDF-30 EURO + BFN230T</t>
  </si>
  <si>
    <t>Okrogla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</si>
  <si>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ø250</t>
  </si>
  <si>
    <t>BFL230 - T</t>
  </si>
  <si>
    <t>BROFER tip BTT25 M BFL230 - T</t>
  </si>
  <si>
    <t>Izdelava požarno odpornih prebojev na prehodih kanalov skozi meje požarnih celic in sektorjev po SIST EN 1366-3 skupaj z označbo prebojev ter izdelavo tehnične dokumentacije z dokumentiranjem vseh prebojev.</t>
  </si>
  <si>
    <t>400x250</t>
  </si>
  <si>
    <t>400x350</t>
  </si>
  <si>
    <t>500x400</t>
  </si>
  <si>
    <t>550x350</t>
  </si>
  <si>
    <t>550x600</t>
  </si>
  <si>
    <t>550x650</t>
  </si>
  <si>
    <t>600x300</t>
  </si>
  <si>
    <t>1100x1000</t>
  </si>
  <si>
    <t>1700x2100</t>
  </si>
  <si>
    <t>ø225</t>
  </si>
  <si>
    <t>ø260</t>
  </si>
  <si>
    <t>ø350</t>
  </si>
  <si>
    <t>Dobava in montaža kanala s požarno odpornostjo EIS 90, delno uporabljen kot samonosni kanal, deloma kot protipožarna obloga pločevinastih prezračevalnih kanalov. Material iz plošč iz kalcijevega silikata, negorljive A1 po SIST EN 13501-1, (npr.Promatect AD) enoslojno, debeline 40 mm, spoji ojačeni s trakovi (npr.Promatectom H) debeline 10 mm ali ustreznimi prirobnicami in zlepljeni z lepilom (npr.Promat Kleber K 84), ter privijačeni s hitro vgradnimi vijaki 6.0 x 80 mm ali speti s kovinskimi sponkami 80/12,2/2,03. Obešanje po navodilih proizvajalca oz. po podatkih iz certifikata. Izvedba je lahko štiri, tro ali dvostranska, glede na zahteve načrta.</t>
  </si>
  <si>
    <t>Predložiti je potrebno ustrezno potrdilo o požarni odpornosti kanala in izjavo o upoštevanju navodil proizvajalca ki morajo biti v skladu s certifikatom (npr. Delovni list Promat št. 477). Kanale je po izvedbi potrebno ustrezno označiti.</t>
  </si>
  <si>
    <r>
      <t>m</t>
    </r>
    <r>
      <rPr>
        <sz val="11"/>
        <rFont val="Calibri"/>
        <family val="2"/>
        <scheme val="minor"/>
      </rPr>
      <t>2</t>
    </r>
  </si>
  <si>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t>
  </si>
  <si>
    <t>teža:</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</si>
  <si>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</si>
  <si>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Revizijske odprtine z zrakotesnimi pokrovi (Upoštevati standard SIST ENV 12097 (03.97)). Za montažo na prezračevalne kanale.</t>
  </si>
  <si>
    <t>Izolacija prezračevalnih kanalov za dovod zraka vodenih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</si>
  <si>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13 mm</t>
  </si>
  <si>
    <r>
      <t>m</t>
    </r>
    <r>
      <rPr>
        <sz val="11"/>
        <rFont val="Calibri"/>
        <family val="2"/>
      </rPr>
      <t>2</t>
    </r>
  </si>
  <si>
    <t>Kaimann tip Kaiflex ST</t>
  </si>
  <si>
    <t>Izolacija prezračevalnih kanalov, ki niso izolirani pri prehodu skozi gradbeno konstrukcijo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</si>
  <si>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10 mm</t>
  </si>
  <si>
    <t>Izolacija prezračevalnih kanalov vtočnega in odtočnega zraka vodenih izven objekta s toplotno izolacijo iz kamene volne debeline 50mm. Zaščitena z Al pločevino in speta s kniping vijaki.</t>
  </si>
  <si>
    <t>Tlačni preizkus tesnosti kanalske mreže skladno z zahtevami standarda SIST EN 1507:2006, tesnostni razred C in tlačni razred II.</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</si>
  <si>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</si>
  <si>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</si>
  <si>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 xml:space="preserve">Pregled sistema aktivne in pasivne požarne zaščite na osnovi preizkusa in pregleda vseh elementov sistema (požarne lopute, izklop prezračevalnih naprav,…) ter izdaja potrdila o brezhibnem delovanju s strani pooblaščene neodvisne organizacije. Vsi elementi sistemov aktivne ali pasivne požarne zaščite morajo biti ustrezno označeni in dokumentirani. </t>
  </si>
  <si>
    <t>Vrtanje lukenj, izdelava različnih utorov in druga gradbena dela za nemoteno izvedbo prezračevanja</t>
  </si>
  <si>
    <t>Pripravljalna dela, zarisovanje, pregled, zaključna dela ter čiščenje po končanih delih</t>
  </si>
  <si>
    <t>PREZRAČEVANJE SKUPAJ:</t>
  </si>
  <si>
    <t>PID, PROJEKTANTSKI NADZOR</t>
  </si>
  <si>
    <t>Projekt izvedenih del za strojne inštalacije (ogrevanje, vodovod, prezračevanje)</t>
  </si>
  <si>
    <t xml:space="preserve">Projektantski nadzor za strojne inštalacije v času gradnje (ogrevanje, vodovod, prezračevanje) </t>
  </si>
  <si>
    <t>PID, PROJEKTANTSKI NADZOR SKUPAJ:</t>
  </si>
  <si>
    <t>F.</t>
  </si>
  <si>
    <t>POPIS GRADBENIH, OBRTNIŠKIH in INŠTALACIJSKIH DEL</t>
  </si>
  <si>
    <t>V kolikor so že katerakoli od spodaj navedenih del navedena tudi v popisih, veljajo splošne zahteve za izdelavo ponudbe navedene spodaj.</t>
  </si>
  <si>
    <t>Stroške rednega obveščanja javnosti o morebitnih motnjah ter posledicah nastalih zaradi motenj v času gradnje.</t>
  </si>
  <si>
    <t>Pred dokončanjem del mora izvajalec predati naročniku "Poročilo o nastalih odpadkih in o ravnanju z njimi", za vse gradbene odpadke mora izvajalec v roku enega tedna po odvozu gradbenih odpadkov (oziroma skladno z gradbeno pogodbo) predati potrjene evidenčne liste pošiljke odpadkov z dokazilom, da so evidentirani v aplikaciji ARSO - IS ODPADKI.</t>
  </si>
  <si>
    <t>Gradbena zakoličba, zakoličba ključnih točk, zakoličba vseh obstoječih komunalnih vodov in določitev mikrolokacije le-teh, njihova označba, morebitna obnovitev in zavarovanje.</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</si>
  <si>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</si>
  <si>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</si>
  <si>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potrebno upoštevati specifičnost lokacije (delno utesnjenost) glede na manipulacijo, dovoz določenega materiala in premik strojev, mehanizacije ali delovnih naprav.</t>
  </si>
  <si>
    <t>Ponudnik ponudi vgrajene materiale ob spoštovanju in upoštevanju določb ter zahtev Uredbe o zelenem javnem naročanju (Uradni list RS št. 51/2017, 64/19 in 121/21), na mestih, kjer to zahtevano v popisu del in dokumentaciji v zvezi z oddajo javnega naročila.</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</si>
  <si>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</si>
  <si>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Elementi po načrtu gradbenih konstrukcij.</t>
  </si>
  <si>
    <r>
      <t xml:space="preserve"> - Zvočno izolativen element za stopnišče kot npr. Schöck Tronsole </t>
    </r>
    <r>
      <rPr>
        <strike/>
        <sz val="11"/>
        <color rgb="FFC00000"/>
        <rFont val="Calibri"/>
        <family val="2"/>
        <charset val="238"/>
        <scheme val="minor"/>
      </rPr>
      <t>Typ Z-V-T, V</t>
    </r>
    <r>
      <rPr>
        <strike/>
        <sz val="8"/>
        <color rgb="FFC00000"/>
        <rFont val="Calibri"/>
        <family val="2"/>
        <charset val="238"/>
        <scheme val="minor"/>
      </rPr>
      <t>RDZ</t>
    </r>
    <r>
      <rPr>
        <strike/>
        <sz val="11"/>
        <color rgb="FFC00000"/>
        <rFont val="Calibri"/>
        <family val="2"/>
        <charset val="238"/>
        <scheme val="minor"/>
      </rPr>
      <t xml:space="preserve"> = 75kN </t>
    </r>
    <r>
      <rPr>
        <sz val="11"/>
        <color rgb="FFC00000"/>
        <rFont val="Calibri"/>
        <family val="2"/>
        <charset val="238"/>
        <scheme val="minor"/>
      </rPr>
      <t xml:space="preserve"> Typ Z-VH+VH-T </t>
    </r>
    <r>
      <rPr>
        <sz val="11"/>
        <rFont val="Calibri"/>
        <family val="2"/>
        <charset val="238"/>
        <scheme val="minor"/>
      </rPr>
      <t>ali enakovredno</t>
    </r>
  </si>
  <si>
    <r>
      <t xml:space="preserve"> - Zvočno izolativen element za stopnišče kot npr. Schöck Tronsole Typ F-V2-L1500</t>
    </r>
    <r>
      <rPr>
        <strike/>
        <sz val="11"/>
        <color rgb="FFC00000"/>
        <rFont val="Calibri"/>
        <family val="2"/>
        <charset val="238"/>
        <scheme val="minor"/>
      </rPr>
      <t>-3.2</t>
    </r>
    <r>
      <rPr>
        <sz val="11"/>
        <rFont val="Calibri"/>
        <family val="2"/>
        <charset val="238"/>
        <scheme val="minor"/>
      </rPr>
      <t xml:space="preserve"> ali enakovredno</t>
    </r>
  </si>
  <si>
    <t>ATIKA</t>
  </si>
  <si>
    <r>
      <t xml:space="preserve"> - Zvočno izolativen element za priključek AB strešne atike na AB nosilno konstrukcijo npr. Schöck </t>
    </r>
    <r>
      <rPr>
        <sz val="11"/>
        <color rgb="FFC00000"/>
        <rFont val="Calibri"/>
        <family val="2"/>
        <charset val="238"/>
        <scheme val="minor"/>
      </rPr>
      <t>Isokorb XT, tip A-MM1-VV1-B200</t>
    </r>
    <r>
      <rPr>
        <sz val="11"/>
        <rFont val="Calibri"/>
        <family val="2"/>
        <charset val="238"/>
        <scheme val="minor"/>
      </rPr>
      <t xml:space="preserve">  ali enakovredno. Element dolžine 140cmm.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</si>
</sst>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 &quot;€&quot;"/>
    <numFmt numFmtId="165" formatCode="#&quot;.&quot;"/>
    <numFmt numFmtId="166" formatCode="#,##0.00\ [$€-1]"/>
    <numFmt numFmtId="167" formatCode="_-* #,##0.00\ [$€-1]_-;\-* #,##0.00\ [$€-1]_-;_-* &quot;-&quot;??\ [$€-1]_-"/>
    <numFmt numFmtId="168" formatCode="0.000"/>
    <numFmt numFmtId="169" formatCode="_-* #,##0.00\ _S_I_T_-;\-* #,##0.00\ _S_I_T_-;_-* &quot;-&quot;??\ _S_I_T_-;_-@_-"/>
    <numFmt numFmtId="170" formatCode="#,##0.00_ ;\-#,##0.00\ "/>
    <numFmt numFmtId="171" formatCode="#,##0.00\ _S_I_T"/>
    <numFmt numFmtId="172" formatCode="#,##0.00\ \€"/>
    <numFmt numFmtId="173" formatCode="#,##0.0"/>
  </numFmts>
  <fonts count="79">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name val="Calibri"/>
      <family val="2"/>
      <charset val="238"/>
      <scheme val="minor"/>
    </font>
    <font>
      <b/>
      <sz val="11"/>
      <name val="Calibri"/>
      <family val="2"/>
      <charset val="238"/>
      <scheme val="minor"/>
    </font>
    <font>
      <b/>
      <sz val="9"/>
      <name val="Calibri"/>
      <family val="2"/>
      <charset val="238"/>
      <scheme val="minor"/>
    </font>
    <font>
      <sz val="8"/>
      <name val="Calibri"/>
      <family val="2"/>
      <charset val="238"/>
      <scheme val="minor"/>
    </font>
    <font>
      <sz val="11"/>
      <name val="Calibri"/>
      <family val="2"/>
      <charset val="238"/>
    </font>
    <font>
      <sz val="10"/>
      <name val="Arial"/>
      <family val="2"/>
      <charset val="238"/>
    </font>
    <font>
      <b/>
      <sz val="14"/>
      <name val="Calibri"/>
      <family val="2"/>
      <charset val="238"/>
      <scheme val="minor"/>
    </font>
    <font>
      <sz val="11"/>
      <color rgb="FFFF0000"/>
      <name val="Calibri"/>
      <family val="2"/>
      <charset val="238"/>
      <scheme val="minor"/>
    </font>
    <font>
      <b/>
      <i/>
      <sz val="11"/>
      <name val="Calibri"/>
      <family val="2"/>
      <charset val="238"/>
      <scheme val="minor"/>
    </font>
    <font>
      <i/>
      <sz val="11"/>
      <name val="Calibri"/>
      <family val="2"/>
      <charset val="238"/>
      <scheme val="minor"/>
    </font>
    <font>
      <b/>
      <sz val="11"/>
      <name val="Calibri"/>
      <family val="2"/>
      <charset val="238"/>
    </font>
    <font>
      <sz val="9"/>
      <name val="Calibri"/>
      <family val="2"/>
      <charset val="238"/>
      <scheme val="minor"/>
    </font>
    <font>
      <sz val="10"/>
      <name val="Calibri"/>
      <family val="2"/>
      <charset val="238"/>
      <scheme val="minor"/>
    </font>
    <font>
      <sz val="11"/>
      <color rgb="FF00B050"/>
      <name val="Calibri"/>
      <family val="2"/>
      <charset val="238"/>
      <scheme val="minor"/>
    </font>
    <font>
      <sz val="11"/>
      <color theme="1"/>
      <name val="Calibri"/>
      <family val="2"/>
      <charset val="238"/>
      <scheme val="minor"/>
    </font>
    <font>
      <sz val="10"/>
      <color theme="1"/>
      <name val="Tahoma"/>
      <family val="2"/>
      <charset val="238"/>
    </font>
    <font>
      <sz val="10"/>
      <name val="Arial CE"/>
      <family val="2"/>
    </font>
    <font>
      <sz val="10"/>
      <name val="Arial"/>
      <family val="2"/>
    </font>
    <font>
      <sz val="10"/>
      <name val="Arial CE"/>
      <charset val="238"/>
    </font>
    <font>
      <u/>
      <sz val="11"/>
      <name val="Calibri"/>
      <family val="2"/>
      <charset val="238"/>
      <scheme val="minor"/>
    </font>
    <font>
      <b/>
      <sz val="11"/>
      <color rgb="FFFF0000"/>
      <name val="Calibri"/>
      <family val="2"/>
      <charset val="238"/>
      <scheme val="minor"/>
    </font>
    <font>
      <sz val="11"/>
      <name val="Aptos Narrow"/>
      <family val="2"/>
    </font>
    <font>
      <b/>
      <sz val="9"/>
      <color rgb="FFFF0000"/>
      <name val="Calibri"/>
      <family val="2"/>
      <charset val="238"/>
      <scheme val="minor"/>
    </font>
    <font>
      <b/>
      <i/>
      <sz val="10"/>
      <name val="Arial"/>
      <family val="2"/>
      <charset val="238"/>
    </font>
    <font>
      <sz val="10"/>
      <color indexed="8"/>
      <name val="Arial"/>
      <family val="2"/>
      <charset val="238"/>
    </font>
    <font>
      <sz val="10"/>
      <name val="Gatineau"/>
    </font>
    <font>
      <b/>
      <sz val="10"/>
      <name val="Calibri"/>
      <family val="2"/>
      <charset val="238"/>
      <scheme val="minor"/>
    </font>
    <font>
      <sz val="11"/>
      <name val="Arial"/>
      <family val="2"/>
      <charset val="238"/>
    </font>
    <font>
      <b/>
      <sz val="11"/>
      <name val="Arial"/>
      <family val="2"/>
      <charset val="238"/>
    </font>
    <font>
      <b/>
      <sz val="12"/>
      <name val="Calibri"/>
      <family val="2"/>
      <charset val="238"/>
      <scheme val="minor"/>
    </font>
    <font>
      <sz val="11"/>
      <color rgb="FFFF0000"/>
      <name val="Arial"/>
      <family val="2"/>
      <charset val="238"/>
    </font>
    <font>
      <b/>
      <sz val="11"/>
      <color indexed="8"/>
      <name val="Calibri"/>
      <family val="2"/>
      <charset val="238"/>
      <scheme val="minor"/>
    </font>
    <font>
      <sz val="11"/>
      <color indexed="62"/>
      <name val="Calibri"/>
      <family val="2"/>
      <charset val="238"/>
      <scheme val="minor"/>
    </font>
    <font>
      <sz val="11"/>
      <color indexed="57"/>
      <name val="Calibri"/>
      <family val="2"/>
      <charset val="238"/>
      <scheme val="minor"/>
    </font>
    <font>
      <sz val="11"/>
      <color indexed="8"/>
      <name val="Calibri"/>
      <family val="2"/>
      <charset val="238"/>
      <scheme val="minor"/>
    </font>
    <font>
      <b/>
      <sz val="10"/>
      <name val="Arial Narrow"/>
      <family val="2"/>
    </font>
    <font>
      <sz val="11"/>
      <color rgb="FF000000"/>
      <name val="Calibri"/>
      <family val="2"/>
      <charset val="238"/>
      <scheme val="minor"/>
    </font>
    <font>
      <sz val="11"/>
      <color indexed="8"/>
      <name val="Arial"/>
      <family val="2"/>
      <charset val="238"/>
    </font>
    <font>
      <b/>
      <i/>
      <sz val="11"/>
      <color indexed="8"/>
      <name val="Calibri"/>
      <family val="2"/>
      <charset val="238"/>
      <scheme val="minor"/>
    </font>
    <font>
      <b/>
      <sz val="10"/>
      <color indexed="8"/>
      <name val="Arial"/>
      <family val="2"/>
      <charset val="238"/>
    </font>
    <font>
      <vertAlign val="superscript"/>
      <sz val="10"/>
      <color indexed="8"/>
      <name val="Arial"/>
      <family val="2"/>
      <charset val="238"/>
    </font>
    <font>
      <sz val="10"/>
      <color theme="1"/>
      <name val="Arial"/>
      <family val="2"/>
      <charset val="238"/>
    </font>
    <font>
      <sz val="11"/>
      <color theme="1"/>
      <name val="Arial"/>
      <family val="2"/>
      <charset val="238"/>
    </font>
    <font>
      <sz val="10"/>
      <color indexed="10"/>
      <name val="Arial"/>
      <family val="2"/>
      <charset val="238"/>
    </font>
    <font>
      <sz val="8.5"/>
      <name val="Times New Roman"/>
      <family val="1"/>
      <charset val="238"/>
    </font>
    <font>
      <sz val="9"/>
      <name val="Arial CE"/>
      <family val="2"/>
      <charset val="238"/>
    </font>
    <font>
      <sz val="10"/>
      <color rgb="FF000000"/>
      <name val="Arial"/>
      <family val="2"/>
      <charset val="238"/>
    </font>
    <font>
      <sz val="10"/>
      <color indexed="8"/>
      <name val="Tahoma"/>
      <family val="2"/>
    </font>
    <font>
      <vertAlign val="subscript"/>
      <sz val="11"/>
      <color theme="1"/>
      <name val="Calibri"/>
      <family val="2"/>
      <charset val="238"/>
      <scheme val="minor"/>
    </font>
    <font>
      <sz val="10"/>
      <color rgb="FFFF0000"/>
      <name val="Arial"/>
      <family val="2"/>
      <charset val="238"/>
    </font>
    <font>
      <vertAlign val="superscript"/>
      <sz val="11"/>
      <color indexed="8"/>
      <name val="Calibri"/>
      <family val="2"/>
      <charset val="238"/>
      <scheme val="minor"/>
    </font>
    <font>
      <sz val="11"/>
      <color theme="1"/>
      <name val="Calibri"/>
      <family val="2"/>
      <scheme val="minor"/>
    </font>
    <font>
      <vertAlign val="subscript"/>
      <sz val="11"/>
      <color indexed="8"/>
      <name val="Calibri"/>
      <family val="2"/>
      <charset val="238"/>
      <scheme val="minor"/>
    </font>
    <font>
      <b/>
      <sz val="10"/>
      <color theme="1"/>
      <name val="Arial"/>
      <family val="2"/>
      <charset val="238"/>
    </font>
    <font>
      <vertAlign val="superscript"/>
      <sz val="8"/>
      <color rgb="FF000000"/>
      <name val="Verdana"/>
      <family val="2"/>
      <charset val="238"/>
    </font>
    <font>
      <sz val="8"/>
      <color rgb="FF000000"/>
      <name val="Verdana"/>
      <family val="2"/>
      <charset val="238"/>
    </font>
    <font>
      <sz val="8"/>
      <color rgb="FF000000"/>
      <name val="Microsoft Sans Serif"/>
      <family val="2"/>
      <charset val="238"/>
    </font>
    <font>
      <b/>
      <sz val="11"/>
      <color indexed="57"/>
      <name val="Calibri"/>
      <family val="2"/>
      <charset val="238"/>
      <scheme val="minor"/>
    </font>
    <font>
      <sz val="11"/>
      <color indexed="62"/>
      <name val="Calibri"/>
      <family val="2"/>
      <scheme val="minor"/>
    </font>
    <font>
      <sz val="11"/>
      <name val="Calibri"/>
      <family val="2"/>
      <scheme val="minor"/>
    </font>
    <font>
      <sz val="11"/>
      <color indexed="8"/>
      <name val="Calibri"/>
      <family val="2"/>
      <scheme val="minor"/>
    </font>
    <font>
      <sz val="8"/>
      <name val="Arial CE"/>
      <family val="2"/>
      <charset val="238"/>
    </font>
    <font>
      <sz val="8"/>
      <name val="Arial"/>
      <family val="2"/>
    </font>
    <font>
      <vertAlign val="superscript"/>
      <sz val="11"/>
      <name val="Calibri"/>
      <family val="2"/>
      <charset val="238"/>
    </font>
    <font>
      <b/>
      <sz val="10"/>
      <color theme="1"/>
      <name val="Arial"/>
      <family val="2"/>
    </font>
    <font>
      <sz val="10"/>
      <color theme="1"/>
      <name val="Arial"/>
      <family val="2"/>
    </font>
    <font>
      <sz val="12"/>
      <name val="Courier"/>
      <family val="3"/>
    </font>
    <font>
      <sz val="11"/>
      <name val="Calibri"/>
      <family val="2"/>
    </font>
    <font>
      <sz val="11"/>
      <color rgb="FF000000"/>
      <name val="Calibri"/>
      <family val="2"/>
      <scheme val="minor"/>
    </font>
    <font>
      <b/>
      <sz val="11"/>
      <color indexed="57"/>
      <name val="Calibri"/>
      <family val="2"/>
      <scheme val="minor"/>
    </font>
    <font>
      <sz val="11"/>
      <color indexed="57"/>
      <name val="Calibri"/>
      <family val="2"/>
      <scheme val="minor"/>
    </font>
    <font>
      <b/>
      <i/>
      <sz val="11"/>
      <color indexed="8"/>
      <name val="Calibri"/>
      <family val="2"/>
      <scheme val="minor"/>
    </font>
    <font>
      <strike/>
      <sz val="11"/>
      <color rgb="FFC00000"/>
      <name val="Calibri"/>
      <family val="2"/>
      <charset val="238"/>
      <scheme val="minor"/>
    </font>
    <font>
      <sz val="11"/>
      <color rgb="FFC00000"/>
      <name val="Calibri"/>
      <family val="2"/>
      <charset val="238"/>
      <scheme val="minor"/>
    </font>
    <font>
      <strike/>
      <sz val="8"/>
      <color rgb="FFC00000"/>
      <name val="Calibri"/>
      <family val="2"/>
      <charset val="238"/>
      <scheme val="minor"/>
    </font>
    <font>
      <b/>
      <sz val="11"/>
      <color rgb="FFC00000"/>
      <name val="Calibri"/>
      <family val="2"/>
      <charset val="238"/>
      <scheme val="minor"/>
    </font>
  </fonts>
  <fills count="12">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indexed="22"/>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s>
  <borders count="10">
    <border>
      <left/>
      <right/>
      <top/>
      <bottom/>
      <diagonal/>
    </border>
    <border>
      <left/>
      <right/>
      <top style="thin">
        <color indexed="64"/>
      </top>
      <bottom style="medium">
        <color indexed="64"/>
      </bottom>
      <diagonal/>
    </border>
    <border>
      <left/>
      <right/>
      <top/>
      <bottom style="thin">
        <color indexed="64"/>
      </bottom>
      <diagonal/>
    </border>
    <border>
      <left/>
      <right/>
      <top/>
      <bottom style="medium">
        <color indexed="64"/>
      </bottom>
      <diagonal/>
    </border>
    <border>
      <left/>
      <right/>
      <top style="thin">
        <color indexed="64"/>
      </top>
      <bottom style="double">
        <color indexed="64"/>
      </bottom>
      <diagonal/>
    </border>
    <border>
      <left/>
      <right/>
      <top/>
      <bottom style="hair">
        <color auto="1"/>
      </bottom>
      <diagonal/>
    </border>
    <border>
      <left/>
      <right/>
      <top style="hair">
        <color theme="0" tint="-0.34998626667073579"/>
      </top>
      <bottom style="hair">
        <color theme="0" tint="-0.34998626667073579"/>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40">
    <xf numFmtId="0" fontId="0" fillId="0" borderId="0"/>
    <xf numFmtId="0" fontId="8" fillId="0" borderId="0"/>
    <xf numFmtId="0" fontId="8" fillId="0" borderId="0"/>
    <xf numFmtId="0" fontId="8" fillId="0" borderId="0"/>
    <xf numFmtId="0" fontId="17" fillId="0" borderId="0"/>
    <xf numFmtId="49" fontId="18" fillId="0" borderId="0">
      <alignment horizontal="center"/>
    </xf>
    <xf numFmtId="0" fontId="17" fillId="0" borderId="0"/>
    <xf numFmtId="0" fontId="8" fillId="0" borderId="0"/>
    <xf numFmtId="0" fontId="8" fillId="0" borderId="0"/>
    <xf numFmtId="0" fontId="17" fillId="0" borderId="0"/>
    <xf numFmtId="0" fontId="8" fillId="0" borderId="0"/>
    <xf numFmtId="0" fontId="8" fillId="0" borderId="0"/>
    <xf numFmtId="0" fontId="8" fillId="0" borderId="0"/>
    <xf numFmtId="0" fontId="19" fillId="0" borderId="0"/>
    <xf numFmtId="0" fontId="8" fillId="0" borderId="0"/>
    <xf numFmtId="0" fontId="20" fillId="0" borderId="0"/>
    <xf numFmtId="0" fontId="8" fillId="0" borderId="0"/>
    <xf numFmtId="0" fontId="8" fillId="0" borderId="0"/>
    <xf numFmtId="166" fontId="17" fillId="0" borderId="0"/>
    <xf numFmtId="166" fontId="17" fillId="0" borderId="0"/>
    <xf numFmtId="166" fontId="8" fillId="0" borderId="0"/>
    <xf numFmtId="0" fontId="8" fillId="0" borderId="0"/>
    <xf numFmtId="166" fontId="8" fillId="0" borderId="0"/>
    <xf numFmtId="165" fontId="18" fillId="0" borderId="0">
      <alignment horizontal="right" vertical="top" readingOrder="1"/>
    </xf>
    <xf numFmtId="0" fontId="21" fillId="0" borderId="0"/>
    <xf numFmtId="0" fontId="8" fillId="0" borderId="0"/>
    <xf numFmtId="0" fontId="17" fillId="0" borderId="0"/>
    <xf numFmtId="166" fontId="8" fillId="0" borderId="0"/>
    <xf numFmtId="0" fontId="8" fillId="0" borderId="0"/>
    <xf numFmtId="167" fontId="8" fillId="0" borderId="0"/>
    <xf numFmtId="167" fontId="8" fillId="0" borderId="0"/>
    <xf numFmtId="0" fontId="21" fillId="0" borderId="0"/>
    <xf numFmtId="0" fontId="8" fillId="0" borderId="0"/>
    <xf numFmtId="0" fontId="8" fillId="0" borderId="0"/>
    <xf numFmtId="169" fontId="28" fillId="0" borderId="0" applyFont="0" applyFill="0" applyBorder="0" applyAlignment="0" applyProtection="0"/>
    <xf numFmtId="0" fontId="28" fillId="0" borderId="0"/>
    <xf numFmtId="0" fontId="19" fillId="0" borderId="0"/>
    <xf numFmtId="0" fontId="19" fillId="0" borderId="0"/>
    <xf numFmtId="0" fontId="20" fillId="0" borderId="0"/>
    <xf numFmtId="37" fontId="69" fillId="0" borderId="0"/>
  </cellStyleXfs>
  <cellXfs count="708">
    <xf numFmtId="0" fontId="0" fillId="0" borderId="0" xfId="0"/>
    <xf numFmtId="0" fontId="3" fillId="0" borderId="0" xfId="0" applyFont="1"/>
    <xf numFmtId="164" fontId="3" fillId="0" borderId="0" xfId="0" applyNumberFormat="1" applyFont="1"/>
    <xf numFmtId="0" fontId="4" fillId="0" borderId="0" xfId="0" applyFont="1"/>
    <xf numFmtId="164" fontId="4" fillId="0" borderId="0" xfId="0" applyNumberFormat="1" applyFont="1"/>
    <xf numFmtId="0" fontId="4" fillId="0" borderId="7" xfId="0" applyFont="1" applyBorder="1"/>
    <xf numFmtId="164" fontId="4" fillId="0" borderId="7" xfId="0" applyNumberFormat="1" applyFont="1" applyBorder="1"/>
    <xf numFmtId="0" fontId="12" fillId="0" borderId="7" xfId="0" applyFont="1" applyBorder="1"/>
    <xf numFmtId="164" fontId="12" fillId="0" borderId="7" xfId="0" applyNumberFormat="1" applyFont="1" applyBorder="1"/>
    <xf numFmtId="0" fontId="12" fillId="0" borderId="0" xfId="0" applyFont="1"/>
    <xf numFmtId="0" fontId="4" fillId="0" borderId="1" xfId="0" applyFont="1" applyBorder="1"/>
    <xf numFmtId="164" fontId="4" fillId="0" borderId="1" xfId="0" applyNumberFormat="1" applyFont="1" applyBorder="1"/>
    <xf numFmtId="2" fontId="3" fillId="0" borderId="0" xfId="0" applyNumberFormat="1" applyFont="1"/>
    <xf numFmtId="2" fontId="4" fillId="0" borderId="0" xfId="0" applyNumberFormat="1" applyFont="1"/>
    <xf numFmtId="164" fontId="3" fillId="0" borderId="0" xfId="0" applyNumberFormat="1" applyFont="1" applyProtection="1">
      <protection locked="0"/>
    </xf>
    <xf numFmtId="164" fontId="3" fillId="0" borderId="0" xfId="7" applyNumberFormat="1" applyFont="1" applyAlignment="1" applyProtection="1">
      <alignment horizontal="right"/>
      <protection locked="0"/>
    </xf>
    <xf numFmtId="164" fontId="3" fillId="0" borderId="0" xfId="6" applyNumberFormat="1" applyFont="1" applyAlignment="1" applyProtection="1">
      <alignment wrapText="1"/>
      <protection locked="0"/>
    </xf>
    <xf numFmtId="3" fontId="15" fillId="0" borderId="0" xfId="11" applyNumberFormat="1" applyFont="1" applyAlignment="1" applyProtection="1">
      <alignment horizontal="right" vertical="top"/>
      <protection locked="0"/>
    </xf>
    <xf numFmtId="170" fontId="15" fillId="0" borderId="0" xfId="0" applyNumberFormat="1" applyFont="1" applyAlignment="1" applyProtection="1">
      <alignment horizontal="right" vertical="top" wrapText="1"/>
      <protection locked="0"/>
    </xf>
    <xf numFmtId="0" fontId="37" fillId="0" borderId="0" xfId="0" applyFont="1" applyProtection="1">
      <protection locked="0"/>
    </xf>
    <xf numFmtId="0" fontId="37" fillId="0" borderId="0" xfId="6" applyFont="1" applyProtection="1">
      <protection locked="0"/>
    </xf>
    <xf numFmtId="0" fontId="37" fillId="0" borderId="0" xfId="0" applyFont="1" applyAlignment="1" applyProtection="1">
      <alignment horizontal="right" wrapText="1"/>
      <protection locked="0"/>
    </xf>
    <xf numFmtId="0" fontId="37" fillId="0" borderId="0" xfId="7" applyFont="1" applyProtection="1">
      <protection locked="0"/>
    </xf>
    <xf numFmtId="166" fontId="37" fillId="0" borderId="0" xfId="19" applyFont="1" applyProtection="1">
      <protection locked="0"/>
    </xf>
    <xf numFmtId="171" fontId="8" fillId="0" borderId="0" xfId="1" applyNumberFormat="1" applyAlignment="1" applyProtection="1">
      <alignment horizontal="right"/>
      <protection locked="0"/>
    </xf>
    <xf numFmtId="171" fontId="8" fillId="0" borderId="0" xfId="9" applyNumberFormat="1" applyFont="1" applyAlignment="1" applyProtection="1">
      <alignment horizontal="right"/>
      <protection locked="0"/>
    </xf>
    <xf numFmtId="0" fontId="27" fillId="0" borderId="0" xfId="0" applyFont="1" applyAlignment="1" applyProtection="1">
      <alignment horizontal="right"/>
      <protection locked="0"/>
    </xf>
    <xf numFmtId="0" fontId="27" fillId="0" borderId="0" xfId="0" applyFont="1" applyAlignment="1" applyProtection="1">
      <alignment wrapText="1"/>
      <protection locked="0"/>
    </xf>
    <xf numFmtId="0" fontId="27" fillId="0" borderId="0" xfId="6" applyFont="1" applyAlignment="1" applyProtection="1">
      <alignment horizontal="center"/>
      <protection locked="0"/>
    </xf>
    <xf numFmtId="0" fontId="27" fillId="0" borderId="0" xfId="6" applyFont="1" applyAlignment="1" applyProtection="1">
      <alignment horizontal="center" wrapText="1"/>
      <protection locked="0"/>
    </xf>
    <xf numFmtId="0" fontId="27" fillId="0" borderId="0" xfId="0" applyFont="1" applyProtection="1">
      <protection locked="0"/>
    </xf>
    <xf numFmtId="49" fontId="46" fillId="0" borderId="0" xfId="0" applyNumberFormat="1" applyFont="1" applyAlignment="1" applyProtection="1">
      <alignment horizontal="right"/>
      <protection locked="0"/>
    </xf>
    <xf numFmtId="0" fontId="27" fillId="0" borderId="0" xfId="6" applyFont="1" applyAlignment="1" applyProtection="1">
      <alignment horizontal="right"/>
      <protection locked="0"/>
    </xf>
    <xf numFmtId="0" fontId="27" fillId="0" borderId="0" xfId="0" applyFont="1" applyAlignment="1" applyProtection="1">
      <alignment horizontal="right" wrapText="1"/>
      <protection locked="0"/>
    </xf>
    <xf numFmtId="172" fontId="3" fillId="0" borderId="0" xfId="7" applyNumberFormat="1" applyFont="1" applyAlignment="1" applyProtection="1">
      <alignment horizontal="right"/>
      <protection locked="0"/>
    </xf>
    <xf numFmtId="4" fontId="3" fillId="0" borderId="0" xfId="7" applyNumberFormat="1" applyFont="1" applyAlignment="1" applyProtection="1">
      <alignment horizontal="right"/>
      <protection locked="0"/>
    </xf>
    <xf numFmtId="172" fontId="3" fillId="0" borderId="0" xfId="7" applyNumberFormat="1" applyFont="1" applyAlignment="1" applyProtection="1">
      <alignment horizontal="right" vertical="top"/>
      <protection locked="0"/>
    </xf>
    <xf numFmtId="0" fontId="0" fillId="0" borderId="0" xfId="6" applyFont="1" applyAlignment="1" applyProtection="1">
      <alignment wrapText="1"/>
      <protection locked="0"/>
    </xf>
    <xf numFmtId="0" fontId="44" fillId="0" borderId="0" xfId="0" applyFont="1" applyAlignment="1" applyProtection="1">
      <alignment wrapText="1"/>
      <protection locked="0"/>
    </xf>
    <xf numFmtId="0" fontId="44" fillId="0" borderId="0" xfId="6" applyFont="1" applyAlignment="1" applyProtection="1">
      <alignment wrapText="1"/>
      <protection locked="0"/>
    </xf>
    <xf numFmtId="0" fontId="0" fillId="0" borderId="0" xfId="0" applyAlignment="1" applyProtection="1">
      <alignment wrapText="1"/>
      <protection locked="0"/>
    </xf>
    <xf numFmtId="0" fontId="3" fillId="0" borderId="0" xfId="0" applyFont="1" applyAlignment="1" applyProtection="1">
      <alignment wrapText="1"/>
      <protection locked="0"/>
    </xf>
    <xf numFmtId="0" fontId="37" fillId="0" borderId="0" xfId="0" applyFont="1" applyAlignment="1" applyProtection="1">
      <alignment horizontal="right"/>
      <protection locked="0"/>
    </xf>
    <xf numFmtId="0" fontId="37" fillId="0" borderId="0" xfId="0" applyFont="1" applyAlignment="1" applyProtection="1">
      <alignment wrapText="1"/>
      <protection locked="0"/>
    </xf>
    <xf numFmtId="0" fontId="8" fillId="0" borderId="0" xfId="0" applyFont="1" applyAlignment="1" applyProtection="1">
      <alignment horizontal="right"/>
      <protection locked="0"/>
    </xf>
    <xf numFmtId="0" fontId="3" fillId="0" borderId="0" xfId="15" applyFont="1" applyAlignment="1" applyProtection="1">
      <alignment horizontal="right"/>
      <protection locked="0"/>
    </xf>
    <xf numFmtId="0" fontId="0" fillId="0" borderId="0" xfId="15" applyFont="1" applyAlignment="1" applyProtection="1">
      <alignment wrapText="1"/>
      <protection locked="0"/>
    </xf>
    <xf numFmtId="0" fontId="44" fillId="0" borderId="0" xfId="15" applyFont="1" applyAlignment="1" applyProtection="1">
      <alignment wrapText="1"/>
      <protection locked="0"/>
    </xf>
    <xf numFmtId="0" fontId="63" fillId="0" borderId="0" xfId="0" applyFont="1" applyAlignment="1" applyProtection="1">
      <alignment horizontal="right"/>
      <protection locked="0"/>
    </xf>
    <xf numFmtId="166" fontId="27" fillId="0" borderId="0" xfId="19" applyFont="1" applyAlignment="1" applyProtection="1">
      <alignment horizontal="right"/>
      <protection locked="0"/>
    </xf>
    <xf numFmtId="171" fontId="3" fillId="0" borderId="0" xfId="1" applyNumberFormat="1" applyFont="1" applyAlignment="1" applyProtection="1">
      <alignment horizontal="right"/>
      <protection locked="0"/>
    </xf>
    <xf numFmtId="0" fontId="0" fillId="0" borderId="0" xfId="0" applyProtection="1">
      <protection locked="0"/>
    </xf>
    <xf numFmtId="0" fontId="1" fillId="0" borderId="0" xfId="0" applyFont="1"/>
    <xf numFmtId="49" fontId="4" fillId="0" borderId="0" xfId="0" applyNumberFormat="1" applyFont="1"/>
    <xf numFmtId="0" fontId="3" fillId="0" borderId="0" xfId="0" applyFont="1" applyProtection="1">
      <protection locked="0"/>
    </xf>
    <xf numFmtId="0" fontId="7" fillId="0" borderId="6" xfId="1" applyFont="1" applyBorder="1" applyAlignment="1">
      <alignment horizontal="left" vertical="top" wrapText="1"/>
    </xf>
    <xf numFmtId="0" fontId="3" fillId="0" borderId="0" xfId="0" applyFont="1" applyAlignment="1" applyProtection="1">
      <alignment horizontal="left" vertical="top" wrapText="1"/>
      <protection locked="0"/>
    </xf>
    <xf numFmtId="0" fontId="5" fillId="0" borderId="0" xfId="0" applyFont="1" applyAlignment="1" applyProtection="1">
      <alignment horizontal="left" vertical="top"/>
      <protection locked="0"/>
    </xf>
    <xf numFmtId="0" fontId="5" fillId="4" borderId="2" xfId="0" applyFont="1" applyFill="1" applyBorder="1" applyAlignment="1" applyProtection="1">
      <alignment horizontal="left" vertical="top"/>
      <protection locked="0"/>
    </xf>
    <xf numFmtId="0" fontId="4" fillId="4" borderId="2" xfId="0" applyFont="1" applyFill="1" applyBorder="1" applyProtection="1">
      <protection locked="0"/>
    </xf>
    <xf numFmtId="0" fontId="6" fillId="4" borderId="2" xfId="0" applyFont="1" applyFill="1" applyBorder="1" applyAlignment="1" applyProtection="1">
      <alignment horizontal="center"/>
      <protection locked="0"/>
    </xf>
    <xf numFmtId="4" fontId="3" fillId="0" borderId="5" xfId="0" applyNumberFormat="1" applyFont="1" applyBorder="1" applyAlignment="1" applyProtection="1">
      <alignment horizontal="right"/>
      <protection locked="0"/>
    </xf>
    <xf numFmtId="0" fontId="10" fillId="0" borderId="0" xfId="0" applyFont="1" applyProtection="1">
      <protection locked="0"/>
    </xf>
    <xf numFmtId="4" fontId="3" fillId="0" borderId="0" xfId="0" applyNumberFormat="1" applyFont="1" applyAlignment="1" applyProtection="1">
      <alignment horizontal="right"/>
      <protection locked="0"/>
    </xf>
    <xf numFmtId="0" fontId="5" fillId="5" borderId="4" xfId="0" applyFont="1" applyFill="1" applyBorder="1" applyAlignment="1" applyProtection="1">
      <alignment horizontal="left" vertical="top"/>
      <protection locked="0"/>
    </xf>
    <xf numFmtId="0" fontId="11" fillId="5" borderId="4" xfId="0" applyFont="1" applyFill="1" applyBorder="1" applyAlignment="1" applyProtection="1">
      <alignment horizontal="right" vertical="top" wrapText="1"/>
      <protection locked="0"/>
    </xf>
    <xf numFmtId="0" fontId="3" fillId="5" borderId="4" xfId="0" applyFont="1" applyFill="1" applyBorder="1" applyProtection="1">
      <protection locked="0"/>
    </xf>
    <xf numFmtId="4" fontId="3" fillId="0" borderId="0" xfId="0" applyNumberFormat="1" applyFont="1" applyProtection="1">
      <protection locked="0"/>
    </xf>
    <xf numFmtId="0" fontId="16" fillId="0" borderId="0" xfId="0" applyFont="1" applyProtection="1">
      <protection locked="0"/>
    </xf>
    <xf numFmtId="0" fontId="9" fillId="3" borderId="3" xfId="0" applyFont="1" applyFill="1" applyBorder="1"/>
    <xf numFmtId="164" fontId="3" fillId="0" borderId="0" xfId="0" applyNumberFormat="1" applyFont="1" applyAlignment="1">
      <alignment horizontal="right"/>
    </xf>
    <xf numFmtId="0" fontId="3" fillId="0" borderId="4" xfId="0" applyFont="1" applyBorder="1"/>
    <xf numFmtId="0" fontId="4" fillId="0" borderId="4" xfId="0" applyFont="1" applyBorder="1"/>
    <xf numFmtId="164" fontId="4" fillId="0" borderId="4" xfId="0" applyNumberFormat="1" applyFont="1" applyBorder="1" applyAlignment="1">
      <alignment horizontal="right"/>
    </xf>
    <xf numFmtId="0" fontId="3" fillId="0" borderId="0" xfId="0" applyFont="1" applyAlignment="1">
      <alignment horizontal="left" vertical="top" wrapText="1"/>
    </xf>
    <xf numFmtId="0" fontId="5" fillId="0" borderId="0" xfId="0" applyFont="1" applyAlignment="1">
      <alignment horizontal="left" vertical="top"/>
    </xf>
    <xf numFmtId="0" fontId="5" fillId="4" borderId="2" xfId="0" applyFont="1" applyFill="1" applyBorder="1" applyAlignment="1">
      <alignment horizontal="left" vertical="top"/>
    </xf>
    <xf numFmtId="0" fontId="4" fillId="4" borderId="2" xfId="0" applyFont="1" applyFill="1" applyBorder="1"/>
    <xf numFmtId="0" fontId="6" fillId="4" borderId="2" xfId="0" applyFont="1" applyFill="1" applyBorder="1" applyAlignment="1">
      <alignment horizontal="center"/>
    </xf>
    <xf numFmtId="0" fontId="5" fillId="0" borderId="5" xfId="0" applyFont="1" applyBorder="1" applyAlignment="1">
      <alignment horizontal="left" vertical="top"/>
    </xf>
    <xf numFmtId="0" fontId="3" fillId="0" borderId="5" xfId="0" applyFont="1" applyBorder="1" applyAlignment="1">
      <alignment horizontal="left" vertical="top" wrapText="1"/>
    </xf>
    <xf numFmtId="0" fontId="3" fillId="0" borderId="5" xfId="0" applyFont="1" applyBorder="1"/>
    <xf numFmtId="4" fontId="3" fillId="0" borderId="5" xfId="0" applyNumberFormat="1" applyFont="1" applyBorder="1" applyAlignment="1">
      <alignment horizontal="right"/>
    </xf>
    <xf numFmtId="4" fontId="3" fillId="0" borderId="0" xfId="0" applyNumberFormat="1" applyFont="1" applyAlignment="1">
      <alignment horizontal="right"/>
    </xf>
    <xf numFmtId="0" fontId="3" fillId="0" borderId="5" xfId="0" applyFont="1" applyBorder="1" applyAlignment="1">
      <alignment horizontal="center"/>
    </xf>
    <xf numFmtId="0" fontId="5" fillId="5" borderId="4" xfId="0" applyFont="1" applyFill="1" applyBorder="1" applyAlignment="1">
      <alignment horizontal="left" vertical="top"/>
    </xf>
    <xf numFmtId="0" fontId="11" fillId="5" borderId="4" xfId="0" applyFont="1" applyFill="1" applyBorder="1" applyAlignment="1">
      <alignment horizontal="right" vertical="top" wrapText="1"/>
    </xf>
    <xf numFmtId="0" fontId="3" fillId="5" borderId="4" xfId="0" applyFont="1" applyFill="1" applyBorder="1"/>
    <xf numFmtId="4" fontId="3" fillId="0" borderId="0" xfId="0" applyNumberFormat="1" applyFont="1"/>
    <xf numFmtId="0" fontId="11" fillId="0" borderId="0" xfId="0" applyFont="1" applyAlignment="1">
      <alignment wrapText="1"/>
    </xf>
    <xf numFmtId="0" fontId="4" fillId="0" borderId="5" xfId="0" applyFont="1" applyBorder="1" applyAlignment="1">
      <alignment horizontal="left" vertical="top" wrapText="1"/>
    </xf>
    <xf numFmtId="0" fontId="3" fillId="0" borderId="0" xfId="0" applyFont="1" applyAlignment="1">
      <alignment vertical="top" wrapText="1"/>
    </xf>
    <xf numFmtId="0" fontId="14" fillId="0" borderId="5" xfId="0" applyFont="1" applyBorder="1" applyAlignment="1">
      <alignment horizontal="left" vertical="top"/>
    </xf>
    <xf numFmtId="0" fontId="25" fillId="0" borderId="0" xfId="0" applyFont="1" applyAlignment="1">
      <alignment horizontal="left" vertical="top"/>
    </xf>
    <xf numFmtId="0" fontId="10" fillId="0" borderId="0" xfId="0" applyFont="1"/>
    <xf numFmtId="0" fontId="4" fillId="0" borderId="0" xfId="0" applyFont="1" applyAlignment="1">
      <alignment horizontal="left" vertical="top" wrapText="1"/>
    </xf>
    <xf numFmtId="0" fontId="4" fillId="0" borderId="0" xfId="0" applyFont="1" applyAlignment="1">
      <alignment vertical="top" wrapText="1"/>
    </xf>
    <xf numFmtId="0" fontId="3" fillId="0" borderId="0" xfId="0" applyFont="1" applyAlignment="1">
      <alignment horizontal="left" vertical="top"/>
    </xf>
    <xf numFmtId="16" fontId="5" fillId="0" borderId="0" xfId="0" applyNumberFormat="1" applyFont="1" applyAlignment="1">
      <alignment horizontal="left" vertical="top"/>
    </xf>
    <xf numFmtId="0" fontId="11" fillId="0" borderId="0" xfId="0" applyFont="1"/>
    <xf numFmtId="0" fontId="3" fillId="0" borderId="0" xfId="0" applyFont="1" applyAlignment="1" applyProtection="1">
      <alignment vertical="top"/>
      <protection locked="0"/>
    </xf>
    <xf numFmtId="0" fontId="3" fillId="0" borderId="0" xfId="0" applyFont="1" applyAlignment="1" applyProtection="1">
      <alignment horizontal="center"/>
      <protection locked="0"/>
    </xf>
    <xf numFmtId="0" fontId="3" fillId="0" borderId="0" xfId="0" applyFont="1" applyAlignment="1">
      <alignment vertical="top"/>
    </xf>
    <xf numFmtId="0" fontId="9" fillId="3" borderId="3" xfId="0" applyFont="1" applyFill="1" applyBorder="1" applyAlignment="1">
      <alignment vertical="top"/>
    </xf>
    <xf numFmtId="0" fontId="3" fillId="0" borderId="4" xfId="0" applyFont="1" applyBorder="1" applyAlignment="1">
      <alignment vertical="top"/>
    </xf>
    <xf numFmtId="0" fontId="3" fillId="0" borderId="5" xfId="0" applyFont="1" applyBorder="1" applyAlignment="1">
      <alignment vertical="top" wrapText="1"/>
    </xf>
    <xf numFmtId="0" fontId="3" fillId="0" borderId="0" xfId="0" applyFont="1" applyAlignment="1">
      <alignment wrapText="1"/>
    </xf>
    <xf numFmtId="0" fontId="3" fillId="0" borderId="0" xfId="0" applyFont="1" applyAlignment="1">
      <alignment horizontal="center"/>
    </xf>
    <xf numFmtId="0" fontId="11" fillId="0" borderId="0" xfId="0" applyFont="1" applyAlignment="1">
      <alignment horizontal="left" vertical="top" wrapText="1"/>
    </xf>
    <xf numFmtId="0" fontId="5" fillId="0" borderId="5" xfId="0" applyFont="1" applyBorder="1" applyAlignment="1">
      <alignment horizontal="left" vertical="top" wrapText="1"/>
    </xf>
    <xf numFmtId="0" fontId="23" fillId="0" borderId="0" xfId="0" applyFont="1"/>
    <xf numFmtId="0" fontId="12" fillId="0" borderId="0" xfId="0" applyFont="1" applyAlignment="1">
      <alignment horizontal="left" vertical="top" wrapText="1"/>
    </xf>
    <xf numFmtId="49" fontId="3" fillId="0" borderId="0" xfId="0" applyNumberFormat="1" applyFont="1" applyAlignment="1" applyProtection="1">
      <alignment wrapText="1"/>
      <protection locked="0"/>
    </xf>
    <xf numFmtId="2" fontId="4" fillId="0" borderId="0" xfId="0" applyNumberFormat="1" applyFont="1" applyAlignment="1" applyProtection="1">
      <alignment horizontal="left" vertical="top"/>
      <protection locked="0"/>
    </xf>
    <xf numFmtId="164" fontId="3" fillId="6" borderId="2" xfId="0" applyNumberFormat="1" applyFont="1" applyFill="1" applyBorder="1" applyAlignment="1" applyProtection="1">
      <alignment horizontal="center"/>
      <protection locked="0"/>
    </xf>
    <xf numFmtId="4" fontId="11" fillId="0" borderId="4" xfId="0" applyNumberFormat="1" applyFont="1" applyBorder="1" applyProtection="1">
      <protection locked="0"/>
    </xf>
    <xf numFmtId="164" fontId="11" fillId="0" borderId="4" xfId="0" applyNumberFormat="1" applyFont="1" applyBorder="1" applyProtection="1">
      <protection locked="0"/>
    </xf>
    <xf numFmtId="1" fontId="8" fillId="0" borderId="0" xfId="33" applyNumberFormat="1" applyAlignment="1" applyProtection="1">
      <alignment horizontal="center"/>
      <protection locked="0"/>
    </xf>
    <xf numFmtId="164" fontId="8" fillId="0" borderId="0" xfId="2" applyNumberFormat="1" applyAlignment="1" applyProtection="1">
      <alignment horizontal="right"/>
      <protection locked="0"/>
    </xf>
    <xf numFmtId="164" fontId="3" fillId="0" borderId="0" xfId="0" applyNumberFormat="1" applyFont="1" applyAlignment="1" applyProtection="1">
      <alignment wrapText="1"/>
      <protection locked="0"/>
    </xf>
    <xf numFmtId="0" fontId="3" fillId="0" borderId="0" xfId="7" applyFont="1" applyProtection="1">
      <protection locked="0"/>
    </xf>
    <xf numFmtId="0" fontId="3" fillId="0" borderId="0" xfId="6" applyFont="1" applyProtection="1">
      <protection locked="0"/>
    </xf>
    <xf numFmtId="164" fontId="3" fillId="0" borderId="0" xfId="9" applyNumberFormat="1" applyFont="1" applyAlignment="1" applyProtection="1">
      <alignment horizontal="right"/>
      <protection locked="0"/>
    </xf>
    <xf numFmtId="0" fontId="3" fillId="0" borderId="0" xfId="8" applyFont="1" applyAlignment="1" applyProtection="1">
      <alignment horizontal="right"/>
      <protection locked="0"/>
    </xf>
    <xf numFmtId="164" fontId="3" fillId="0" borderId="0" xfId="0" applyNumberFormat="1" applyFont="1" applyAlignment="1" applyProtection="1">
      <alignment horizontal="right" wrapText="1"/>
      <protection locked="0"/>
    </xf>
    <xf numFmtId="164" fontId="3" fillId="0" borderId="0" xfId="34" applyNumberFormat="1" applyFont="1" applyFill="1" applyBorder="1" applyAlignment="1" applyProtection="1">
      <alignment horizontal="center" wrapText="1"/>
      <protection locked="0"/>
    </xf>
    <xf numFmtId="164" fontId="3" fillId="0" borderId="0" xfId="7" applyNumberFormat="1" applyFont="1" applyAlignment="1" applyProtection="1">
      <alignment wrapText="1"/>
      <protection locked="0"/>
    </xf>
    <xf numFmtId="164" fontId="3" fillId="0" borderId="2" xfId="0" applyNumberFormat="1" applyFont="1" applyBorder="1" applyProtection="1">
      <protection locked="0"/>
    </xf>
    <xf numFmtId="4" fontId="3" fillId="7" borderId="0" xfId="0" applyNumberFormat="1" applyFont="1" applyFill="1" applyProtection="1">
      <protection locked="0"/>
    </xf>
    <xf numFmtId="4" fontId="3" fillId="8" borderId="0" xfId="0" applyNumberFormat="1" applyFont="1" applyFill="1" applyProtection="1">
      <protection locked="0"/>
    </xf>
    <xf numFmtId="164" fontId="3" fillId="8" borderId="0" xfId="0" applyNumberFormat="1" applyFont="1" applyFill="1" applyProtection="1">
      <protection locked="0"/>
    </xf>
    <xf numFmtId="4" fontId="3" fillId="9" borderId="0" xfId="0" applyNumberFormat="1" applyFont="1" applyFill="1" applyProtection="1">
      <protection locked="0"/>
    </xf>
    <xf numFmtId="164" fontId="3" fillId="9" borderId="0" xfId="0" applyNumberFormat="1" applyFont="1" applyFill="1" applyProtection="1">
      <protection locked="0"/>
    </xf>
    <xf numFmtId="0" fontId="30" fillId="0" borderId="0" xfId="8" applyFont="1" applyAlignment="1" applyProtection="1">
      <alignment vertical="top"/>
      <protection locked="0"/>
    </xf>
    <xf numFmtId="164" fontId="30" fillId="0" borderId="0" xfId="0" applyNumberFormat="1" applyFont="1" applyProtection="1">
      <protection locked="0"/>
    </xf>
    <xf numFmtId="4" fontId="33" fillId="7" borderId="0" xfId="0" applyNumberFormat="1" applyFont="1" applyFill="1" applyProtection="1">
      <protection locked="0"/>
    </xf>
    <xf numFmtId="4" fontId="33" fillId="8" borderId="0" xfId="0" applyNumberFormat="1" applyFont="1" applyFill="1" applyProtection="1">
      <protection locked="0"/>
    </xf>
    <xf numFmtId="164" fontId="33" fillId="8" borderId="0" xfId="0" applyNumberFormat="1" applyFont="1" applyFill="1" applyProtection="1">
      <protection locked="0"/>
    </xf>
    <xf numFmtId="4" fontId="33" fillId="9" borderId="0" xfId="0" applyNumberFormat="1" applyFont="1" applyFill="1" applyProtection="1">
      <protection locked="0"/>
    </xf>
    <xf numFmtId="164" fontId="33" fillId="9" borderId="0" xfId="0" applyNumberFormat="1" applyFont="1" applyFill="1" applyProtection="1">
      <protection locked="0"/>
    </xf>
    <xf numFmtId="4" fontId="10" fillId="7" borderId="0" xfId="0" applyNumberFormat="1" applyFont="1" applyFill="1" applyProtection="1">
      <protection locked="0"/>
    </xf>
    <xf numFmtId="4" fontId="10" fillId="8" borderId="0" xfId="0" applyNumberFormat="1" applyFont="1" applyFill="1" applyProtection="1">
      <protection locked="0"/>
    </xf>
    <xf numFmtId="164" fontId="10" fillId="8" borderId="0" xfId="0" applyNumberFormat="1" applyFont="1" applyFill="1" applyProtection="1">
      <protection locked="0"/>
    </xf>
    <xf numFmtId="4" fontId="10" fillId="9" borderId="0" xfId="0" applyNumberFormat="1" applyFont="1" applyFill="1" applyProtection="1">
      <protection locked="0"/>
    </xf>
    <xf numFmtId="164" fontId="10" fillId="9" borderId="0" xfId="0" applyNumberFormat="1" applyFont="1" applyFill="1" applyProtection="1">
      <protection locked="0"/>
    </xf>
    <xf numFmtId="164" fontId="10" fillId="7" borderId="0" xfId="0" applyNumberFormat="1" applyFont="1" applyFill="1" applyProtection="1">
      <protection locked="0"/>
    </xf>
    <xf numFmtId="0" fontId="30" fillId="0" borderId="0" xfId="0" applyFont="1" applyAlignment="1" applyProtection="1">
      <alignment vertical="top"/>
      <protection locked="0"/>
    </xf>
    <xf numFmtId="164" fontId="33" fillId="7" borderId="0" xfId="0" applyNumberFormat="1" applyFont="1" applyFill="1" applyProtection="1">
      <protection locked="0"/>
    </xf>
    <xf numFmtId="164" fontId="11" fillId="0" borderId="0" xfId="0" applyNumberFormat="1" applyFont="1" applyProtection="1">
      <protection locked="0"/>
    </xf>
    <xf numFmtId="4" fontId="5" fillId="0" borderId="0" xfId="0" applyNumberFormat="1" applyFont="1" applyAlignment="1" applyProtection="1">
      <alignment horizontal="left"/>
      <protection locked="0"/>
    </xf>
    <xf numFmtId="4" fontId="5" fillId="0" borderId="0" xfId="0" applyNumberFormat="1" applyFont="1" applyAlignment="1" applyProtection="1">
      <alignment horizontal="left" wrapText="1"/>
      <protection locked="0"/>
    </xf>
    <xf numFmtId="3" fontId="15" fillId="0" borderId="0" xfId="11" applyNumberFormat="1" applyFont="1" applyAlignment="1" applyProtection="1">
      <alignment horizontal="right" vertical="top" wrapText="1"/>
      <protection locked="0"/>
    </xf>
    <xf numFmtId="2" fontId="4" fillId="0" borderId="0" xfId="0" applyNumberFormat="1" applyFont="1" applyAlignment="1">
      <alignment horizontal="left" vertical="top"/>
    </xf>
    <xf numFmtId="49" fontId="3" fillId="0" borderId="0" xfId="0" applyNumberFormat="1" applyFont="1" applyAlignment="1">
      <alignment wrapText="1"/>
    </xf>
    <xf numFmtId="2" fontId="3" fillId="0" borderId="0" xfId="0" applyNumberFormat="1" applyFont="1" applyAlignment="1">
      <alignment horizontal="left"/>
    </xf>
    <xf numFmtId="2" fontId="4" fillId="0" borderId="4" xfId="0" applyNumberFormat="1" applyFont="1" applyBorder="1" applyAlignment="1">
      <alignment horizontal="left" vertical="top"/>
    </xf>
    <xf numFmtId="49" fontId="4" fillId="0" borderId="4" xfId="0" applyNumberFormat="1" applyFont="1" applyBorder="1" applyAlignment="1">
      <alignment wrapText="1"/>
    </xf>
    <xf numFmtId="4" fontId="4" fillId="0" borderId="4" xfId="0" applyNumberFormat="1" applyFont="1" applyBorder="1" applyAlignment="1">
      <alignment horizontal="right"/>
    </xf>
    <xf numFmtId="49" fontId="3" fillId="0" borderId="0" xfId="0" applyNumberFormat="1" applyFont="1" applyAlignment="1">
      <alignment horizontal="left" vertical="top" wrapText="1"/>
    </xf>
    <xf numFmtId="0" fontId="3" fillId="0" borderId="0" xfId="0" applyFont="1" applyAlignment="1">
      <alignment horizontal="left" wrapText="1"/>
    </xf>
    <xf numFmtId="164" fontId="3" fillId="0" borderId="0" xfId="0" applyNumberFormat="1" applyFont="1" applyAlignment="1">
      <alignment horizontal="left" wrapText="1"/>
    </xf>
    <xf numFmtId="2" fontId="4" fillId="6" borderId="2" xfId="0" applyNumberFormat="1" applyFont="1" applyFill="1" applyBorder="1" applyAlignment="1">
      <alignment horizontal="left" vertical="top"/>
    </xf>
    <xf numFmtId="49" fontId="4" fillId="6" borderId="2" xfId="0" applyNumberFormat="1" applyFont="1" applyFill="1" applyBorder="1" applyAlignment="1">
      <alignment wrapText="1"/>
    </xf>
    <xf numFmtId="0" fontId="3" fillId="6" borderId="2" xfId="0" applyFont="1" applyFill="1" applyBorder="1" applyAlignment="1">
      <alignment horizontal="center"/>
    </xf>
    <xf numFmtId="4" fontId="3" fillId="6" borderId="2" xfId="0" applyNumberFormat="1" applyFont="1" applyFill="1" applyBorder="1" applyAlignment="1">
      <alignment horizontal="center"/>
    </xf>
    <xf numFmtId="49" fontId="4" fillId="0" borderId="0" xfId="0" applyNumberFormat="1" applyFont="1" applyAlignment="1">
      <alignment horizontal="left" vertical="top" wrapText="1"/>
    </xf>
    <xf numFmtId="2" fontId="3" fillId="0" borderId="0" xfId="0" applyNumberFormat="1" applyFont="1" applyAlignment="1">
      <alignment horizontal="right" vertical="top" readingOrder="1"/>
    </xf>
    <xf numFmtId="49" fontId="11" fillId="0" borderId="0" xfId="0" applyNumberFormat="1" applyFont="1" applyAlignment="1">
      <alignment horizontal="left" vertical="top" wrapText="1"/>
    </xf>
    <xf numFmtId="2" fontId="3" fillId="0" borderId="8" xfId="0" applyNumberFormat="1" applyFont="1" applyBorder="1" applyAlignment="1">
      <alignment horizontal="left" vertical="top" wrapText="1"/>
    </xf>
    <xf numFmtId="2" fontId="3" fillId="0" borderId="8" xfId="0" quotePrefix="1" applyNumberFormat="1" applyFont="1" applyBorder="1" applyAlignment="1">
      <alignment horizontal="right" vertical="top" wrapText="1"/>
    </xf>
    <xf numFmtId="2" fontId="3" fillId="0" borderId="8" xfId="0" applyNumberFormat="1" applyFont="1" applyBorder="1" applyAlignment="1">
      <alignment horizontal="right" vertical="top" wrapText="1"/>
    </xf>
    <xf numFmtId="2" fontId="11" fillId="0" borderId="4" xfId="0" applyNumberFormat="1" applyFont="1" applyBorder="1" applyAlignment="1">
      <alignment horizontal="left" vertical="top"/>
    </xf>
    <xf numFmtId="49" fontId="11" fillId="0" borderId="4" xfId="0" applyNumberFormat="1" applyFont="1" applyBorder="1" applyAlignment="1">
      <alignment horizontal="right" wrapText="1"/>
    </xf>
    <xf numFmtId="0" fontId="11" fillId="0" borderId="4" xfId="0" applyFont="1" applyBorder="1" applyAlignment="1">
      <alignment horizontal="center"/>
    </xf>
    <xf numFmtId="4" fontId="11" fillId="0" borderId="4" xfId="0" applyNumberFormat="1" applyFont="1" applyBorder="1"/>
    <xf numFmtId="164" fontId="3" fillId="6" borderId="2" xfId="0" applyNumberFormat="1" applyFont="1" applyFill="1" applyBorder="1" applyAlignment="1">
      <alignment horizontal="center"/>
    </xf>
    <xf numFmtId="164" fontId="11" fillId="0" borderId="4" xfId="0" applyNumberFormat="1" applyFont="1" applyBorder="1"/>
    <xf numFmtId="168" fontId="3" fillId="0" borderId="8" xfId="0" applyNumberFormat="1" applyFont="1" applyBorder="1" applyAlignment="1">
      <alignment horizontal="left" vertical="top" wrapText="1"/>
    </xf>
    <xf numFmtId="0" fontId="3" fillId="0" borderId="0" xfId="1" applyFont="1" applyAlignment="1">
      <alignment horizontal="center"/>
    </xf>
    <xf numFmtId="0" fontId="15" fillId="0" borderId="0" xfId="0" applyFont="1" applyAlignment="1">
      <alignment horizontal="left" vertical="center" wrapText="1"/>
    </xf>
    <xf numFmtId="0" fontId="15" fillId="0" borderId="0" xfId="0" applyFont="1" applyAlignment="1">
      <alignment horizontal="left" wrapText="1"/>
    </xf>
    <xf numFmtId="0" fontId="3" fillId="0" borderId="0" xfId="4" applyFont="1" applyAlignment="1">
      <alignment horizontal="center"/>
    </xf>
    <xf numFmtId="0" fontId="8" fillId="0" borderId="0" xfId="33" applyAlignment="1">
      <alignment horizontal="right" vertical="center"/>
    </xf>
    <xf numFmtId="0" fontId="26" fillId="0" borderId="0" xfId="33" applyFont="1" applyAlignment="1">
      <alignment horizontal="left" vertical="top" wrapText="1"/>
    </xf>
    <xf numFmtId="0" fontId="8" fillId="0" borderId="0" xfId="33" applyAlignment="1">
      <alignment horizontal="center"/>
    </xf>
    <xf numFmtId="1" fontId="8" fillId="0" borderId="0" xfId="33" applyNumberFormat="1" applyAlignment="1">
      <alignment horizontal="center"/>
    </xf>
    <xf numFmtId="0" fontId="3" fillId="0" borderId="0" xfId="33" applyFont="1" applyAlignment="1">
      <alignment horizontal="left" vertical="center" wrapText="1"/>
    </xf>
    <xf numFmtId="0" fontId="3" fillId="0" borderId="0" xfId="3" applyFont="1" applyAlignment="1">
      <alignment horizontal="center"/>
    </xf>
    <xf numFmtId="0" fontId="3" fillId="0" borderId="0" xfId="0" applyFont="1" applyAlignment="1">
      <alignment horizontal="center" wrapText="1"/>
    </xf>
    <xf numFmtId="49" fontId="3" fillId="0" borderId="0" xfId="5" applyFont="1">
      <alignment horizontal="center"/>
    </xf>
    <xf numFmtId="0" fontId="3" fillId="0" borderId="0" xfId="34" applyNumberFormat="1" applyFont="1" applyFill="1" applyBorder="1" applyAlignment="1" applyProtection="1">
      <alignment horizontal="center" wrapText="1"/>
    </xf>
    <xf numFmtId="168" fontId="3" fillId="0" borderId="0" xfId="8" applyNumberFormat="1" applyFont="1" applyAlignment="1">
      <alignment vertical="top"/>
    </xf>
    <xf numFmtId="168" fontId="3" fillId="0" borderId="0" xfId="0" applyNumberFormat="1" applyFont="1" applyAlignment="1">
      <alignment horizontal="left" vertical="top" wrapText="1"/>
    </xf>
    <xf numFmtId="168" fontId="3" fillId="0" borderId="0" xfId="9" applyNumberFormat="1" applyFont="1"/>
    <xf numFmtId="0" fontId="3" fillId="0" borderId="0" xfId="6" applyFont="1" applyAlignment="1">
      <alignment horizontal="center" wrapText="1"/>
    </xf>
    <xf numFmtId="2" fontId="3" fillId="0" borderId="0" xfId="8" applyNumberFormat="1" applyFont="1" applyAlignment="1">
      <alignment vertical="top"/>
    </xf>
    <xf numFmtId="0" fontId="4" fillId="0" borderId="0" xfId="33" applyFont="1" applyAlignment="1">
      <alignment horizontal="left" vertical="top" wrapText="1"/>
    </xf>
    <xf numFmtId="0" fontId="6" fillId="0" borderId="0" xfId="33" applyFont="1" applyAlignment="1">
      <alignment horizontal="right" vertical="top"/>
    </xf>
    <xf numFmtId="165" fontId="15" fillId="0" borderId="0" xfId="33" applyNumberFormat="1" applyFont="1" applyAlignment="1">
      <alignment horizontal="right" vertical="top"/>
    </xf>
    <xf numFmtId="0" fontId="15" fillId="0" borderId="0" xfId="33" applyFont="1" applyAlignment="1">
      <alignment horizontal="right" vertical="top"/>
    </xf>
    <xf numFmtId="0" fontId="29" fillId="0" borderId="0" xfId="33" applyFont="1" applyAlignment="1">
      <alignment horizontal="left" vertical="top" wrapText="1"/>
    </xf>
    <xf numFmtId="0" fontId="15" fillId="0" borderId="2" xfId="33" applyFont="1" applyBorder="1" applyAlignment="1">
      <alignment horizontal="right" vertical="top"/>
    </xf>
    <xf numFmtId="49" fontId="3" fillId="0" borderId="2" xfId="0" applyNumberFormat="1" applyFont="1" applyBorder="1" applyAlignment="1">
      <alignment horizontal="left" vertical="top" wrapText="1"/>
    </xf>
    <xf numFmtId="0" fontId="3" fillId="0" borderId="2" xfId="0" applyFont="1" applyBorder="1" applyAlignment="1">
      <alignment horizontal="center"/>
    </xf>
    <xf numFmtId="4" fontId="3" fillId="0" borderId="2" xfId="0" applyNumberFormat="1" applyFont="1" applyBorder="1"/>
    <xf numFmtId="0" fontId="4" fillId="0" borderId="0" xfId="0" applyFont="1" applyAlignment="1">
      <alignment horizontal="justify" vertical="top" wrapText="1"/>
    </xf>
    <xf numFmtId="0" fontId="15" fillId="0" borderId="0" xfId="33" applyFont="1" applyAlignment="1">
      <alignment horizontal="center"/>
    </xf>
    <xf numFmtId="0" fontId="29" fillId="0" borderId="0" xfId="0" applyFont="1" applyAlignment="1">
      <alignment horizontal="justify" vertical="top" wrapText="1"/>
    </xf>
    <xf numFmtId="2" fontId="31" fillId="0" borderId="0" xfId="0" applyNumberFormat="1" applyFont="1" applyAlignment="1">
      <alignment vertical="top"/>
    </xf>
    <xf numFmtId="49" fontId="32" fillId="0" borderId="0" xfId="0" applyNumberFormat="1" applyFont="1" applyAlignment="1">
      <alignment wrapText="1"/>
    </xf>
    <xf numFmtId="0" fontId="30" fillId="0" borderId="0" xfId="0" applyFont="1"/>
    <xf numFmtId="4" fontId="30" fillId="0" borderId="0" xfId="0" applyNumberFormat="1" applyFont="1"/>
    <xf numFmtId="49" fontId="4" fillId="0" borderId="0" xfId="0" applyNumberFormat="1" applyFont="1" applyAlignment="1">
      <alignment wrapText="1"/>
    </xf>
    <xf numFmtId="2" fontId="11" fillId="0" borderId="0" xfId="0" applyNumberFormat="1" applyFont="1" applyAlignment="1">
      <alignment horizontal="left" vertical="top"/>
    </xf>
    <xf numFmtId="49" fontId="11" fillId="0" borderId="0" xfId="0" applyNumberFormat="1" applyFont="1" applyAlignment="1">
      <alignment horizontal="right" wrapText="1"/>
    </xf>
    <xf numFmtId="0" fontId="11" fillId="0" borderId="0" xfId="0" applyFont="1" applyAlignment="1">
      <alignment horizontal="center"/>
    </xf>
    <xf numFmtId="4" fontId="11" fillId="0" borderId="0" xfId="0" applyNumberFormat="1" applyFont="1"/>
    <xf numFmtId="2" fontId="3" fillId="0" borderId="0" xfId="1" applyNumberFormat="1" applyFont="1" applyAlignment="1">
      <alignment horizontal="right" vertical="top"/>
    </xf>
    <xf numFmtId="2" fontId="3" fillId="0" borderId="0" xfId="0" applyNumberFormat="1" applyFont="1" applyAlignment="1">
      <alignment horizontal="left" vertical="top" wrapText="1"/>
    </xf>
    <xf numFmtId="0" fontId="3" fillId="0" borderId="0" xfId="7" applyFont="1" applyAlignment="1">
      <alignment horizontal="left" vertical="top" wrapText="1"/>
    </xf>
    <xf numFmtId="0" fontId="15" fillId="0" borderId="0" xfId="7" applyFont="1" applyAlignment="1">
      <alignment horizontal="left" vertical="top" wrapText="1"/>
    </xf>
    <xf numFmtId="49" fontId="3" fillId="0" borderId="0" xfId="0" quotePrefix="1" applyNumberFormat="1" applyFont="1" applyAlignment="1">
      <alignment wrapText="1"/>
    </xf>
    <xf numFmtId="49" fontId="3" fillId="0" borderId="0" xfId="0" applyNumberFormat="1" applyFont="1" applyAlignment="1">
      <alignment vertical="top" wrapText="1"/>
    </xf>
    <xf numFmtId="4" fontId="5" fillId="0" borderId="0" xfId="0" applyNumberFormat="1" applyFont="1" applyAlignment="1">
      <alignment horizontal="left"/>
    </xf>
    <xf numFmtId="0" fontId="14" fillId="0" borderId="0" xfId="0" applyFont="1"/>
    <xf numFmtId="0" fontId="14" fillId="0" borderId="0" xfId="0" applyFont="1" applyAlignment="1">
      <alignment horizontal="center" vertical="center"/>
    </xf>
    <xf numFmtId="0" fontId="14" fillId="0" borderId="0" xfId="0" applyFont="1" applyAlignment="1">
      <alignment vertical="center"/>
    </xf>
    <xf numFmtId="0" fontId="4" fillId="0" borderId="0" xfId="0" applyFont="1" applyAlignment="1">
      <alignment horizontal="right" vertical="center"/>
    </xf>
    <xf numFmtId="0" fontId="14" fillId="0" borderId="0" xfId="0" applyFont="1" applyAlignment="1">
      <alignment horizontal="center" vertical="center" wrapText="1"/>
    </xf>
    <xf numFmtId="0" fontId="32" fillId="0" borderId="0" xfId="0" applyFont="1" applyAlignment="1">
      <alignment vertical="center" wrapText="1"/>
    </xf>
    <xf numFmtId="0" fontId="14" fillId="0" borderId="0" xfId="0" applyFont="1" applyAlignment="1">
      <alignment vertical="center" wrapText="1"/>
    </xf>
    <xf numFmtId="0" fontId="4" fillId="0" borderId="0" xfId="0" applyFont="1" applyAlignment="1">
      <alignment horizontal="right" vertical="center" wrapText="1"/>
    </xf>
    <xf numFmtId="49" fontId="14" fillId="0" borderId="0" xfId="0" applyNumberFormat="1" applyFont="1" applyAlignment="1">
      <alignment wrapText="1"/>
    </xf>
    <xf numFmtId="0" fontId="14" fillId="0" borderId="0" xfId="0" applyFont="1" applyAlignment="1">
      <alignment wrapText="1"/>
    </xf>
    <xf numFmtId="1" fontId="3" fillId="0" borderId="0" xfId="0" applyNumberFormat="1" applyFont="1" applyAlignment="1">
      <alignment horizontal="center" wrapText="1"/>
    </xf>
    <xf numFmtId="49" fontId="15" fillId="0" borderId="0" xfId="11" applyNumberFormat="1" applyFont="1" applyAlignment="1">
      <alignment horizontal="center" vertical="top" wrapText="1"/>
    </xf>
    <xf numFmtId="1" fontId="15" fillId="0" borderId="0" xfId="11" applyNumberFormat="1" applyFont="1" applyAlignment="1">
      <alignment horizontal="left" vertical="top" wrapText="1"/>
    </xf>
    <xf numFmtId="0" fontId="15" fillId="0" borderId="0" xfId="11" applyFont="1" applyAlignment="1">
      <alignment horizontal="center" vertical="top" wrapText="1"/>
    </xf>
    <xf numFmtId="3" fontId="15" fillId="0" borderId="0" xfId="11" applyNumberFormat="1" applyFont="1" applyAlignment="1">
      <alignment horizontal="right" vertical="top" wrapText="1"/>
    </xf>
    <xf numFmtId="0" fontId="15" fillId="0" borderId="0" xfId="11" applyFont="1" applyAlignment="1">
      <alignment horizontal="left" vertical="top" wrapText="1"/>
    </xf>
    <xf numFmtId="0" fontId="15" fillId="0" borderId="0" xfId="11" applyFont="1" applyAlignment="1">
      <alignment horizontal="left" vertical="top"/>
    </xf>
    <xf numFmtId="0" fontId="15" fillId="0" borderId="0" xfId="11" applyFont="1" applyAlignment="1">
      <alignment horizontal="center" vertical="top"/>
    </xf>
    <xf numFmtId="3" fontId="15" fillId="0" borderId="0" xfId="11" applyNumberFormat="1" applyFont="1" applyAlignment="1">
      <alignment horizontal="right" vertical="top"/>
    </xf>
    <xf numFmtId="4" fontId="15" fillId="0" borderId="0" xfId="11" applyNumberFormat="1" applyFont="1" applyAlignment="1">
      <alignment horizontal="center" vertical="top"/>
    </xf>
    <xf numFmtId="1" fontId="29" fillId="0" borderId="0" xfId="11" applyNumberFormat="1" applyFont="1" applyAlignment="1">
      <alignment horizontal="left" vertical="top" wrapText="1"/>
    </xf>
    <xf numFmtId="49" fontId="15" fillId="0" borderId="0" xfId="0" applyNumberFormat="1" applyFont="1" applyAlignment="1">
      <alignment horizontal="center" vertical="top" wrapText="1"/>
    </xf>
    <xf numFmtId="3" fontId="15" fillId="0" borderId="0" xfId="0" applyNumberFormat="1" applyFont="1" applyAlignment="1">
      <alignment horizontal="right" vertical="top" wrapText="1"/>
    </xf>
    <xf numFmtId="2" fontId="3" fillId="0" borderId="8" xfId="0" applyNumberFormat="1" applyFont="1" applyBorder="1" applyAlignment="1">
      <alignment vertical="top" wrapText="1"/>
    </xf>
    <xf numFmtId="2" fontId="4" fillId="0" borderId="0" xfId="0" applyNumberFormat="1" applyFont="1" applyAlignment="1">
      <alignment vertical="top"/>
    </xf>
    <xf numFmtId="2" fontId="3" fillId="0" borderId="0" xfId="0" applyNumberFormat="1" applyFont="1" applyAlignment="1">
      <alignment horizontal="right" vertical="top" wrapText="1"/>
    </xf>
    <xf numFmtId="164" fontId="3" fillId="0" borderId="0" xfId="3" applyNumberFormat="1" applyFont="1" applyAlignment="1">
      <alignment horizontal="right"/>
    </xf>
    <xf numFmtId="164" fontId="3" fillId="0" borderId="0" xfId="1" applyNumberFormat="1" applyFont="1" applyAlignment="1">
      <alignment horizontal="right"/>
    </xf>
    <xf numFmtId="164" fontId="8" fillId="0" borderId="9" xfId="2" applyNumberFormat="1" applyBorder="1" applyAlignment="1">
      <alignment horizontal="right"/>
    </xf>
    <xf numFmtId="164" fontId="3" fillId="0" borderId="0" xfId="4" applyNumberFormat="1" applyFont="1" applyAlignment="1">
      <alignment horizontal="right"/>
    </xf>
    <xf numFmtId="164" fontId="3" fillId="0" borderId="0" xfId="0" applyNumberFormat="1" applyFont="1" applyAlignment="1">
      <alignment wrapText="1"/>
    </xf>
    <xf numFmtId="164" fontId="3" fillId="0" borderId="0" xfId="6" applyNumberFormat="1" applyFont="1" applyAlignment="1">
      <alignment horizontal="right"/>
    </xf>
    <xf numFmtId="164" fontId="3" fillId="0" borderId="0" xfId="6" applyNumberFormat="1" applyFont="1" applyAlignment="1">
      <alignment horizontal="center"/>
    </xf>
    <xf numFmtId="164" fontId="3" fillId="0" borderId="0" xfId="35" applyNumberFormat="1" applyFont="1" applyAlignment="1">
      <alignment horizontal="right" wrapText="1"/>
    </xf>
    <xf numFmtId="164" fontId="3" fillId="0" borderId="0" xfId="9" applyNumberFormat="1" applyFont="1" applyAlignment="1">
      <alignment horizontal="right"/>
    </xf>
    <xf numFmtId="164" fontId="3" fillId="0" borderId="0" xfId="6" applyNumberFormat="1" applyFont="1"/>
    <xf numFmtId="164" fontId="3" fillId="0" borderId="0" xfId="2" applyNumberFormat="1" applyFont="1" applyAlignment="1">
      <alignment horizontal="right"/>
    </xf>
    <xf numFmtId="164" fontId="3" fillId="0" borderId="0" xfId="34" applyNumberFormat="1" applyFont="1" applyFill="1" applyBorder="1" applyAlignment="1" applyProtection="1">
      <alignment horizontal="center" wrapText="1"/>
    </xf>
    <xf numFmtId="164" fontId="3" fillId="0" borderId="0" xfId="7" applyNumberFormat="1" applyFont="1" applyAlignment="1">
      <alignment wrapText="1"/>
    </xf>
    <xf numFmtId="164" fontId="3" fillId="0" borderId="2" xfId="0" applyNumberFormat="1" applyFont="1" applyBorder="1"/>
    <xf numFmtId="164" fontId="30" fillId="0" borderId="0" xfId="0" applyNumberFormat="1" applyFont="1"/>
    <xf numFmtId="164" fontId="11" fillId="0" borderId="0" xfId="0" applyNumberFormat="1" applyFont="1"/>
    <xf numFmtId="3" fontId="15" fillId="0" borderId="0" xfId="12" applyNumberFormat="1" applyFont="1" applyAlignment="1">
      <alignment horizontal="right" vertical="top" wrapText="1"/>
    </xf>
    <xf numFmtId="3" fontId="15" fillId="0" borderId="0" xfId="12" applyNumberFormat="1" applyFont="1" applyAlignment="1">
      <alignment horizontal="right" vertical="top"/>
    </xf>
    <xf numFmtId="2" fontId="34" fillId="0" borderId="0" xfId="0" applyNumberFormat="1" applyFont="1" applyAlignment="1" applyProtection="1">
      <alignment horizontal="left" vertical="top"/>
      <protection locked="0"/>
    </xf>
    <xf numFmtId="49" fontId="0" fillId="0" borderId="0" xfId="0" applyNumberFormat="1" applyAlignment="1" applyProtection="1">
      <alignment wrapText="1"/>
      <protection locked="0"/>
    </xf>
    <xf numFmtId="0" fontId="0" fillId="0" borderId="0" xfId="0" applyAlignment="1" applyProtection="1">
      <alignment horizontal="center"/>
      <protection locked="0"/>
    </xf>
    <xf numFmtId="4" fontId="0" fillId="0" borderId="0" xfId="0" applyNumberFormat="1" applyProtection="1">
      <protection locked="0"/>
    </xf>
    <xf numFmtId="0" fontId="35" fillId="0" borderId="0" xfId="0" applyFont="1" applyProtection="1">
      <protection locked="0"/>
    </xf>
    <xf numFmtId="0" fontId="36" fillId="0" borderId="0" xfId="0" applyFont="1" applyProtection="1">
      <protection locked="0"/>
    </xf>
    <xf numFmtId="0" fontId="0" fillId="0" borderId="0" xfId="0" applyAlignment="1" applyProtection="1">
      <alignment horizontal="left" wrapText="1"/>
      <protection locked="0"/>
    </xf>
    <xf numFmtId="49" fontId="0" fillId="0" borderId="0" xfId="0" applyNumberFormat="1" applyAlignment="1" applyProtection="1">
      <alignment horizontal="left" vertical="top" wrapText="1"/>
      <protection locked="0"/>
    </xf>
    <xf numFmtId="0" fontId="37" fillId="0" borderId="0" xfId="9" applyFont="1" applyProtection="1">
      <protection locked="0"/>
    </xf>
    <xf numFmtId="4" fontId="37" fillId="6" borderId="2" xfId="0" applyNumberFormat="1" applyFont="1" applyFill="1" applyBorder="1" applyAlignment="1" applyProtection="1">
      <alignment horizontal="center"/>
      <protection locked="0"/>
    </xf>
    <xf numFmtId="0" fontId="4" fillId="0" borderId="0" xfId="0" applyFont="1" applyAlignment="1" applyProtection="1">
      <alignment vertical="center"/>
      <protection locked="0"/>
    </xf>
    <xf numFmtId="3" fontId="0" fillId="0" borderId="0" xfId="0" applyNumberFormat="1" applyProtection="1">
      <protection locked="0"/>
    </xf>
    <xf numFmtId="0" fontId="3" fillId="0" borderId="0" xfId="0" applyFont="1" applyAlignment="1" applyProtection="1">
      <alignment horizontal="right" vertical="top"/>
      <protection locked="0"/>
    </xf>
    <xf numFmtId="0" fontId="3" fillId="0" borderId="0" xfId="0" applyFont="1" applyAlignment="1" applyProtection="1">
      <alignment horizontal="justify"/>
      <protection locked="0"/>
    </xf>
    <xf numFmtId="4" fontId="0" fillId="0" borderId="0" xfId="0" applyNumberFormat="1" applyAlignment="1" applyProtection="1">
      <alignment horizontal="center"/>
      <protection locked="0"/>
    </xf>
    <xf numFmtId="4" fontId="10" fillId="0" borderId="0" xfId="0" applyNumberFormat="1" applyFont="1" applyProtection="1">
      <protection locked="0"/>
    </xf>
    <xf numFmtId="0" fontId="37" fillId="0" borderId="0" xfId="15" applyFont="1" applyProtection="1">
      <protection locked="0"/>
    </xf>
    <xf numFmtId="0" fontId="37" fillId="0" borderId="0" xfId="0" applyFont="1" applyAlignment="1" applyProtection="1">
      <alignment vertical="top"/>
      <protection locked="0"/>
    </xf>
    <xf numFmtId="164" fontId="3" fillId="0" borderId="0" xfId="2" applyNumberFormat="1" applyFont="1" applyAlignment="1" applyProtection="1">
      <alignment vertical="top"/>
      <protection locked="0"/>
    </xf>
    <xf numFmtId="4" fontId="37" fillId="0" borderId="0" xfId="0" applyNumberFormat="1" applyFont="1" applyProtection="1">
      <protection locked="0"/>
    </xf>
    <xf numFmtId="4" fontId="37" fillId="0" borderId="0" xfId="6" applyNumberFormat="1" applyFont="1" applyProtection="1">
      <protection locked="0"/>
    </xf>
    <xf numFmtId="0" fontId="3" fillId="0" borderId="0" xfId="16" applyFont="1" applyAlignment="1" applyProtection="1">
      <alignment vertical="top"/>
      <protection locked="0"/>
    </xf>
    <xf numFmtId="0" fontId="37" fillId="0" borderId="0" xfId="16" applyFont="1" applyProtection="1">
      <protection locked="0"/>
    </xf>
    <xf numFmtId="0" fontId="37" fillId="0" borderId="0" xfId="16" applyFont="1" applyAlignment="1" applyProtection="1">
      <alignment horizontal="right"/>
      <protection locked="0"/>
    </xf>
    <xf numFmtId="0" fontId="39" fillId="0" borderId="0" xfId="0" applyFont="1" applyAlignment="1" applyProtection="1">
      <alignment horizontal="center"/>
      <protection locked="0"/>
    </xf>
    <xf numFmtId="0" fontId="37" fillId="0" borderId="0" xfId="9" applyFont="1" applyAlignment="1" applyProtection="1">
      <alignment horizontal="right"/>
      <protection locked="0"/>
    </xf>
    <xf numFmtId="0" fontId="40" fillId="0" borderId="0" xfId="0" applyFont="1" applyProtection="1">
      <protection locked="0"/>
    </xf>
    <xf numFmtId="4" fontId="37" fillId="0" borderId="0" xfId="9" applyNumberFormat="1" applyFont="1" applyProtection="1">
      <protection locked="0"/>
    </xf>
    <xf numFmtId="0" fontId="0" fillId="0" borderId="0" xfId="0" applyAlignment="1" applyProtection="1">
      <alignment horizontal="right"/>
      <protection locked="0"/>
    </xf>
    <xf numFmtId="166" fontId="37" fillId="0" borderId="0" xfId="18" applyFont="1" applyProtection="1">
      <protection locked="0"/>
    </xf>
    <xf numFmtId="166" fontId="37" fillId="0" borderId="0" xfId="18" applyFont="1" applyAlignment="1" applyProtection="1">
      <alignment horizontal="right"/>
      <protection locked="0"/>
    </xf>
    <xf numFmtId="4" fontId="37" fillId="0" borderId="0" xfId="18" applyNumberFormat="1" applyFont="1" applyProtection="1">
      <protection locked="0"/>
    </xf>
    <xf numFmtId="4" fontId="0" fillId="0" borderId="0" xfId="19" applyNumberFormat="1" applyFont="1" applyProtection="1">
      <protection locked="0"/>
    </xf>
    <xf numFmtId="1" fontId="39" fillId="0" borderId="0" xfId="19" applyNumberFormat="1" applyFont="1" applyAlignment="1" applyProtection="1">
      <alignment horizontal="center"/>
      <protection locked="0"/>
    </xf>
    <xf numFmtId="166" fontId="0" fillId="0" borderId="0" xfId="19" applyFont="1" applyProtection="1">
      <protection locked="0"/>
    </xf>
    <xf numFmtId="4" fontId="37" fillId="0" borderId="0" xfId="1" applyNumberFormat="1" applyFont="1" applyProtection="1">
      <protection locked="0"/>
    </xf>
    <xf numFmtId="0" fontId="37" fillId="0" borderId="0" xfId="1" applyFont="1" applyProtection="1">
      <protection locked="0"/>
    </xf>
    <xf numFmtId="166" fontId="3" fillId="0" borderId="0" xfId="19" applyFont="1" applyProtection="1">
      <protection locked="0"/>
    </xf>
    <xf numFmtId="166" fontId="36" fillId="0" borderId="0" xfId="19" applyFont="1" applyProtection="1">
      <protection locked="0"/>
    </xf>
    <xf numFmtId="166" fontId="35" fillId="0" borderId="0" xfId="19" applyFont="1" applyProtection="1">
      <protection locked="0"/>
    </xf>
    <xf numFmtId="4" fontId="41" fillId="0" borderId="4" xfId="0" applyNumberFormat="1" applyFont="1" applyBorder="1" applyProtection="1">
      <protection locked="0"/>
    </xf>
    <xf numFmtId="4" fontId="27" fillId="0" borderId="0" xfId="6" applyNumberFormat="1" applyFont="1" applyProtection="1">
      <protection locked="0"/>
    </xf>
    <xf numFmtId="0" fontId="27" fillId="0" borderId="0" xfId="6" applyFont="1" applyProtection="1">
      <protection locked="0"/>
    </xf>
    <xf numFmtId="4" fontId="37" fillId="10" borderId="0" xfId="0" applyNumberFormat="1" applyFont="1" applyFill="1" applyAlignment="1" applyProtection="1">
      <alignment horizontal="center"/>
      <protection locked="0"/>
    </xf>
    <xf numFmtId="0" fontId="8" fillId="0" borderId="0" xfId="1" applyAlignment="1" applyProtection="1">
      <alignment horizontal="center"/>
      <protection locked="0"/>
    </xf>
    <xf numFmtId="4" fontId="27" fillId="0" borderId="0" xfId="0" applyNumberFormat="1" applyFont="1" applyProtection="1">
      <protection locked="0"/>
    </xf>
    <xf numFmtId="0" fontId="37" fillId="0" borderId="0" xfId="10" applyFont="1" applyProtection="1">
      <protection locked="0"/>
    </xf>
    <xf numFmtId="0" fontId="27" fillId="0" borderId="0" xfId="0" applyFont="1" applyAlignment="1" applyProtection="1">
      <alignment horizontal="center" wrapText="1"/>
      <protection locked="0"/>
    </xf>
    <xf numFmtId="0" fontId="27" fillId="0" borderId="0" xfId="0" applyFont="1" applyAlignment="1" applyProtection="1">
      <alignment horizontal="left" vertical="center"/>
      <protection locked="0"/>
    </xf>
    <xf numFmtId="0" fontId="8" fillId="0" borderId="0" xfId="7" applyAlignment="1" applyProtection="1">
      <alignment wrapText="1"/>
      <protection locked="0"/>
    </xf>
    <xf numFmtId="0" fontId="27" fillId="0" borderId="0" xfId="7" applyFont="1" applyProtection="1">
      <protection locked="0"/>
    </xf>
    <xf numFmtId="0" fontId="47" fillId="0" borderId="0" xfId="7" applyFont="1" applyProtection="1">
      <protection locked="0"/>
    </xf>
    <xf numFmtId="4" fontId="7" fillId="0" borderId="0" xfId="0" applyNumberFormat="1" applyFont="1" applyProtection="1">
      <protection locked="0"/>
    </xf>
    <xf numFmtId="0" fontId="8" fillId="0" borderId="0" xfId="0" applyFont="1" applyAlignment="1" applyProtection="1">
      <alignment horizontal="left" vertical="center"/>
      <protection locked="0"/>
    </xf>
    <xf numFmtId="0" fontId="44" fillId="0" borderId="0" xfId="0" applyFont="1" applyAlignment="1" applyProtection="1">
      <alignment horizontal="center" wrapText="1"/>
      <protection locked="0"/>
    </xf>
    <xf numFmtId="0" fontId="8" fillId="0" borderId="0" xfId="34" applyNumberFormat="1" applyFont="1" applyFill="1" applyBorder="1" applyAlignment="1" applyProtection="1">
      <alignment horizontal="center" wrapText="1"/>
      <protection locked="0"/>
    </xf>
    <xf numFmtId="0" fontId="8" fillId="0" borderId="0" xfId="0" applyFont="1" applyProtection="1">
      <protection locked="0"/>
    </xf>
    <xf numFmtId="0" fontId="27" fillId="0" borderId="0" xfId="9" applyFont="1" applyProtection="1">
      <protection locked="0"/>
    </xf>
    <xf numFmtId="0" fontId="37" fillId="0" borderId="0" xfId="25" applyFont="1" applyProtection="1">
      <protection locked="0"/>
    </xf>
    <xf numFmtId="0" fontId="3" fillId="0" borderId="0" xfId="15" applyFont="1" applyProtection="1">
      <protection locked="0"/>
    </xf>
    <xf numFmtId="4" fontId="27" fillId="0" borderId="0" xfId="9" applyNumberFormat="1" applyFont="1" applyProtection="1">
      <protection locked="0"/>
    </xf>
    <xf numFmtId="4" fontId="27" fillId="0" borderId="0" xfId="25" applyNumberFormat="1" applyFont="1" applyProtection="1">
      <protection locked="0"/>
    </xf>
    <xf numFmtId="0" fontId="27" fillId="0" borderId="0" xfId="25" applyFont="1" applyProtection="1">
      <protection locked="0"/>
    </xf>
    <xf numFmtId="0" fontId="27" fillId="0" borderId="0" xfId="15" applyFont="1" applyProtection="1">
      <protection locked="0"/>
    </xf>
    <xf numFmtId="4" fontId="50" fillId="0" borderId="0" xfId="9" applyNumberFormat="1" applyFont="1" applyProtection="1">
      <protection locked="0"/>
    </xf>
    <xf numFmtId="0" fontId="50" fillId="0" borderId="0" xfId="9" applyFont="1" applyProtection="1">
      <protection locked="0"/>
    </xf>
    <xf numFmtId="4" fontId="37" fillId="0" borderId="0" xfId="25" applyNumberFormat="1" applyFont="1" applyProtection="1">
      <protection locked="0"/>
    </xf>
    <xf numFmtId="4" fontId="37" fillId="0" borderId="0" xfId="26" applyNumberFormat="1" applyFont="1" applyProtection="1">
      <protection locked="0"/>
    </xf>
    <xf numFmtId="0" fontId="37" fillId="0" borderId="0" xfId="26" applyFont="1" applyProtection="1">
      <protection locked="0"/>
    </xf>
    <xf numFmtId="0" fontId="27" fillId="0" borderId="0" xfId="9" applyFont="1" applyAlignment="1" applyProtection="1">
      <alignment horizontal="right"/>
      <protection locked="0"/>
    </xf>
    <xf numFmtId="49" fontId="52" fillId="0" borderId="0" xfId="0" applyNumberFormat="1" applyFont="1" applyAlignment="1" applyProtection="1">
      <alignment horizontal="left"/>
      <protection locked="0"/>
    </xf>
    <xf numFmtId="0" fontId="37" fillId="0" borderId="0" xfId="26" applyFont="1" applyAlignment="1" applyProtection="1">
      <alignment horizontal="right"/>
      <protection locked="0"/>
    </xf>
    <xf numFmtId="4" fontId="40" fillId="0" borderId="0" xfId="9" applyNumberFormat="1" applyFont="1" applyProtection="1">
      <protection locked="0"/>
    </xf>
    <xf numFmtId="0" fontId="40" fillId="0" borderId="0" xfId="9" applyFont="1" applyProtection="1">
      <protection locked="0"/>
    </xf>
    <xf numFmtId="0" fontId="27" fillId="0" borderId="0" xfId="26" applyFont="1" applyAlignment="1" applyProtection="1">
      <alignment horizontal="right"/>
      <protection locked="0"/>
    </xf>
    <xf numFmtId="0" fontId="27" fillId="0" borderId="0" xfId="25" applyFont="1" applyAlignment="1" applyProtection="1">
      <alignment horizontal="right"/>
      <protection locked="0"/>
    </xf>
    <xf numFmtId="0" fontId="3" fillId="0" borderId="0" xfId="2" applyFont="1" applyAlignment="1" applyProtection="1">
      <alignment horizontal="right"/>
      <protection locked="0"/>
    </xf>
    <xf numFmtId="0" fontId="54" fillId="0" borderId="0" xfId="0" applyFont="1" applyAlignment="1" applyProtection="1">
      <alignment wrapText="1"/>
      <protection locked="0"/>
    </xf>
    <xf numFmtId="0" fontId="44" fillId="0" borderId="0" xfId="0" applyFont="1" applyAlignment="1" applyProtection="1">
      <alignment horizontal="center"/>
      <protection locked="0"/>
    </xf>
    <xf numFmtId="4" fontId="8" fillId="0" borderId="0" xfId="0" applyNumberFormat="1" applyFont="1" applyProtection="1">
      <protection locked="0"/>
    </xf>
    <xf numFmtId="0" fontId="49" fillId="0" borderId="0" xfId="0" applyFont="1" applyAlignment="1" applyProtection="1">
      <alignment horizontal="center"/>
      <protection locked="0"/>
    </xf>
    <xf numFmtId="4" fontId="41" fillId="0" borderId="0" xfId="0" applyNumberFormat="1" applyFont="1" applyProtection="1">
      <protection locked="0"/>
    </xf>
    <xf numFmtId="4" fontId="36" fillId="0" borderId="0" xfId="0" applyNumberFormat="1" applyFont="1" applyProtection="1">
      <protection locked="0"/>
    </xf>
    <xf numFmtId="0" fontId="40" fillId="0" borderId="0" xfId="0" applyFont="1" applyAlignment="1" applyProtection="1">
      <alignment horizontal="center"/>
      <protection locked="0"/>
    </xf>
    <xf numFmtId="0" fontId="61" fillId="0" borderId="0" xfId="0" applyFont="1" applyProtection="1">
      <protection locked="0"/>
    </xf>
    <xf numFmtId="0" fontId="54" fillId="0" borderId="0" xfId="0" applyFont="1" applyProtection="1">
      <protection locked="0"/>
    </xf>
    <xf numFmtId="0" fontId="62" fillId="0" borderId="0" xfId="8" applyFont="1" applyAlignment="1" applyProtection="1">
      <alignment horizontal="right"/>
      <protection locked="0"/>
    </xf>
    <xf numFmtId="0" fontId="63" fillId="0" borderId="0" xfId="9" applyFont="1" applyProtection="1">
      <protection locked="0"/>
    </xf>
    <xf numFmtId="0" fontId="63" fillId="0" borderId="0" xfId="0" applyFont="1" applyProtection="1">
      <protection locked="0"/>
    </xf>
    <xf numFmtId="4" fontId="10" fillId="11" borderId="0" xfId="0" applyNumberFormat="1" applyFont="1" applyFill="1" applyProtection="1">
      <protection locked="0"/>
    </xf>
    <xf numFmtId="4" fontId="62" fillId="0" borderId="0" xfId="0" applyNumberFormat="1" applyFont="1" applyProtection="1">
      <protection locked="0"/>
    </xf>
    <xf numFmtId="0" fontId="54" fillId="0" borderId="0" xfId="10" applyFont="1" applyAlignment="1" applyProtection="1">
      <alignment horizontal="center"/>
      <protection locked="0"/>
    </xf>
    <xf numFmtId="0" fontId="44" fillId="0" borderId="0" xfId="10" applyFont="1" applyAlignment="1" applyProtection="1">
      <alignment horizontal="center" wrapText="1"/>
      <protection locked="0"/>
    </xf>
    <xf numFmtId="49" fontId="62" fillId="0" borderId="0" xfId="0" applyNumberFormat="1" applyFont="1" applyAlignment="1" applyProtection="1">
      <alignment horizontal="left" vertical="top" wrapText="1"/>
      <protection locked="0"/>
    </xf>
    <xf numFmtId="0" fontId="63" fillId="0" borderId="0" xfId="10" applyFont="1" applyAlignment="1" applyProtection="1">
      <alignment horizontal="right"/>
      <protection locked="0"/>
    </xf>
    <xf numFmtId="3" fontId="62" fillId="0" borderId="0" xfId="0" applyNumberFormat="1" applyFont="1" applyProtection="1">
      <protection locked="0"/>
    </xf>
    <xf numFmtId="0" fontId="44" fillId="0" borderId="0" xfId="10" applyFont="1" applyAlignment="1" applyProtection="1">
      <alignment horizontal="center"/>
      <protection locked="0"/>
    </xf>
    <xf numFmtId="0" fontId="17" fillId="0" borderId="0" xfId="1" applyFont="1" applyAlignment="1" applyProtection="1">
      <alignment horizontal="left" vertical="top" wrapText="1" readingOrder="1"/>
      <protection locked="0"/>
    </xf>
    <xf numFmtId="0" fontId="44" fillId="0" borderId="0" xfId="1" applyFont="1" applyAlignment="1" applyProtection="1">
      <alignment horizontal="center"/>
      <protection locked="0"/>
    </xf>
    <xf numFmtId="49" fontId="3" fillId="0" borderId="0" xfId="39" applyNumberFormat="1" applyFont="1" applyAlignment="1" applyProtection="1">
      <alignment horizontal="left" vertical="top" readingOrder="1"/>
      <protection locked="0"/>
    </xf>
    <xf numFmtId="0" fontId="62" fillId="0" borderId="0" xfId="0" applyFont="1" applyAlignment="1" applyProtection="1">
      <alignment vertical="top" wrapText="1"/>
      <protection locked="0"/>
    </xf>
    <xf numFmtId="167" fontId="62" fillId="0" borderId="0" xfId="29" applyFont="1" applyAlignment="1" applyProtection="1">
      <alignment horizontal="right"/>
      <protection locked="0"/>
    </xf>
    <xf numFmtId="4" fontId="73" fillId="0" borderId="0" xfId="0" applyNumberFormat="1" applyFont="1" applyProtection="1">
      <protection locked="0"/>
    </xf>
    <xf numFmtId="4" fontId="74" fillId="0" borderId="4" xfId="0" applyNumberFormat="1" applyFont="1" applyBorder="1" applyProtection="1">
      <protection locked="0"/>
    </xf>
    <xf numFmtId="2" fontId="34" fillId="0" borderId="0" xfId="0" applyNumberFormat="1" applyFont="1" applyAlignment="1">
      <alignment horizontal="left" vertical="top"/>
    </xf>
    <xf numFmtId="49" fontId="0" fillId="0" borderId="0" xfId="0" applyNumberFormat="1" applyAlignment="1">
      <alignment wrapText="1"/>
    </xf>
    <xf numFmtId="0" fontId="0" fillId="0" borderId="0" xfId="0" applyAlignment="1">
      <alignment horizontal="center"/>
    </xf>
    <xf numFmtId="4" fontId="0" fillId="0" borderId="0" xfId="0" applyNumberFormat="1"/>
    <xf numFmtId="49" fontId="1" fillId="0" borderId="0" xfId="0" applyNumberFormat="1" applyFont="1" applyAlignment="1">
      <alignment wrapText="1"/>
    </xf>
    <xf numFmtId="2" fontId="0" fillId="0" borderId="0" xfId="0" applyNumberFormat="1" applyAlignment="1">
      <alignment horizontal="left"/>
    </xf>
    <xf numFmtId="49" fontId="34" fillId="0" borderId="4" xfId="0" applyNumberFormat="1" applyFont="1" applyBorder="1" applyAlignment="1">
      <alignment wrapText="1"/>
    </xf>
    <xf numFmtId="49" fontId="0" fillId="0" borderId="0" xfId="0" applyNumberFormat="1" applyAlignment="1">
      <alignment horizontal="left" vertical="top" wrapText="1"/>
    </xf>
    <xf numFmtId="0" fontId="0" fillId="0" borderId="0" xfId="0" applyAlignment="1">
      <alignment horizontal="left" vertical="top" wrapText="1"/>
    </xf>
    <xf numFmtId="2" fontId="34" fillId="6" borderId="0" xfId="0" applyNumberFormat="1" applyFont="1" applyFill="1" applyAlignment="1">
      <alignment horizontal="left" vertical="top"/>
    </xf>
    <xf numFmtId="49" fontId="34" fillId="6" borderId="2" xfId="0" applyNumberFormat="1" applyFont="1" applyFill="1" applyBorder="1" applyAlignment="1">
      <alignment wrapText="1"/>
    </xf>
    <xf numFmtId="0" fontId="37" fillId="6" borderId="2" xfId="0" applyFont="1" applyFill="1" applyBorder="1" applyAlignment="1">
      <alignment horizontal="center"/>
    </xf>
    <xf numFmtId="4" fontId="37" fillId="6" borderId="2" xfId="0" applyNumberFormat="1" applyFont="1" applyFill="1" applyBorder="1" applyAlignment="1">
      <alignment horizontal="center"/>
    </xf>
    <xf numFmtId="49" fontId="1" fillId="0" borderId="0" xfId="0" applyNumberFormat="1" applyFont="1" applyAlignment="1">
      <alignment horizontal="left" vertical="top" wrapText="1"/>
    </xf>
    <xf numFmtId="0" fontId="3" fillId="0" borderId="0" xfId="0" applyFont="1" applyAlignment="1">
      <alignment horizontal="justify" wrapText="1"/>
    </xf>
    <xf numFmtId="0" fontId="3" fillId="0" borderId="0" xfId="0" quotePrefix="1" applyFont="1" applyAlignment="1">
      <alignment horizontal="justify" wrapText="1"/>
    </xf>
    <xf numFmtId="0" fontId="3" fillId="0" borderId="0" xfId="36" applyFont="1" applyAlignment="1">
      <alignment wrapText="1"/>
    </xf>
    <xf numFmtId="3" fontId="0" fillId="0" borderId="0" xfId="0" applyNumberFormat="1"/>
    <xf numFmtId="0" fontId="3" fillId="0" borderId="0" xfId="13" applyFont="1" applyAlignment="1">
      <alignment horizontal="left" vertical="top"/>
    </xf>
    <xf numFmtId="49" fontId="3" fillId="0" borderId="0" xfId="37" applyNumberFormat="1" applyFont="1"/>
    <xf numFmtId="0" fontId="3" fillId="0" borderId="0" xfId="36" quotePrefix="1" applyFont="1" applyAlignment="1">
      <alignment wrapText="1"/>
    </xf>
    <xf numFmtId="0" fontId="3" fillId="0" borderId="0" xfId="0" applyFont="1" applyAlignment="1">
      <alignment horizontal="right" vertical="top"/>
    </xf>
    <xf numFmtId="0" fontId="3" fillId="0" borderId="0" xfId="0" applyFont="1" applyAlignment="1">
      <alignment horizontal="right"/>
    </xf>
    <xf numFmtId="165" fontId="3" fillId="0" borderId="0" xfId="14" applyNumberFormat="1" applyFont="1" applyAlignment="1">
      <alignment horizontal="right" vertical="top"/>
    </xf>
    <xf numFmtId="0" fontId="0" fillId="0" borderId="0" xfId="0" applyAlignment="1">
      <alignment horizontal="right" vertical="top"/>
    </xf>
    <xf numFmtId="0" fontId="0" fillId="0" borderId="0" xfId="0" applyAlignment="1">
      <alignment vertical="top" wrapText="1"/>
    </xf>
    <xf numFmtId="0" fontId="37" fillId="0" borderId="0" xfId="0" applyFont="1"/>
    <xf numFmtId="3" fontId="0" fillId="0" borderId="0" xfId="0" applyNumberFormat="1" applyAlignment="1">
      <alignment horizontal="center"/>
    </xf>
    <xf numFmtId="0" fontId="10" fillId="0" borderId="0" xfId="0" applyFont="1" applyAlignment="1">
      <alignment horizontal="center"/>
    </xf>
    <xf numFmtId="3" fontId="10" fillId="0" borderId="0" xfId="0" applyNumberFormat="1" applyFont="1"/>
    <xf numFmtId="49" fontId="0" fillId="0" borderId="0" xfId="0" quotePrefix="1" applyNumberFormat="1" applyAlignment="1">
      <alignment horizontal="left" vertical="top" wrapText="1"/>
    </xf>
    <xf numFmtId="0" fontId="37" fillId="0" borderId="0" xfId="15" applyFont="1"/>
    <xf numFmtId="0" fontId="0" fillId="0" borderId="0" xfId="0" applyAlignment="1">
      <alignment horizontal="left" vertical="top" wrapText="1" readingOrder="1"/>
    </xf>
    <xf numFmtId="0" fontId="39" fillId="0" borderId="0" xfId="0" applyFont="1" applyAlignment="1">
      <alignment vertical="top" wrapText="1"/>
    </xf>
    <xf numFmtId="0" fontId="37" fillId="0" borderId="0" xfId="0" applyFont="1" applyAlignment="1">
      <alignment horizontal="right"/>
    </xf>
    <xf numFmtId="0" fontId="37" fillId="0" borderId="0" xfId="6" applyFont="1" applyAlignment="1">
      <alignment horizontal="right"/>
    </xf>
    <xf numFmtId="49" fontId="0" fillId="0" borderId="0" xfId="6" applyNumberFormat="1" applyFont="1" applyAlignment="1">
      <alignment wrapText="1"/>
    </xf>
    <xf numFmtId="0" fontId="0" fillId="0" borderId="0" xfId="6" applyFont="1" applyAlignment="1">
      <alignment horizontal="center"/>
    </xf>
    <xf numFmtId="0" fontId="39" fillId="0" borderId="0" xfId="0" applyFont="1" applyAlignment="1">
      <alignment wrapText="1"/>
    </xf>
    <xf numFmtId="0" fontId="39" fillId="0" borderId="0" xfId="0" quotePrefix="1" applyFont="1" applyAlignment="1">
      <alignment wrapText="1"/>
    </xf>
    <xf numFmtId="0" fontId="37" fillId="0" borderId="0" xfId="0" quotePrefix="1" applyFont="1" applyAlignment="1">
      <alignment wrapText="1"/>
    </xf>
    <xf numFmtId="0" fontId="37" fillId="0" borderId="0" xfId="16" applyFont="1"/>
    <xf numFmtId="0" fontId="0" fillId="0" borderId="0" xfId="16" applyFont="1" applyAlignment="1">
      <alignment wrapText="1"/>
    </xf>
    <xf numFmtId="0" fontId="0" fillId="0" borderId="0" xfId="16" applyFont="1" applyAlignment="1">
      <alignment horizontal="center"/>
    </xf>
    <xf numFmtId="3" fontId="0" fillId="0" borderId="0" xfId="6" applyNumberFormat="1" applyFont="1" applyAlignment="1">
      <alignment horizontal="center"/>
    </xf>
    <xf numFmtId="49" fontId="34" fillId="0" borderId="0" xfId="0" applyNumberFormat="1" applyFont="1" applyAlignment="1">
      <alignment vertical="top" wrapText="1"/>
    </xf>
    <xf numFmtId="0" fontId="0" fillId="0" borderId="0" xfId="0" applyAlignment="1">
      <alignment horizontal="center" wrapText="1"/>
    </xf>
    <xf numFmtId="49" fontId="39" fillId="0" borderId="0" xfId="6" applyNumberFormat="1" applyFont="1" applyAlignment="1">
      <alignment horizontal="left" vertical="top" wrapText="1"/>
    </xf>
    <xf numFmtId="0" fontId="37" fillId="0" borderId="0" xfId="9" applyFont="1" applyAlignment="1">
      <alignment horizontal="center"/>
    </xf>
    <xf numFmtId="165" fontId="3" fillId="0" borderId="0" xfId="8" applyNumberFormat="1" applyFont="1" applyAlignment="1">
      <alignment vertical="top"/>
    </xf>
    <xf numFmtId="0" fontId="37" fillId="0" borderId="0" xfId="0" applyFont="1" applyAlignment="1">
      <alignment wrapText="1"/>
    </xf>
    <xf numFmtId="0" fontId="37" fillId="0" borderId="0" xfId="9" applyFont="1"/>
    <xf numFmtId="0" fontId="37" fillId="0" borderId="0" xfId="0" applyFont="1" applyAlignment="1">
      <alignment horizontal="center" wrapText="1"/>
    </xf>
    <xf numFmtId="49" fontId="3" fillId="0" borderId="0" xfId="0" quotePrefix="1" applyNumberFormat="1" applyFont="1" applyAlignment="1">
      <alignment horizontal="left" vertical="top" wrapText="1"/>
    </xf>
    <xf numFmtId="0" fontId="34" fillId="0" borderId="0" xfId="0" applyFont="1"/>
    <xf numFmtId="0" fontId="37" fillId="0" borderId="0" xfId="0" applyFont="1" applyAlignment="1">
      <alignment vertical="top"/>
    </xf>
    <xf numFmtId="0" fontId="39" fillId="0" borderId="0" xfId="0" applyFont="1" applyAlignment="1">
      <alignment horizontal="left" vertical="top" wrapText="1"/>
    </xf>
    <xf numFmtId="0" fontId="39" fillId="0" borderId="0" xfId="0" applyFont="1" applyAlignment="1">
      <alignment horizontal="center"/>
    </xf>
    <xf numFmtId="0" fontId="0" fillId="0" borderId="0" xfId="0" applyAlignment="1">
      <alignment wrapText="1"/>
    </xf>
    <xf numFmtId="0" fontId="39" fillId="0" borderId="0" xfId="0" applyFont="1" applyAlignment="1">
      <alignment vertical="center" wrapText="1"/>
    </xf>
    <xf numFmtId="165" fontId="3" fillId="0" borderId="0" xfId="17" applyNumberFormat="1" applyFont="1" applyAlignment="1">
      <alignment vertical="top"/>
    </xf>
    <xf numFmtId="0" fontId="1" fillId="0" borderId="0" xfId="0" applyFont="1" applyAlignment="1">
      <alignment horizontal="left" vertical="top" wrapText="1" readingOrder="1"/>
    </xf>
    <xf numFmtId="0" fontId="0" fillId="0" borderId="0" xfId="0" applyAlignment="1">
      <alignment wrapText="1" readingOrder="1"/>
    </xf>
    <xf numFmtId="168" fontId="3" fillId="0" borderId="0" xfId="0" applyNumberFormat="1" applyFont="1"/>
    <xf numFmtId="0" fontId="0" fillId="0" borderId="0" xfId="7" applyFont="1" applyAlignment="1">
      <alignment horizontal="center" wrapText="1"/>
    </xf>
    <xf numFmtId="3" fontId="0" fillId="0" borderId="0" xfId="7" applyNumberFormat="1" applyFont="1" applyAlignment="1">
      <alignment horizontal="center" wrapText="1"/>
    </xf>
    <xf numFmtId="0" fontId="37" fillId="0" borderId="0" xfId="7" applyFont="1"/>
    <xf numFmtId="166" fontId="37" fillId="0" borderId="0" xfId="18" applyFont="1"/>
    <xf numFmtId="49" fontId="37" fillId="0" borderId="0" xfId="18" applyNumberFormat="1" applyFont="1" applyAlignment="1">
      <alignment horizontal="left" vertical="top" wrapText="1" readingOrder="1"/>
    </xf>
    <xf numFmtId="166" fontId="37" fillId="0" borderId="0" xfId="18" applyFont="1" applyAlignment="1">
      <alignment horizontal="center"/>
    </xf>
    <xf numFmtId="1" fontId="37" fillId="0" borderId="0" xfId="18" applyNumberFormat="1" applyFont="1" applyAlignment="1">
      <alignment horizontal="center"/>
    </xf>
    <xf numFmtId="49" fontId="0" fillId="0" borderId="0" xfId="19" applyNumberFormat="1" applyFont="1" applyAlignment="1">
      <alignment horizontal="left" vertical="top" wrapText="1"/>
    </xf>
    <xf numFmtId="166" fontId="0" fillId="0" borderId="0" xfId="19" applyFont="1" applyAlignment="1">
      <alignment horizontal="center"/>
    </xf>
    <xf numFmtId="4" fontId="0" fillId="0" borderId="0" xfId="19" applyNumberFormat="1" applyFont="1"/>
    <xf numFmtId="168" fontId="3" fillId="0" borderId="8" xfId="19" applyNumberFormat="1" applyFont="1" applyBorder="1" applyAlignment="1">
      <alignment horizontal="left" vertical="top" wrapText="1"/>
    </xf>
    <xf numFmtId="166" fontId="39" fillId="0" borderId="0" xfId="19" applyFont="1" applyAlignment="1">
      <alignment horizontal="center"/>
    </xf>
    <xf numFmtId="1" fontId="39" fillId="0" borderId="0" xfId="19" applyNumberFormat="1" applyFont="1" applyAlignment="1">
      <alignment horizontal="center"/>
    </xf>
    <xf numFmtId="165" fontId="3" fillId="0" borderId="0" xfId="21" applyNumberFormat="1" applyFont="1" applyAlignment="1">
      <alignment vertical="top"/>
    </xf>
    <xf numFmtId="166" fontId="1" fillId="0" borderId="0" xfId="19" applyFont="1" applyAlignment="1">
      <alignment horizontal="right"/>
    </xf>
    <xf numFmtId="166" fontId="0" fillId="0" borderId="0" xfId="19" applyFont="1"/>
    <xf numFmtId="166" fontId="37" fillId="0" borderId="0" xfId="19" applyFont="1" applyAlignment="1">
      <alignment horizontal="right"/>
    </xf>
    <xf numFmtId="49" fontId="0" fillId="0" borderId="0" xfId="19" applyNumberFormat="1" applyFont="1" applyAlignment="1">
      <alignment wrapText="1"/>
    </xf>
    <xf numFmtId="166" fontId="0" fillId="0" borderId="0" xfId="19" applyFont="1" applyAlignment="1">
      <alignment horizontal="center" wrapText="1"/>
    </xf>
    <xf numFmtId="0" fontId="0" fillId="0" borderId="0" xfId="19" applyNumberFormat="1" applyFont="1" applyAlignment="1">
      <alignment horizontal="left" vertical="center" wrapText="1"/>
    </xf>
    <xf numFmtId="0" fontId="0" fillId="0" borderId="0" xfId="19" quotePrefix="1" applyNumberFormat="1" applyFont="1" applyAlignment="1">
      <alignment horizontal="left" vertical="center" wrapText="1"/>
    </xf>
    <xf numFmtId="165" fontId="3" fillId="0" borderId="0" xfId="22" applyNumberFormat="1" applyFont="1" applyAlignment="1">
      <alignment horizontal="right" vertical="top"/>
    </xf>
    <xf numFmtId="2" fontId="41" fillId="0" borderId="0" xfId="0" applyNumberFormat="1" applyFont="1" applyAlignment="1">
      <alignment horizontal="left" vertical="top"/>
    </xf>
    <xf numFmtId="49" fontId="41" fillId="0" borderId="4" xfId="0" applyNumberFormat="1" applyFont="1" applyBorder="1" applyAlignment="1">
      <alignment horizontal="right" wrapText="1"/>
    </xf>
    <xf numFmtId="0" fontId="41" fillId="0" borderId="4" xfId="0" applyFont="1" applyBorder="1" applyAlignment="1">
      <alignment horizontal="center"/>
    </xf>
    <xf numFmtId="4" fontId="41" fillId="0" borderId="4" xfId="0" applyNumberFormat="1" applyFont="1" applyBorder="1"/>
    <xf numFmtId="165" fontId="8" fillId="0" borderId="0" xfId="8" applyNumberFormat="1" applyAlignment="1">
      <alignment vertical="top"/>
    </xf>
    <xf numFmtId="49" fontId="27" fillId="0" borderId="0" xfId="0" applyNumberFormat="1" applyFont="1" applyAlignment="1">
      <alignment wrapText="1"/>
    </xf>
    <xf numFmtId="2" fontId="37" fillId="10" borderId="0" xfId="0" applyNumberFormat="1" applyFont="1" applyFill="1" applyAlignment="1">
      <alignment horizontal="left" vertical="top"/>
    </xf>
    <xf numFmtId="49" fontId="37" fillId="10" borderId="0" xfId="0" applyNumberFormat="1" applyFont="1" applyFill="1" applyAlignment="1">
      <alignment wrapText="1"/>
    </xf>
    <xf numFmtId="0" fontId="37" fillId="10" borderId="0" xfId="0" applyFont="1" applyFill="1" applyAlignment="1">
      <alignment horizontal="center"/>
    </xf>
    <xf numFmtId="4" fontId="37" fillId="10" borderId="0" xfId="0" applyNumberFormat="1" applyFont="1" applyFill="1" applyAlignment="1">
      <alignment horizontal="center"/>
    </xf>
    <xf numFmtId="49" fontId="42" fillId="0" borderId="0" xfId="0" applyNumberFormat="1" applyFont="1" applyAlignment="1">
      <alignment horizontal="left" vertical="center" wrapText="1"/>
    </xf>
    <xf numFmtId="3" fontId="3" fillId="0" borderId="0" xfId="0" applyNumberFormat="1" applyFont="1"/>
    <xf numFmtId="0" fontId="8" fillId="0" borderId="0" xfId="1" applyAlignment="1">
      <alignment horizontal="center"/>
    </xf>
    <xf numFmtId="3" fontId="8" fillId="0" borderId="0" xfId="1" applyNumberFormat="1" applyAlignment="1">
      <alignment horizontal="center"/>
    </xf>
    <xf numFmtId="165" fontId="44" fillId="0" borderId="0" xfId="23" applyFont="1">
      <alignment horizontal="right" vertical="top" readingOrder="1"/>
    </xf>
    <xf numFmtId="0" fontId="8" fillId="0" borderId="0" xfId="9" applyFont="1" applyAlignment="1">
      <alignment horizontal="center"/>
    </xf>
    <xf numFmtId="3" fontId="8" fillId="0" borderId="0" xfId="9" applyNumberFormat="1" applyFont="1" applyAlignment="1">
      <alignment horizontal="center"/>
    </xf>
    <xf numFmtId="0" fontId="27" fillId="0" borderId="0" xfId="0" applyFont="1" applyAlignment="1">
      <alignment horizontal="center"/>
    </xf>
    <xf numFmtId="3" fontId="27" fillId="0" borderId="0" xfId="0" applyNumberFormat="1" applyFont="1" applyAlignment="1">
      <alignment horizontal="center"/>
    </xf>
    <xf numFmtId="0" fontId="27" fillId="0" borderId="0" xfId="0" applyFont="1" applyAlignment="1">
      <alignment horizontal="center" wrapText="1"/>
    </xf>
    <xf numFmtId="3" fontId="27" fillId="0" borderId="0" xfId="0" applyNumberFormat="1" applyFont="1" applyAlignment="1">
      <alignment horizontal="center" wrapText="1"/>
    </xf>
    <xf numFmtId="49" fontId="44" fillId="0" borderId="0" xfId="5" applyFont="1">
      <alignment horizontal="center"/>
    </xf>
    <xf numFmtId="3" fontId="45" fillId="0" borderId="0" xfId="5" applyNumberFormat="1" applyFont="1">
      <alignment horizontal="center"/>
    </xf>
    <xf numFmtId="3" fontId="44" fillId="0" borderId="0" xfId="5" applyNumberFormat="1" applyFont="1">
      <alignment horizontal="center"/>
    </xf>
    <xf numFmtId="0" fontId="27" fillId="0" borderId="0" xfId="24" applyFont="1" applyAlignment="1">
      <alignment horizontal="center" wrapText="1"/>
    </xf>
    <xf numFmtId="3" fontId="27" fillId="0" borderId="0" xfId="24" applyNumberFormat="1" applyFont="1" applyAlignment="1">
      <alignment horizontal="center" wrapText="1"/>
    </xf>
    <xf numFmtId="0" fontId="27" fillId="0" borderId="0" xfId="0" applyFont="1" applyAlignment="1">
      <alignment wrapText="1"/>
    </xf>
    <xf numFmtId="3" fontId="8" fillId="0" borderId="0" xfId="38" applyNumberFormat="1" applyFont="1"/>
    <xf numFmtId="0" fontId="27" fillId="0" borderId="0" xfId="0" applyFont="1"/>
    <xf numFmtId="0" fontId="8" fillId="0" borderId="0" xfId="0" applyFont="1" applyAlignment="1">
      <alignment horizontal="center"/>
    </xf>
    <xf numFmtId="0" fontId="27" fillId="0" borderId="0" xfId="6" applyFont="1" applyAlignment="1">
      <alignment horizontal="center"/>
    </xf>
    <xf numFmtId="3" fontId="27" fillId="0" borderId="0" xfId="6" applyNumberFormat="1" applyFont="1" applyAlignment="1">
      <alignment horizontal="center"/>
    </xf>
    <xf numFmtId="2" fontId="37" fillId="0" borderId="0" xfId="0" applyNumberFormat="1" applyFont="1"/>
    <xf numFmtId="2" fontId="37" fillId="0" borderId="0" xfId="0" applyNumberFormat="1" applyFont="1" applyAlignment="1">
      <alignment horizontal="center" wrapText="1"/>
    </xf>
    <xf numFmtId="49" fontId="37" fillId="0" borderId="0" xfId="0" applyNumberFormat="1" applyFont="1" applyAlignment="1">
      <alignment horizontal="justify" vertical="top" wrapText="1"/>
    </xf>
    <xf numFmtId="3" fontId="3" fillId="0" borderId="0" xfId="34" applyNumberFormat="1" applyFont="1" applyFill="1" applyBorder="1" applyAlignment="1" applyProtection="1">
      <alignment horizontal="center" wrapText="1"/>
    </xf>
    <xf numFmtId="49" fontId="7" fillId="0" borderId="0" xfId="0" applyNumberFormat="1" applyFont="1" applyAlignment="1">
      <alignment horizontal="left" vertical="top" wrapText="1"/>
    </xf>
    <xf numFmtId="3" fontId="7" fillId="0" borderId="0" xfId="0" applyNumberFormat="1" applyFont="1"/>
    <xf numFmtId="173" fontId="3" fillId="0" borderId="0" xfId="34" applyNumberFormat="1" applyFont="1" applyFill="1" applyBorder="1" applyAlignment="1" applyProtection="1">
      <alignment horizontal="center" vertical="top" wrapText="1"/>
    </xf>
    <xf numFmtId="3" fontId="37" fillId="0" borderId="0" xfId="9" applyNumberFormat="1" applyFont="1" applyAlignment="1">
      <alignment horizontal="center"/>
    </xf>
    <xf numFmtId="2" fontId="37" fillId="0" borderId="0" xfId="9" applyNumberFormat="1" applyFont="1"/>
    <xf numFmtId="2" fontId="8" fillId="0" borderId="0" xfId="8" applyNumberFormat="1" applyAlignment="1">
      <alignment vertical="top"/>
    </xf>
    <xf numFmtId="0" fontId="0" fillId="0" borderId="0" xfId="6" applyFont="1" applyAlignment="1">
      <alignment horizontal="center" wrapText="1"/>
    </xf>
    <xf numFmtId="2" fontId="48" fillId="0" borderId="8" xfId="0" applyNumberFormat="1" applyFont="1" applyBorder="1" applyAlignment="1">
      <alignment horizontal="left" vertical="top" wrapText="1"/>
    </xf>
    <xf numFmtId="0" fontId="44" fillId="0" borderId="0" xfId="0" applyFont="1" applyAlignment="1">
      <alignment horizontal="center" wrapText="1"/>
    </xf>
    <xf numFmtId="3" fontId="44" fillId="0" borderId="0" xfId="0" applyNumberFormat="1" applyFont="1" applyAlignment="1">
      <alignment horizontal="center" wrapText="1"/>
    </xf>
    <xf numFmtId="4" fontId="7" fillId="0" borderId="0" xfId="0" applyNumberFormat="1" applyFont="1"/>
    <xf numFmtId="0" fontId="44" fillId="0" borderId="0" xfId="6" applyFont="1" applyAlignment="1">
      <alignment horizontal="center" wrapText="1"/>
    </xf>
    <xf numFmtId="3" fontId="0" fillId="0" borderId="0" xfId="0" applyNumberFormat="1" applyAlignment="1">
      <alignment horizontal="center" wrapText="1"/>
    </xf>
    <xf numFmtId="165" fontId="3" fillId="0" borderId="0" xfId="2" applyNumberFormat="1" applyFont="1" applyAlignment="1">
      <alignment vertical="top"/>
    </xf>
    <xf numFmtId="3" fontId="3" fillId="0" borderId="0" xfId="0" applyNumberFormat="1" applyFont="1" applyAlignment="1">
      <alignment horizontal="center" wrapText="1"/>
    </xf>
    <xf numFmtId="49" fontId="49" fillId="0" borderId="0" xfId="6" applyNumberFormat="1" applyFont="1" applyAlignment="1">
      <alignment horizontal="left" vertical="top" wrapText="1"/>
    </xf>
    <xf numFmtId="0" fontId="8" fillId="0" borderId="0" xfId="34" applyNumberFormat="1" applyFont="1" applyFill="1" applyBorder="1" applyAlignment="1" applyProtection="1">
      <alignment horizontal="center" wrapText="1"/>
    </xf>
    <xf numFmtId="0" fontId="8" fillId="0" borderId="0" xfId="7"/>
    <xf numFmtId="2" fontId="3" fillId="0" borderId="0" xfId="2" applyNumberFormat="1" applyFont="1" applyAlignment="1">
      <alignment vertical="top"/>
    </xf>
    <xf numFmtId="2" fontId="37" fillId="0" borderId="0" xfId="0" applyNumberFormat="1" applyFont="1" applyAlignment="1">
      <alignment wrapText="1"/>
    </xf>
    <xf numFmtId="49" fontId="3" fillId="0" borderId="0" xfId="0" applyNumberFormat="1" applyFont="1" applyAlignment="1">
      <alignment horizontal="left" wrapText="1"/>
    </xf>
    <xf numFmtId="165" fontId="8" fillId="0" borderId="0" xfId="2" applyNumberFormat="1" applyAlignment="1">
      <alignment vertical="top"/>
    </xf>
    <xf numFmtId="0" fontId="8" fillId="0" borderId="0" xfId="0" applyFont="1"/>
    <xf numFmtId="49" fontId="44" fillId="0" borderId="0" xfId="0" applyNumberFormat="1" applyFont="1" applyAlignment="1">
      <alignment wrapText="1"/>
    </xf>
    <xf numFmtId="0" fontId="8" fillId="0" borderId="0" xfId="0" applyFont="1" applyAlignment="1">
      <alignment horizontal="center" wrapText="1"/>
    </xf>
    <xf numFmtId="2" fontId="27" fillId="0" borderId="0" xfId="0" applyNumberFormat="1" applyFont="1" applyAlignment="1">
      <alignment wrapText="1"/>
    </xf>
    <xf numFmtId="0" fontId="3" fillId="0" borderId="0" xfId="15" applyFont="1" applyAlignment="1">
      <alignment horizontal="center" wrapText="1"/>
    </xf>
    <xf numFmtId="0" fontId="0" fillId="0" borderId="0" xfId="15" applyFont="1" applyAlignment="1">
      <alignment horizontal="center" wrapText="1"/>
    </xf>
    <xf numFmtId="49" fontId="8" fillId="0" borderId="0" xfId="0" applyNumberFormat="1" applyFont="1" applyAlignment="1">
      <alignment vertical="center" wrapText="1"/>
    </xf>
    <xf numFmtId="0" fontId="27" fillId="0" borderId="0" xfId="9" applyFont="1" applyAlignment="1">
      <alignment horizontal="center"/>
    </xf>
    <xf numFmtId="3" fontId="27" fillId="0" borderId="0" xfId="9" applyNumberFormat="1" applyFont="1" applyAlignment="1">
      <alignment horizontal="center"/>
    </xf>
    <xf numFmtId="0" fontId="27" fillId="0" borderId="0" xfId="9" applyFont="1"/>
    <xf numFmtId="0" fontId="44" fillId="0" borderId="0" xfId="0" applyFont="1" applyAlignment="1">
      <alignment wrapText="1"/>
    </xf>
    <xf numFmtId="49" fontId="49" fillId="0" borderId="0" xfId="6" applyNumberFormat="1" applyFont="1" applyAlignment="1">
      <alignment horizontal="left" vertical="center" wrapText="1"/>
    </xf>
    <xf numFmtId="0" fontId="37" fillId="0" borderId="0" xfId="0" applyFont="1" applyAlignment="1">
      <alignment horizontal="center"/>
    </xf>
    <xf numFmtId="0" fontId="37" fillId="0" borderId="0" xfId="26" applyFont="1" applyAlignment="1">
      <alignment horizontal="center"/>
    </xf>
    <xf numFmtId="0" fontId="37" fillId="0" borderId="0" xfId="26" applyFont="1"/>
    <xf numFmtId="49" fontId="0" fillId="0" borderId="0" xfId="15" applyNumberFormat="1" applyFont="1" applyAlignment="1">
      <alignment wrapText="1"/>
    </xf>
    <xf numFmtId="3" fontId="0" fillId="0" borderId="0" xfId="15" applyNumberFormat="1" applyFont="1" applyAlignment="1">
      <alignment horizontal="center" wrapText="1"/>
    </xf>
    <xf numFmtId="0" fontId="27" fillId="0" borderId="0" xfId="26" applyFont="1" applyAlignment="1">
      <alignment horizontal="center"/>
    </xf>
    <xf numFmtId="0" fontId="27" fillId="0" borderId="0" xfId="26" applyFont="1"/>
    <xf numFmtId="0" fontId="27" fillId="0" borderId="0" xfId="15" applyFont="1"/>
    <xf numFmtId="49" fontId="8" fillId="0" borderId="0" xfId="0" applyNumberFormat="1" applyFont="1" applyAlignment="1">
      <alignment wrapText="1"/>
    </xf>
    <xf numFmtId="0" fontId="44" fillId="0" borderId="0" xfId="15" applyFont="1" applyAlignment="1">
      <alignment horizontal="center" wrapText="1"/>
    </xf>
    <xf numFmtId="3" fontId="44" fillId="0" borderId="0" xfId="15" applyNumberFormat="1" applyFont="1" applyAlignment="1">
      <alignment horizontal="center" wrapText="1"/>
    </xf>
    <xf numFmtId="0" fontId="27" fillId="0" borderId="0" xfId="25" applyFont="1" applyAlignment="1">
      <alignment horizontal="center"/>
    </xf>
    <xf numFmtId="3" fontId="27" fillId="0" borderId="0" xfId="25" applyNumberFormat="1" applyFont="1" applyAlignment="1">
      <alignment horizontal="center"/>
    </xf>
    <xf numFmtId="0" fontId="27" fillId="0" borderId="0" xfId="25" applyFont="1"/>
    <xf numFmtId="49" fontId="44" fillId="0" borderId="0" xfId="15" applyNumberFormat="1" applyFont="1" applyAlignment="1">
      <alignment wrapText="1"/>
    </xf>
    <xf numFmtId="0" fontId="8" fillId="0" borderId="0" xfId="0" applyFont="1" applyAlignment="1">
      <alignment vertical="top" wrapText="1"/>
    </xf>
    <xf numFmtId="49" fontId="3" fillId="0" borderId="0" xfId="6" applyNumberFormat="1" applyFont="1" applyAlignment="1">
      <alignment horizontal="left" vertical="center" wrapText="1"/>
    </xf>
    <xf numFmtId="49" fontId="3" fillId="0" borderId="0" xfId="0" applyNumberFormat="1" applyFont="1" applyAlignment="1">
      <alignment vertical="top" wrapText="1" readingOrder="1"/>
    </xf>
    <xf numFmtId="0" fontId="44" fillId="0" borderId="0" xfId="0" applyFont="1" applyAlignment="1">
      <alignment horizontal="center"/>
    </xf>
    <xf numFmtId="4" fontId="8" fillId="0" borderId="0" xfId="0" applyNumberFormat="1" applyFont="1"/>
    <xf numFmtId="0" fontId="49" fillId="0" borderId="0" xfId="0" applyFont="1" applyAlignment="1">
      <alignment horizontal="center"/>
    </xf>
    <xf numFmtId="49" fontId="56" fillId="0" borderId="0" xfId="0" applyNumberFormat="1" applyFont="1" applyAlignment="1">
      <alignment wrapText="1"/>
    </xf>
    <xf numFmtId="49" fontId="44" fillId="0" borderId="0" xfId="0" applyNumberFormat="1" applyFont="1" applyAlignment="1">
      <alignment horizontal="justify" wrapText="1"/>
    </xf>
    <xf numFmtId="49" fontId="41" fillId="0" borderId="0" xfId="0" applyNumberFormat="1" applyFont="1" applyAlignment="1">
      <alignment horizontal="right" wrapText="1"/>
    </xf>
    <xf numFmtId="0" fontId="41" fillId="0" borderId="0" xfId="0" applyFont="1" applyAlignment="1">
      <alignment horizontal="center"/>
    </xf>
    <xf numFmtId="4" fontId="41" fillId="0" borderId="0" xfId="0" applyNumberFormat="1" applyFont="1"/>
    <xf numFmtId="2" fontId="60" fillId="0" borderId="0" xfId="0" applyNumberFormat="1" applyFont="1" applyAlignment="1">
      <alignment horizontal="left" vertical="top"/>
    </xf>
    <xf numFmtId="49" fontId="36" fillId="0" borderId="0" xfId="0" applyNumberFormat="1" applyFont="1" applyAlignment="1">
      <alignment wrapText="1"/>
    </xf>
    <xf numFmtId="0" fontId="36" fillId="0" borderId="0" xfId="0" applyFont="1" applyAlignment="1">
      <alignment horizontal="center"/>
    </xf>
    <xf numFmtId="4" fontId="36" fillId="0" borderId="0" xfId="0" applyNumberFormat="1" applyFont="1"/>
    <xf numFmtId="0" fontId="4" fillId="0" borderId="0" xfId="0" applyFont="1" applyAlignment="1">
      <alignment horizontal="justify" vertical="center"/>
    </xf>
    <xf numFmtId="0" fontId="3" fillId="0" borderId="0" xfId="0" applyFont="1" applyAlignment="1">
      <alignment horizontal="justify" vertical="center"/>
    </xf>
    <xf numFmtId="0" fontId="13" fillId="0" borderId="0" xfId="0" applyFont="1" applyAlignment="1">
      <alignment horizontal="left" vertical="center"/>
    </xf>
    <xf numFmtId="0" fontId="7" fillId="0" borderId="0" xfId="0" applyFont="1" applyAlignment="1">
      <alignment horizontal="justify" vertical="center"/>
    </xf>
    <xf numFmtId="0" fontId="13" fillId="0" borderId="0" xfId="0" applyFont="1" applyAlignment="1">
      <alignment horizontal="justify" vertical="center"/>
    </xf>
    <xf numFmtId="0" fontId="7" fillId="0" borderId="0" xfId="0" applyFont="1" applyAlignment="1">
      <alignment horizontal="justify" vertical="center" wrapText="1"/>
    </xf>
    <xf numFmtId="0" fontId="13" fillId="0" borderId="0" xfId="0" applyFont="1" applyAlignment="1">
      <alignment horizontal="justify" vertical="center" wrapText="1"/>
    </xf>
    <xf numFmtId="0" fontId="13" fillId="0" borderId="0" xfId="0" applyFont="1" applyAlignment="1">
      <alignment vertical="center"/>
    </xf>
    <xf numFmtId="0" fontId="45" fillId="0" borderId="0" xfId="0" applyFont="1" applyAlignment="1">
      <alignment horizontal="center"/>
    </xf>
    <xf numFmtId="0" fontId="40" fillId="0" borderId="0" xfId="0" applyFont="1" applyAlignment="1">
      <alignment horizontal="center"/>
    </xf>
    <xf numFmtId="0" fontId="40" fillId="0" borderId="0" xfId="0" applyFont="1" applyAlignment="1">
      <alignment horizontal="right" vertical="top"/>
    </xf>
    <xf numFmtId="0" fontId="7" fillId="0" borderId="0" xfId="0" applyFont="1" applyAlignment="1">
      <alignment vertical="center"/>
    </xf>
    <xf numFmtId="0" fontId="13" fillId="0" borderId="0" xfId="0" applyFont="1" applyAlignment="1">
      <alignment horizontal="left" vertical="center" wrapText="1"/>
    </xf>
    <xf numFmtId="165" fontId="30" fillId="0" borderId="0" xfId="2" applyNumberFormat="1" applyFont="1" applyAlignment="1">
      <alignment horizontal="right" vertical="top"/>
    </xf>
    <xf numFmtId="0" fontId="7" fillId="0" borderId="0" xfId="0" applyFont="1" applyAlignment="1">
      <alignment wrapText="1"/>
    </xf>
    <xf numFmtId="0" fontId="37" fillId="0" borderId="0" xfId="0" applyFont="1" applyAlignment="1">
      <alignment vertical="top" wrapText="1"/>
    </xf>
    <xf numFmtId="0" fontId="8" fillId="0" borderId="0" xfId="0" quotePrefix="1" applyFont="1" applyAlignment="1">
      <alignment vertical="top" wrapText="1"/>
    </xf>
    <xf numFmtId="0" fontId="8" fillId="0" borderId="0" xfId="0" quotePrefix="1" applyFont="1" applyAlignment="1">
      <alignment horizontal="left" vertical="top" wrapText="1"/>
    </xf>
    <xf numFmtId="0" fontId="8" fillId="0" borderId="0" xfId="0" quotePrefix="1" applyFont="1" applyAlignment="1">
      <alignment horizontal="justify" vertical="top"/>
    </xf>
    <xf numFmtId="0" fontId="8" fillId="0" borderId="0" xfId="0" applyFont="1" applyAlignment="1">
      <alignment horizontal="justify" vertical="top"/>
    </xf>
    <xf numFmtId="0" fontId="3" fillId="0" borderId="0" xfId="0" applyFont="1" applyAlignment="1">
      <alignment horizontal="justify" vertical="center" wrapText="1"/>
    </xf>
    <xf numFmtId="0" fontId="54" fillId="0" borderId="0" xfId="0" applyFont="1" applyAlignment="1">
      <alignment vertical="top" wrapText="1"/>
    </xf>
    <xf numFmtId="0" fontId="54" fillId="0" borderId="0" xfId="0" applyFont="1" applyAlignment="1">
      <alignment horizontal="center"/>
    </xf>
    <xf numFmtId="1" fontId="62" fillId="0" borderId="0" xfId="0" applyNumberFormat="1" applyFont="1"/>
    <xf numFmtId="0" fontId="54" fillId="0" borderId="0" xfId="0" quotePrefix="1" applyFont="1" applyAlignment="1">
      <alignment vertical="top" wrapText="1"/>
    </xf>
    <xf numFmtId="0" fontId="54" fillId="0" borderId="0" xfId="10" applyFont="1" applyAlignment="1">
      <alignment horizontal="center"/>
    </xf>
    <xf numFmtId="1" fontId="54" fillId="0" borderId="0" xfId="10" applyNumberFormat="1" applyFont="1" applyAlignment="1">
      <alignment horizontal="center"/>
    </xf>
    <xf numFmtId="0" fontId="7" fillId="0" borderId="0" xfId="0" applyFont="1" applyAlignment="1">
      <alignment horizontal="justify" vertical="top" wrapText="1"/>
    </xf>
    <xf numFmtId="0" fontId="64" fillId="0" borderId="0" xfId="0" applyFont="1" applyAlignment="1">
      <alignment horizontal="center"/>
    </xf>
    <xf numFmtId="0" fontId="3" fillId="0" borderId="0" xfId="0" applyFont="1" applyAlignment="1">
      <alignment horizontal="justify" vertical="top" wrapText="1"/>
    </xf>
    <xf numFmtId="0" fontId="65" fillId="0" borderId="0" xfId="0" applyFont="1" applyAlignment="1">
      <alignment horizontal="center"/>
    </xf>
    <xf numFmtId="0" fontId="3" fillId="0" borderId="0" xfId="0" applyFont="1" applyAlignment="1">
      <alignment horizontal="justify" vertical="top"/>
    </xf>
    <xf numFmtId="0" fontId="11" fillId="0" borderId="0" xfId="0" applyFont="1" applyAlignment="1">
      <alignment horizontal="justify" vertical="top"/>
    </xf>
    <xf numFmtId="49" fontId="4" fillId="0" borderId="0" xfId="0" applyNumberFormat="1" applyFont="1" applyAlignment="1">
      <alignment horizontal="justify" vertical="top" wrapText="1"/>
    </xf>
    <xf numFmtId="0" fontId="44" fillId="0" borderId="0" xfId="0" applyFont="1" applyAlignment="1">
      <alignment vertical="top" wrapText="1"/>
    </xf>
    <xf numFmtId="0" fontId="44" fillId="0" borderId="0" xfId="10" applyFont="1" applyAlignment="1">
      <alignment horizontal="center" wrapText="1"/>
    </xf>
    <xf numFmtId="49" fontId="62" fillId="0" borderId="0" xfId="0" applyNumberFormat="1" applyFont="1" applyAlignment="1">
      <alignment horizontal="left" vertical="top" wrapText="1"/>
    </xf>
    <xf numFmtId="1" fontId="54" fillId="0" borderId="0" xfId="0" applyNumberFormat="1" applyFont="1" applyAlignment="1">
      <alignment horizontal="center"/>
    </xf>
    <xf numFmtId="0" fontId="54" fillId="0" borderId="0" xfId="10" applyFont="1" applyAlignment="1">
      <alignment horizontal="center" wrapText="1"/>
    </xf>
    <xf numFmtId="1" fontId="54" fillId="0" borderId="0" xfId="10" applyNumberFormat="1" applyFont="1" applyAlignment="1">
      <alignment horizontal="center" wrapText="1"/>
    </xf>
    <xf numFmtId="3" fontId="62" fillId="0" borderId="0" xfId="0" applyNumberFormat="1" applyFont="1"/>
    <xf numFmtId="0" fontId="67" fillId="0" borderId="0" xfId="10" applyFont="1" applyAlignment="1">
      <alignment horizontal="left" vertical="top" wrapText="1" readingOrder="1"/>
    </xf>
    <xf numFmtId="0" fontId="68" fillId="0" borderId="0" xfId="0" applyFont="1" applyAlignment="1">
      <alignment horizontal="left" vertical="top" wrapText="1" readingOrder="1"/>
    </xf>
    <xf numFmtId="49" fontId="68" fillId="0" borderId="0" xfId="0" applyNumberFormat="1" applyFont="1" applyAlignment="1">
      <alignment horizontal="left" vertical="top" wrapText="1" readingOrder="1"/>
    </xf>
    <xf numFmtId="0" fontId="44" fillId="0" borderId="0" xfId="10" applyFont="1" applyAlignment="1">
      <alignment horizontal="center"/>
    </xf>
    <xf numFmtId="165" fontId="8" fillId="0" borderId="0" xfId="27" applyNumberFormat="1" applyAlignment="1">
      <alignment horizontal="right" vertical="top"/>
    </xf>
    <xf numFmtId="0" fontId="44" fillId="0" borderId="0" xfId="0" applyFont="1" applyAlignment="1">
      <alignment vertical="center" wrapText="1"/>
    </xf>
    <xf numFmtId="166" fontId="44" fillId="0" borderId="0" xfId="19" applyFont="1" applyAlignment="1">
      <alignment horizontal="center"/>
    </xf>
    <xf numFmtId="1" fontId="44" fillId="0" borderId="0" xfId="19" applyNumberFormat="1" applyFont="1" applyAlignment="1">
      <alignment horizontal="center"/>
    </xf>
    <xf numFmtId="0" fontId="17" fillId="0" borderId="0" xfId="1" applyFont="1" applyAlignment="1">
      <alignment horizontal="left" vertical="top" wrapText="1" readingOrder="1"/>
    </xf>
    <xf numFmtId="0" fontId="44" fillId="0" borderId="0" xfId="1" applyFont="1" applyAlignment="1">
      <alignment horizontal="center"/>
    </xf>
    <xf numFmtId="49" fontId="3" fillId="0" borderId="0" xfId="39" applyNumberFormat="1" applyFont="1" applyAlignment="1">
      <alignment horizontal="left" vertical="top" readingOrder="1"/>
    </xf>
    <xf numFmtId="0" fontId="3" fillId="0" borderId="0" xfId="0" applyFont="1" applyAlignment="1">
      <alignment horizontal="left" vertical="top" wrapText="1" readingOrder="1"/>
    </xf>
    <xf numFmtId="0" fontId="44" fillId="0" borderId="0" xfId="0" applyFont="1"/>
    <xf numFmtId="0" fontId="68" fillId="0" borderId="0" xfId="1" applyFont="1" applyAlignment="1">
      <alignment horizontal="left" vertical="top" wrapText="1" readingOrder="1"/>
    </xf>
    <xf numFmtId="0" fontId="68" fillId="0" borderId="0" xfId="1" applyFont="1" applyAlignment="1">
      <alignment horizontal="center"/>
    </xf>
    <xf numFmtId="0" fontId="0" fillId="0" borderId="0" xfId="1" applyFont="1" applyAlignment="1">
      <alignment horizontal="left" vertical="top" wrapText="1" readingOrder="1"/>
    </xf>
    <xf numFmtId="49" fontId="20" fillId="0" borderId="0" xfId="39" applyNumberFormat="1" applyFont="1" applyAlignment="1">
      <alignment horizontal="left" vertical="top" readingOrder="1"/>
    </xf>
    <xf numFmtId="0" fontId="62" fillId="0" borderId="0" xfId="0" applyFont="1" applyAlignment="1">
      <alignment vertical="top" wrapText="1"/>
    </xf>
    <xf numFmtId="0" fontId="63" fillId="0" borderId="0" xfId="0" applyFont="1" applyAlignment="1">
      <alignment horizontal="center" wrapText="1"/>
    </xf>
    <xf numFmtId="0" fontId="54" fillId="0" borderId="0" xfId="10" applyFont="1" applyAlignment="1">
      <alignment horizontal="left" vertical="top" wrapText="1"/>
    </xf>
    <xf numFmtId="0" fontId="63" fillId="0" borderId="0" xfId="10" applyFont="1"/>
    <xf numFmtId="0" fontId="63" fillId="0" borderId="0" xfId="10" applyFont="1" applyAlignment="1">
      <alignment horizontal="center"/>
    </xf>
    <xf numFmtId="0" fontId="62" fillId="0" borderId="0" xfId="0" applyFont="1" applyAlignment="1">
      <alignment horizontal="center"/>
    </xf>
    <xf numFmtId="0" fontId="62" fillId="0" borderId="0" xfId="10" applyFont="1" applyAlignment="1">
      <alignment horizontal="center" wrapText="1"/>
    </xf>
    <xf numFmtId="3" fontId="62" fillId="0" borderId="0" xfId="10" applyNumberFormat="1" applyFont="1" applyAlignment="1">
      <alignment horizontal="center" wrapText="1"/>
    </xf>
    <xf numFmtId="3" fontId="62" fillId="0" borderId="0" xfId="0" applyNumberFormat="1" applyFont="1" applyAlignment="1">
      <alignment horizontal="left" vertical="top" wrapText="1"/>
    </xf>
    <xf numFmtId="0" fontId="62" fillId="0" borderId="0" xfId="28" applyFont="1" applyAlignment="1">
      <alignment horizontal="center"/>
    </xf>
    <xf numFmtId="3" fontId="62" fillId="0" borderId="0" xfId="28" applyNumberFormat="1" applyFont="1" applyAlignment="1">
      <alignment horizontal="center"/>
    </xf>
    <xf numFmtId="0" fontId="63" fillId="0" borderId="0" xfId="15" applyFont="1" applyAlignment="1">
      <alignment wrapText="1"/>
    </xf>
    <xf numFmtId="3" fontId="63" fillId="0" borderId="0" xfId="0" applyNumberFormat="1" applyFont="1" applyAlignment="1">
      <alignment horizontal="center" wrapText="1"/>
    </xf>
    <xf numFmtId="0" fontId="71" fillId="0" borderId="0" xfId="28" applyFont="1" applyAlignment="1">
      <alignment horizontal="left" vertical="top" wrapText="1"/>
    </xf>
    <xf numFmtId="167" fontId="54" fillId="0" borderId="0" xfId="29" applyFont="1" applyAlignment="1">
      <alignment horizontal="center" wrapText="1"/>
    </xf>
    <xf numFmtId="0" fontId="54" fillId="0" borderId="0" xfId="29" applyNumberFormat="1" applyFont="1" applyAlignment="1">
      <alignment horizontal="center" wrapText="1"/>
    </xf>
    <xf numFmtId="4" fontId="62" fillId="0" borderId="0" xfId="0" applyNumberFormat="1" applyFont="1"/>
    <xf numFmtId="2" fontId="72" fillId="0" borderId="0" xfId="0" applyNumberFormat="1" applyFont="1" applyAlignment="1">
      <alignment horizontal="left" vertical="top"/>
    </xf>
    <xf numFmtId="49" fontId="73" fillId="0" borderId="0" xfId="0" applyNumberFormat="1" applyFont="1" applyAlignment="1">
      <alignment wrapText="1"/>
    </xf>
    <xf numFmtId="0" fontId="73" fillId="0" borderId="0" xfId="0" applyFont="1" applyAlignment="1">
      <alignment horizontal="center"/>
    </xf>
    <xf numFmtId="4" fontId="73" fillId="0" borderId="0" xfId="0" applyNumberFormat="1" applyFont="1"/>
    <xf numFmtId="2" fontId="74" fillId="0" borderId="4" xfId="0" applyNumberFormat="1" applyFont="1" applyBorder="1" applyAlignment="1">
      <alignment horizontal="left" vertical="top"/>
    </xf>
    <xf numFmtId="49" fontId="74" fillId="0" borderId="4" xfId="0" applyNumberFormat="1" applyFont="1" applyBorder="1" applyAlignment="1">
      <alignment horizontal="right" wrapText="1"/>
    </xf>
    <xf numFmtId="0" fontId="74" fillId="0" borderId="4" xfId="0" applyFont="1" applyBorder="1" applyAlignment="1">
      <alignment horizontal="center"/>
    </xf>
    <xf numFmtId="4" fontId="74" fillId="0" borderId="4" xfId="0" applyNumberFormat="1" applyFont="1" applyBorder="1"/>
    <xf numFmtId="2" fontId="34" fillId="6" borderId="2" xfId="0" applyNumberFormat="1" applyFont="1" applyFill="1" applyBorder="1" applyAlignment="1">
      <alignment horizontal="left" vertical="top"/>
    </xf>
    <xf numFmtId="2" fontId="41" fillId="0" borderId="4" xfId="0" applyNumberFormat="1" applyFont="1" applyBorder="1" applyAlignment="1">
      <alignment horizontal="left" vertical="top"/>
    </xf>
    <xf numFmtId="4" fontId="10" fillId="0" borderId="0" xfId="0" applyNumberFormat="1" applyFont="1"/>
    <xf numFmtId="4" fontId="37" fillId="0" borderId="0" xfId="0" applyNumberFormat="1" applyFont="1"/>
    <xf numFmtId="4" fontId="37" fillId="0" borderId="0" xfId="6" applyNumberFormat="1" applyFont="1"/>
    <xf numFmtId="0" fontId="37" fillId="0" borderId="0" xfId="16" applyFont="1" applyAlignment="1">
      <alignment horizontal="right"/>
    </xf>
    <xf numFmtId="0" fontId="37" fillId="0" borderId="0" xfId="9" applyFont="1" applyAlignment="1">
      <alignment horizontal="right"/>
    </xf>
    <xf numFmtId="164" fontId="3" fillId="0" borderId="0" xfId="2" applyNumberFormat="1" applyFont="1"/>
    <xf numFmtId="0" fontId="0" fillId="0" borderId="0" xfId="0" applyAlignment="1">
      <alignment horizontal="right"/>
    </xf>
    <xf numFmtId="166" fontId="37" fillId="0" borderId="0" xfId="18" applyFont="1" applyAlignment="1">
      <alignment horizontal="right"/>
    </xf>
    <xf numFmtId="164" fontId="3" fillId="0" borderId="0" xfId="20" applyNumberFormat="1" applyFont="1"/>
    <xf numFmtId="4" fontId="37" fillId="0" borderId="0" xfId="19" applyNumberFormat="1" applyFont="1"/>
    <xf numFmtId="164" fontId="8" fillId="0" borderId="0" xfId="3" applyNumberFormat="1" applyAlignment="1">
      <alignment horizontal="right"/>
    </xf>
    <xf numFmtId="164" fontId="8" fillId="0" borderId="0" xfId="9" applyNumberFormat="1" applyFont="1" applyAlignment="1">
      <alignment horizontal="right"/>
    </xf>
    <xf numFmtId="164" fontId="8" fillId="0" borderId="0" xfId="1" applyNumberFormat="1" applyAlignment="1">
      <alignment horizontal="right"/>
    </xf>
    <xf numFmtId="0" fontId="27" fillId="0" borderId="0" xfId="6" applyFont="1" applyAlignment="1">
      <alignment horizontal="right"/>
    </xf>
    <xf numFmtId="0" fontId="27" fillId="0" borderId="0" xfId="6" applyFont="1" applyAlignment="1">
      <alignment horizontal="right" wrapText="1"/>
    </xf>
    <xf numFmtId="164" fontId="8" fillId="0" borderId="0" xfId="17" applyNumberFormat="1" applyAlignment="1">
      <alignment wrapText="1"/>
    </xf>
    <xf numFmtId="0" fontId="27" fillId="0" borderId="0" xfId="0" applyFont="1" applyAlignment="1">
      <alignment horizontal="right"/>
    </xf>
    <xf numFmtId="0" fontId="27" fillId="0" borderId="0" xfId="0" applyFont="1" applyAlignment="1">
      <alignment horizontal="right" wrapText="1"/>
    </xf>
    <xf numFmtId="172" fontId="3" fillId="0" borderId="0" xfId="35" applyNumberFormat="1" applyFont="1" applyAlignment="1">
      <alignment horizontal="right" wrapText="1"/>
    </xf>
    <xf numFmtId="4" fontId="3" fillId="0" borderId="0" xfId="35" applyNumberFormat="1" applyFont="1" applyAlignment="1">
      <alignment horizontal="right" wrapText="1"/>
    </xf>
    <xf numFmtId="172" fontId="3" fillId="0" borderId="0" xfId="35" applyNumberFormat="1" applyFont="1" applyAlignment="1">
      <alignment horizontal="right" vertical="top" wrapText="1"/>
    </xf>
    <xf numFmtId="4" fontId="27" fillId="0" borderId="0" xfId="6" applyNumberFormat="1" applyFont="1"/>
    <xf numFmtId="0" fontId="8" fillId="0" borderId="0" xfId="0" applyFont="1" applyAlignment="1">
      <alignment horizontal="right"/>
    </xf>
    <xf numFmtId="0" fontId="3" fillId="0" borderId="0" xfId="15" applyFont="1"/>
    <xf numFmtId="0" fontId="27" fillId="0" borderId="0" xfId="9" applyFont="1" applyAlignment="1">
      <alignment horizontal="right"/>
    </xf>
    <xf numFmtId="0" fontId="37" fillId="0" borderId="0" xfId="26" applyFont="1" applyAlignment="1">
      <alignment horizontal="right"/>
    </xf>
    <xf numFmtId="0" fontId="27" fillId="0" borderId="0" xfId="26" applyFont="1" applyAlignment="1">
      <alignment horizontal="right"/>
    </xf>
    <xf numFmtId="0" fontId="27" fillId="0" borderId="0" xfId="25" applyFont="1" applyAlignment="1">
      <alignment horizontal="right"/>
    </xf>
    <xf numFmtId="164" fontId="8" fillId="0" borderId="0" xfId="2" applyNumberFormat="1" applyAlignment="1">
      <alignment horizontal="right"/>
    </xf>
    <xf numFmtId="164" fontId="8" fillId="0" borderId="0" xfId="8" applyNumberFormat="1"/>
    <xf numFmtId="164" fontId="8" fillId="0" borderId="0" xfId="2" applyNumberFormat="1"/>
    <xf numFmtId="0" fontId="63" fillId="0" borderId="0" xfId="0" applyFont="1" applyAlignment="1">
      <alignment horizontal="right"/>
    </xf>
    <xf numFmtId="0" fontId="54" fillId="0" borderId="0" xfId="0" applyFont="1" applyAlignment="1">
      <alignment horizontal="right"/>
    </xf>
    <xf numFmtId="164" fontId="62" fillId="0" borderId="0" xfId="8" applyNumberFormat="1" applyFont="1"/>
    <xf numFmtId="164" fontId="8" fillId="0" borderId="0" xfId="8" applyNumberFormat="1" applyAlignment="1">
      <alignment horizontal="right"/>
    </xf>
    <xf numFmtId="164" fontId="27" fillId="0" borderId="0" xfId="19" applyNumberFormat="1" applyFont="1" applyAlignment="1">
      <alignment horizontal="right"/>
    </xf>
    <xf numFmtId="164" fontId="20" fillId="0" borderId="0" xfId="2" applyNumberFormat="1" applyFont="1" applyAlignment="1">
      <alignment horizontal="right"/>
    </xf>
    <xf numFmtId="0" fontId="63" fillId="0" borderId="0" xfId="10" applyFont="1" applyAlignment="1">
      <alignment horizontal="right"/>
    </xf>
    <xf numFmtId="164" fontId="62" fillId="0" borderId="0" xfId="8" applyNumberFormat="1" applyFont="1" applyAlignment="1">
      <alignment horizontal="right"/>
    </xf>
    <xf numFmtId="164" fontId="62" fillId="0" borderId="0" xfId="30" applyNumberFormat="1" applyFont="1"/>
    <xf numFmtId="0" fontId="63" fillId="0" borderId="0" xfId="0" applyFont="1"/>
    <xf numFmtId="0" fontId="10" fillId="0" borderId="0" xfId="0" applyFont="1" applyAlignment="1" applyProtection="1">
      <alignment horizontal="left" vertical="top" wrapText="1"/>
      <protection locked="0"/>
    </xf>
    <xf numFmtId="0" fontId="10" fillId="0" borderId="0" xfId="0" applyFont="1" applyAlignment="1">
      <alignment horizontal="left" vertical="top" wrapText="1"/>
    </xf>
    <xf numFmtId="0" fontId="10" fillId="5" borderId="4" xfId="0" applyFont="1" applyFill="1" applyBorder="1"/>
    <xf numFmtId="4" fontId="34" fillId="0" borderId="4" xfId="0" applyNumberFormat="1" applyFont="1" applyBorder="1" applyAlignment="1">
      <alignment horizontal="right"/>
    </xf>
    <xf numFmtId="0" fontId="9" fillId="3" borderId="3" xfId="0" applyFont="1" applyFill="1" applyBorder="1" applyAlignment="1">
      <alignment horizontal="center"/>
    </xf>
    <xf numFmtId="0" fontId="34" fillId="0" borderId="3" xfId="0" applyFont="1" applyBorder="1" applyAlignment="1">
      <alignment horizontal="left"/>
    </xf>
    <xf numFmtId="4" fontId="0" fillId="0" borderId="0" xfId="0" applyNumberFormat="1" applyAlignment="1">
      <alignment horizontal="right" vertical="top"/>
    </xf>
    <xf numFmtId="4" fontId="0" fillId="0" borderId="0" xfId="0" applyNumberFormat="1" applyAlignment="1">
      <alignment horizontal="right"/>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3" borderId="3" xfId="0" applyFont="1" applyFill="1" applyBorder="1" applyAlignment="1">
      <alignment horizontal="center"/>
    </xf>
    <xf numFmtId="0" fontId="3" fillId="0" borderId="0" xfId="0" applyFont="1" applyAlignment="1">
      <alignment horizontal="left" vertical="top" wrapText="1"/>
    </xf>
    <xf numFmtId="4" fontId="11" fillId="5" borderId="4" xfId="0" applyNumberFormat="1" applyFont="1" applyFill="1" applyBorder="1" applyAlignment="1">
      <alignment horizontal="right"/>
    </xf>
    <xf numFmtId="0" fontId="4" fillId="0" borderId="2" xfId="0" applyFont="1" applyBorder="1" applyAlignment="1">
      <alignment horizontal="left"/>
    </xf>
    <xf numFmtId="164" fontId="3" fillId="0" borderId="0" xfId="0" applyNumberFormat="1" applyFont="1" applyAlignment="1">
      <alignment horizontal="right"/>
    </xf>
    <xf numFmtId="164" fontId="4" fillId="0" borderId="4" xfId="0" applyNumberFormat="1" applyFont="1" applyBorder="1" applyAlignment="1">
      <alignment horizontal="right"/>
    </xf>
    <xf numFmtId="0" fontId="3" fillId="0" borderId="5" xfId="0" applyFont="1" applyBorder="1" applyAlignment="1">
      <alignment horizontal="center"/>
    </xf>
    <xf numFmtId="0" fontId="3" fillId="0" borderId="0" xfId="0" applyFont="1" applyAlignment="1" applyProtection="1">
      <alignment horizontal="left" vertical="top" wrapText="1"/>
      <protection locked="0"/>
    </xf>
    <xf numFmtId="0" fontId="4" fillId="0" borderId="3" xfId="0" applyFont="1" applyBorder="1" applyAlignment="1">
      <alignment horizontal="left"/>
    </xf>
    <xf numFmtId="0" fontId="75" fillId="0" borderId="0" xfId="0" applyFont="1" applyAlignment="1">
      <alignment vertical="top" wrapText="1"/>
    </xf>
    <xf numFmtId="0" fontId="76" fillId="0" borderId="0" xfId="0" applyFont="1" applyAlignment="1">
      <alignment vertical="top" wrapText="1"/>
    </xf>
    <xf numFmtId="4" fontId="76" fillId="0" borderId="5" xfId="0" applyNumberFormat="1" applyFont="1" applyBorder="1" applyAlignment="1">
      <alignment horizontal="right"/>
    </xf>
    <xf numFmtId="0" fontId="78" fillId="0" borderId="0" xfId="0" applyFont="1" applyAlignment="1">
      <alignment vertical="top" wrapText="1"/>
    </xf>
    <xf numFmtId="0" fontId="78" fillId="0" borderId="5" xfId="0" applyFont="1" applyBorder="1" applyAlignment="1">
      <alignment horizontal="left" vertical="top" wrapText="1"/>
    </xf>
  </cellXfs>
  <cellStyles count="40">
    <cellStyle name="e.m.+kolicina" xfId="5" xr:uid="{1A97045C-5DCF-491A-9C74-D0B318E6A02F}"/>
    <cellStyle name="Navadno" xfId="0" builtinId="0"/>
    <cellStyle name="Navadno 11" xfId="7" xr:uid="{21DFDA6D-FE18-467C-B67D-C11660F2A044}"/>
    <cellStyle name="Navadno 11 70" xfId="16" xr:uid="{25A69C68-FCC1-4D3D-8BBB-ACAF5F69B2EB}"/>
    <cellStyle name="Navadno 13" xfId="10" xr:uid="{E85DE359-B555-4EFA-AAE0-A48666FCE12F}"/>
    <cellStyle name="Navadno 13 8" xfId="29" xr:uid="{2CE48DF2-A611-472C-AF17-952F9D7003FB}"/>
    <cellStyle name="Navadno 16 2" xfId="6" xr:uid="{142ABEFC-47A4-4234-8165-CBBD18E08AE5}"/>
    <cellStyle name="Navadno 16 2 8" xfId="19" xr:uid="{2F4CB74C-6C6A-427D-96F2-F67D022BFAC4}"/>
    <cellStyle name="Navadno 2" xfId="2" xr:uid="{D6621541-75A5-4EF0-B135-578A3C0D61A7}"/>
    <cellStyle name="Navadno 2 10 2" xfId="17" xr:uid="{0D7B8C11-8DD9-4F71-8958-6F28E2276CC9}"/>
    <cellStyle name="Navadno 2 17" xfId="8" xr:uid="{652B10AA-54DB-48FB-9C77-A6BA2A886E0D}"/>
    <cellStyle name="Navadno 2 17 2 2" xfId="20" xr:uid="{05F9FE54-4475-4FB7-863A-5BD495AC1ACD}"/>
    <cellStyle name="Navadno 2 17 3" xfId="30" xr:uid="{B15679A5-4CF7-4413-8E97-D753B6365EEC}"/>
    <cellStyle name="Navadno 2 2 2" xfId="3" xr:uid="{A20D7FF0-3E10-40DC-B103-FCE7AFAA6738}"/>
    <cellStyle name="Navadno 2 2 2 3 2" xfId="21" xr:uid="{62697F8C-39CC-4741-B944-528897506A42}"/>
    <cellStyle name="Navadno 2 5" xfId="14" xr:uid="{07F67E83-CE31-4C2D-8506-676AEA2985C9}"/>
    <cellStyle name="Navadno 2 5 3 2" xfId="22" xr:uid="{170FE45D-5C91-4F71-8138-333A10273DB4}"/>
    <cellStyle name="Navadno 2 5 7" xfId="27" xr:uid="{A0463504-C361-498B-AD1B-9C9D8CAFBACF}"/>
    <cellStyle name="Navadno 27 10" xfId="28" xr:uid="{FECD23E3-00ED-4C9F-9B0F-8EC8326893CF}"/>
    <cellStyle name="Navadno 27 16" xfId="15" xr:uid="{0B7DC713-F613-4509-918D-89DCF973825C}"/>
    <cellStyle name="Navadno 3 10" xfId="1" xr:uid="{9DE64890-58C5-451E-96E7-29EE651E4864}"/>
    <cellStyle name="Navadno 3 2" xfId="24" xr:uid="{D8AD56F8-52B6-475E-9250-54FEDDD5C6A9}"/>
    <cellStyle name="Navadno 3 2 2 2" xfId="4" xr:uid="{38901F21-09C9-4647-BFFF-0D5576918C5D}"/>
    <cellStyle name="Navadno 3 26" xfId="9" xr:uid="{7615ACC0-8931-45EC-95A0-8E0E772397D4}"/>
    <cellStyle name="Navadno 3 26 2" xfId="25" xr:uid="{AFDF0FAC-F273-49F9-BB83-FB4BD3F4C287}"/>
    <cellStyle name="Navadno 3 26 2 2" xfId="26" xr:uid="{A1377154-F21E-45AB-AFB6-3FEBA6F7D026}"/>
    <cellStyle name="Navadno 3 26 3" xfId="18" xr:uid="{E63D5833-9FCA-439A-B699-B6CE925A65A8}"/>
    <cellStyle name="Navadno 31" xfId="11" xr:uid="{87D3EC04-3471-4347-88A6-78C7AE805CF1}"/>
    <cellStyle name="Navadno 31 10" xfId="12" xr:uid="{4F0F9045-F0A9-417D-96C9-D2EDB7CCD073}"/>
    <cellStyle name="Navadno 4 2" xfId="32" xr:uid="{144BEBA0-31F1-40B9-AA9A-CF62ED6B7C1C}"/>
    <cellStyle name="Navadno 5 2" xfId="31" xr:uid="{809307A2-6BCD-4AE3-98B6-A582F0C4DF29}"/>
    <cellStyle name="Navadno_KALAMAR-PSO GREGORČIČEVA MS-16.11.04" xfId="38" xr:uid="{8B21FE59-0612-4850-AE85-345A129AA6C5}"/>
    <cellStyle name="Navadno_List1" xfId="33" xr:uid="{8C717E9C-37DC-4C7E-A00E-95F5ADF44D7F}"/>
    <cellStyle name="Navadno_popis-splošno-zun.ured" xfId="35" xr:uid="{CE72B608-FA11-4D3A-8E61-81554F6D3C8A}"/>
    <cellStyle name="Normal_JES-popis ogrevanje-PGD" xfId="13" xr:uid="{CC96086B-A87A-4A2E-B2B2-592EA4D6E983}"/>
    <cellStyle name="Normal_popis imp nova" xfId="37" xr:uid="{6CCDF9CC-6256-4A48-9A64-DAC1FD61075D}"/>
    <cellStyle name="Normal_popis OPH" xfId="36" xr:uid="{B26997FE-1A64-41C7-B221-BD818B6CBD6D}"/>
    <cellStyle name="Normal_Sheet1" xfId="39" xr:uid="{FB167098-01D8-4FDD-8C81-0595FCCD1FA6}"/>
    <cellStyle name="Številka" xfId="23" xr:uid="{C95B62FD-DD11-4706-86CD-9402537E137E}"/>
    <cellStyle name="Vejica_popis-splošno-zun.ured" xfId="34" xr:uid="{B6A8F9F5-8196-4891-A064-8CA01D33256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0</xdr:colOff>
      <xdr:row>122</xdr:row>
      <xdr:rowOff>0</xdr:rowOff>
    </xdr:from>
    <xdr:ext cx="65" cy="172227"/>
    <xdr:sp macro="" textlink="">
      <xdr:nvSpPr>
        <xdr:cNvPr id="2" name="PoljeZBesedilom 1">
          <a:extLst>
            <a:ext uri="{FF2B5EF4-FFF2-40B4-BE49-F238E27FC236}">
              <a16:creationId xmlns:a16="http://schemas.microsoft.com/office/drawing/2014/main" id="{FC55861D-2D9E-4CD6-92D7-11F225810D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 name="PoljeZBesedilom 2">
          <a:extLst>
            <a:ext uri="{FF2B5EF4-FFF2-40B4-BE49-F238E27FC236}">
              <a16:creationId xmlns:a16="http://schemas.microsoft.com/office/drawing/2014/main" id="{0DF86455-1899-46CE-B81D-DC5B8BABA72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 name="PoljeZBesedilom 3">
          <a:extLst>
            <a:ext uri="{FF2B5EF4-FFF2-40B4-BE49-F238E27FC236}">
              <a16:creationId xmlns:a16="http://schemas.microsoft.com/office/drawing/2014/main" id="{9EE4BB5C-7050-439B-A652-6CA633E3BDD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 name="PoljeZBesedilom 4">
          <a:extLst>
            <a:ext uri="{FF2B5EF4-FFF2-40B4-BE49-F238E27FC236}">
              <a16:creationId xmlns:a16="http://schemas.microsoft.com/office/drawing/2014/main" id="{2DAEF0F1-D592-481A-8833-F47FCD8183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 name="PoljeZBesedilom 5">
          <a:extLst>
            <a:ext uri="{FF2B5EF4-FFF2-40B4-BE49-F238E27FC236}">
              <a16:creationId xmlns:a16="http://schemas.microsoft.com/office/drawing/2014/main" id="{032A5778-239C-4644-A60D-6962309A7FD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 name="PoljeZBesedilom 6">
          <a:extLst>
            <a:ext uri="{FF2B5EF4-FFF2-40B4-BE49-F238E27FC236}">
              <a16:creationId xmlns:a16="http://schemas.microsoft.com/office/drawing/2014/main" id="{8B0EC017-D0BD-4B0D-9B27-31080D04E89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 name="PoljeZBesedilom 7">
          <a:extLst>
            <a:ext uri="{FF2B5EF4-FFF2-40B4-BE49-F238E27FC236}">
              <a16:creationId xmlns:a16="http://schemas.microsoft.com/office/drawing/2014/main" id="{15992E5A-B383-4F3C-9D40-97659040758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 name="PoljeZBesedilom 8">
          <a:extLst>
            <a:ext uri="{FF2B5EF4-FFF2-40B4-BE49-F238E27FC236}">
              <a16:creationId xmlns:a16="http://schemas.microsoft.com/office/drawing/2014/main" id="{B1C9B8AE-EF7E-4E78-94D2-08E29EAD739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 name="PoljeZBesedilom 9">
          <a:extLst>
            <a:ext uri="{FF2B5EF4-FFF2-40B4-BE49-F238E27FC236}">
              <a16:creationId xmlns:a16="http://schemas.microsoft.com/office/drawing/2014/main" id="{6459DA53-EE73-46E1-A09E-766D0F8ECD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 name="PoljeZBesedilom 10">
          <a:extLst>
            <a:ext uri="{FF2B5EF4-FFF2-40B4-BE49-F238E27FC236}">
              <a16:creationId xmlns:a16="http://schemas.microsoft.com/office/drawing/2014/main" id="{067359AC-F5DF-44B6-9CAA-C37BA8FAFB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 name="PoljeZBesedilom 11">
          <a:extLst>
            <a:ext uri="{FF2B5EF4-FFF2-40B4-BE49-F238E27FC236}">
              <a16:creationId xmlns:a16="http://schemas.microsoft.com/office/drawing/2014/main" id="{E82A0346-6FB8-4470-B6D8-7839E2596EE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 name="PoljeZBesedilom 12">
          <a:extLst>
            <a:ext uri="{FF2B5EF4-FFF2-40B4-BE49-F238E27FC236}">
              <a16:creationId xmlns:a16="http://schemas.microsoft.com/office/drawing/2014/main" id="{14F13B83-B9D1-41D5-B0C7-3EAFEF217A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 name="PoljeZBesedilom 13">
          <a:extLst>
            <a:ext uri="{FF2B5EF4-FFF2-40B4-BE49-F238E27FC236}">
              <a16:creationId xmlns:a16="http://schemas.microsoft.com/office/drawing/2014/main" id="{9D3A0244-4295-449F-8B94-55BFA933EA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 name="PoljeZBesedilom 14">
          <a:extLst>
            <a:ext uri="{FF2B5EF4-FFF2-40B4-BE49-F238E27FC236}">
              <a16:creationId xmlns:a16="http://schemas.microsoft.com/office/drawing/2014/main" id="{04EEB3DE-BAEF-400A-BDA4-0DCA6A2885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 name="PoljeZBesedilom 15">
          <a:extLst>
            <a:ext uri="{FF2B5EF4-FFF2-40B4-BE49-F238E27FC236}">
              <a16:creationId xmlns:a16="http://schemas.microsoft.com/office/drawing/2014/main" id="{BEFF1E98-5969-469C-8868-CD113E8545E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 name="PoljeZBesedilom 16">
          <a:extLst>
            <a:ext uri="{FF2B5EF4-FFF2-40B4-BE49-F238E27FC236}">
              <a16:creationId xmlns:a16="http://schemas.microsoft.com/office/drawing/2014/main" id="{AF1F85F3-49D3-4612-9093-C12AB84A994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 name="PoljeZBesedilom 17">
          <a:extLst>
            <a:ext uri="{FF2B5EF4-FFF2-40B4-BE49-F238E27FC236}">
              <a16:creationId xmlns:a16="http://schemas.microsoft.com/office/drawing/2014/main" id="{7832A48F-F7EA-4027-AB3B-6A80C18E74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 name="PoljeZBesedilom 18">
          <a:extLst>
            <a:ext uri="{FF2B5EF4-FFF2-40B4-BE49-F238E27FC236}">
              <a16:creationId xmlns:a16="http://schemas.microsoft.com/office/drawing/2014/main" id="{EA6BDBD0-E05A-4A9E-8BF8-EB9D2B1E049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0" name="PoljeZBesedilom 19">
          <a:extLst>
            <a:ext uri="{FF2B5EF4-FFF2-40B4-BE49-F238E27FC236}">
              <a16:creationId xmlns:a16="http://schemas.microsoft.com/office/drawing/2014/main" id="{8D388D3A-E5E3-457D-9F0E-2F39F54CA933}"/>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1" name="PoljeZBesedilom 20">
          <a:extLst>
            <a:ext uri="{FF2B5EF4-FFF2-40B4-BE49-F238E27FC236}">
              <a16:creationId xmlns:a16="http://schemas.microsoft.com/office/drawing/2014/main" id="{1029FD6F-B196-4897-8203-FAEA0DD89A39}"/>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2" name="PoljeZBesedilom 21">
          <a:extLst>
            <a:ext uri="{FF2B5EF4-FFF2-40B4-BE49-F238E27FC236}">
              <a16:creationId xmlns:a16="http://schemas.microsoft.com/office/drawing/2014/main" id="{E7223B30-38DD-4616-8081-BCCAF35E22F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3" name="PoljeZBesedilom 22">
          <a:extLst>
            <a:ext uri="{FF2B5EF4-FFF2-40B4-BE49-F238E27FC236}">
              <a16:creationId xmlns:a16="http://schemas.microsoft.com/office/drawing/2014/main" id="{F01B349B-E44B-4FC7-A27F-B310563ECC6D}"/>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4" name="PoljeZBesedilom 23">
          <a:extLst>
            <a:ext uri="{FF2B5EF4-FFF2-40B4-BE49-F238E27FC236}">
              <a16:creationId xmlns:a16="http://schemas.microsoft.com/office/drawing/2014/main" id="{886C5DA6-D869-4586-B83C-35661781259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5" name="PoljeZBesedilom 24">
          <a:extLst>
            <a:ext uri="{FF2B5EF4-FFF2-40B4-BE49-F238E27FC236}">
              <a16:creationId xmlns:a16="http://schemas.microsoft.com/office/drawing/2014/main" id="{BF4399A4-0401-4142-83C7-8CE3124CC74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 name="PoljeZBesedilom 25">
          <a:extLst>
            <a:ext uri="{FF2B5EF4-FFF2-40B4-BE49-F238E27FC236}">
              <a16:creationId xmlns:a16="http://schemas.microsoft.com/office/drawing/2014/main" id="{8E6774D3-7800-4EC9-ABC0-D2EB6AABB8C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 name="PoljeZBesedilom 26">
          <a:extLst>
            <a:ext uri="{FF2B5EF4-FFF2-40B4-BE49-F238E27FC236}">
              <a16:creationId xmlns:a16="http://schemas.microsoft.com/office/drawing/2014/main" id="{59490BDA-DCAA-47FF-B447-8E78DCAAE8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 name="PoljeZBesedilom 27">
          <a:extLst>
            <a:ext uri="{FF2B5EF4-FFF2-40B4-BE49-F238E27FC236}">
              <a16:creationId xmlns:a16="http://schemas.microsoft.com/office/drawing/2014/main" id="{F7A51C3F-2216-4583-A9ED-3504105F515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 name="PoljeZBesedilom 28">
          <a:extLst>
            <a:ext uri="{FF2B5EF4-FFF2-40B4-BE49-F238E27FC236}">
              <a16:creationId xmlns:a16="http://schemas.microsoft.com/office/drawing/2014/main" id="{B8177FED-BCFA-4D34-982B-6FB870AC2EF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0" name="PoljeZBesedilom 29">
          <a:extLst>
            <a:ext uri="{FF2B5EF4-FFF2-40B4-BE49-F238E27FC236}">
              <a16:creationId xmlns:a16="http://schemas.microsoft.com/office/drawing/2014/main" id="{8F93AAF6-B776-496E-9276-6C512073D2B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1" name="PoljeZBesedilom 30">
          <a:extLst>
            <a:ext uri="{FF2B5EF4-FFF2-40B4-BE49-F238E27FC236}">
              <a16:creationId xmlns:a16="http://schemas.microsoft.com/office/drawing/2014/main" id="{26C18382-586F-4C01-A4F2-2B896D3428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2" name="PoljeZBesedilom 31">
          <a:extLst>
            <a:ext uri="{FF2B5EF4-FFF2-40B4-BE49-F238E27FC236}">
              <a16:creationId xmlns:a16="http://schemas.microsoft.com/office/drawing/2014/main" id="{51246CBC-2684-4D5B-BDC1-E3B79F93342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3" name="PoljeZBesedilom 32">
          <a:extLst>
            <a:ext uri="{FF2B5EF4-FFF2-40B4-BE49-F238E27FC236}">
              <a16:creationId xmlns:a16="http://schemas.microsoft.com/office/drawing/2014/main" id="{5C88B2FE-09A0-4DE6-85F4-D2576BE0F9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4" name="PoljeZBesedilom 1">
          <a:extLst>
            <a:ext uri="{FF2B5EF4-FFF2-40B4-BE49-F238E27FC236}">
              <a16:creationId xmlns:a16="http://schemas.microsoft.com/office/drawing/2014/main" id="{E248F01C-1A7C-49A1-8C27-11E687E2FE0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5" name="PoljeZBesedilom 2">
          <a:extLst>
            <a:ext uri="{FF2B5EF4-FFF2-40B4-BE49-F238E27FC236}">
              <a16:creationId xmlns:a16="http://schemas.microsoft.com/office/drawing/2014/main" id="{39797159-0376-4BD6-866C-0DF56C5E30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6" name="PoljeZBesedilom 3">
          <a:extLst>
            <a:ext uri="{FF2B5EF4-FFF2-40B4-BE49-F238E27FC236}">
              <a16:creationId xmlns:a16="http://schemas.microsoft.com/office/drawing/2014/main" id="{79EA2E21-E5ED-4FDD-9C94-487E49F540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7" name="PoljeZBesedilom 4">
          <a:extLst>
            <a:ext uri="{FF2B5EF4-FFF2-40B4-BE49-F238E27FC236}">
              <a16:creationId xmlns:a16="http://schemas.microsoft.com/office/drawing/2014/main" id="{6897DE25-889D-45C2-9560-33486026C00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8" name="PoljeZBesedilom 5">
          <a:extLst>
            <a:ext uri="{FF2B5EF4-FFF2-40B4-BE49-F238E27FC236}">
              <a16:creationId xmlns:a16="http://schemas.microsoft.com/office/drawing/2014/main" id="{DF547D86-3B91-489C-AABE-8AF323584B0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9" name="PoljeZBesedilom 6">
          <a:extLst>
            <a:ext uri="{FF2B5EF4-FFF2-40B4-BE49-F238E27FC236}">
              <a16:creationId xmlns:a16="http://schemas.microsoft.com/office/drawing/2014/main" id="{FEA6087A-C065-4280-85CD-AB9E2D8D5C0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 name="PoljeZBesedilom 7">
          <a:extLst>
            <a:ext uri="{FF2B5EF4-FFF2-40B4-BE49-F238E27FC236}">
              <a16:creationId xmlns:a16="http://schemas.microsoft.com/office/drawing/2014/main" id="{20510206-09EE-413B-85DB-F6D2BBA4FD2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 name="PoljeZBesedilom 8">
          <a:extLst>
            <a:ext uri="{FF2B5EF4-FFF2-40B4-BE49-F238E27FC236}">
              <a16:creationId xmlns:a16="http://schemas.microsoft.com/office/drawing/2014/main" id="{A185DC36-7F68-4334-874B-34E5C7ECB19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 name="PoljeZBesedilom 41">
          <a:extLst>
            <a:ext uri="{FF2B5EF4-FFF2-40B4-BE49-F238E27FC236}">
              <a16:creationId xmlns:a16="http://schemas.microsoft.com/office/drawing/2014/main" id="{7972F442-6281-4EC6-808C-F224ED0E0E3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 name="PoljeZBesedilom 42">
          <a:extLst>
            <a:ext uri="{FF2B5EF4-FFF2-40B4-BE49-F238E27FC236}">
              <a16:creationId xmlns:a16="http://schemas.microsoft.com/office/drawing/2014/main" id="{A7D078A9-60D0-422C-9454-293581AC87F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 name="PoljeZBesedilom 43">
          <a:extLst>
            <a:ext uri="{FF2B5EF4-FFF2-40B4-BE49-F238E27FC236}">
              <a16:creationId xmlns:a16="http://schemas.microsoft.com/office/drawing/2014/main" id="{B90CF1BB-6EBF-4084-A023-A8A822393A8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 name="PoljeZBesedilom 44">
          <a:extLst>
            <a:ext uri="{FF2B5EF4-FFF2-40B4-BE49-F238E27FC236}">
              <a16:creationId xmlns:a16="http://schemas.microsoft.com/office/drawing/2014/main" id="{4E0870B0-33EB-4D56-A1A4-99B8B954A11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 name="PoljeZBesedilom 45">
          <a:extLst>
            <a:ext uri="{FF2B5EF4-FFF2-40B4-BE49-F238E27FC236}">
              <a16:creationId xmlns:a16="http://schemas.microsoft.com/office/drawing/2014/main" id="{5A323A33-FA62-42BE-952D-F98B8FB8EB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 name="PoljeZBesedilom 46">
          <a:extLst>
            <a:ext uri="{FF2B5EF4-FFF2-40B4-BE49-F238E27FC236}">
              <a16:creationId xmlns:a16="http://schemas.microsoft.com/office/drawing/2014/main" id="{3B85A954-1DBB-4049-AA73-810C6CD350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 name="PoljeZBesedilom 47">
          <a:extLst>
            <a:ext uri="{FF2B5EF4-FFF2-40B4-BE49-F238E27FC236}">
              <a16:creationId xmlns:a16="http://schemas.microsoft.com/office/drawing/2014/main" id="{F2681AE2-DE99-4F28-9C13-CBBD7EB0B34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 name="PoljeZBesedilom 48">
          <a:extLst>
            <a:ext uri="{FF2B5EF4-FFF2-40B4-BE49-F238E27FC236}">
              <a16:creationId xmlns:a16="http://schemas.microsoft.com/office/drawing/2014/main" id="{83F51C07-B7FC-4F03-8198-560F4A5AD9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 name="PoljeZBesedilom 49">
          <a:extLst>
            <a:ext uri="{FF2B5EF4-FFF2-40B4-BE49-F238E27FC236}">
              <a16:creationId xmlns:a16="http://schemas.microsoft.com/office/drawing/2014/main" id="{8F8FB338-8FDB-4F47-A8B5-5FD7A57051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 name="PoljeZBesedilom 50">
          <a:extLst>
            <a:ext uri="{FF2B5EF4-FFF2-40B4-BE49-F238E27FC236}">
              <a16:creationId xmlns:a16="http://schemas.microsoft.com/office/drawing/2014/main" id="{854648CF-5EC5-4C6F-BD6C-37FAA98D741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 name="PoljeZBesedilom 51">
          <a:extLst>
            <a:ext uri="{FF2B5EF4-FFF2-40B4-BE49-F238E27FC236}">
              <a16:creationId xmlns:a16="http://schemas.microsoft.com/office/drawing/2014/main" id="{8287E327-6390-4BE4-8DFC-489809B968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 name="PoljeZBesedilom 52">
          <a:extLst>
            <a:ext uri="{FF2B5EF4-FFF2-40B4-BE49-F238E27FC236}">
              <a16:creationId xmlns:a16="http://schemas.microsoft.com/office/drawing/2014/main" id="{E33A1A86-3521-44C7-A542-0D6D53DE78A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 name="PoljeZBesedilom 53">
          <a:extLst>
            <a:ext uri="{FF2B5EF4-FFF2-40B4-BE49-F238E27FC236}">
              <a16:creationId xmlns:a16="http://schemas.microsoft.com/office/drawing/2014/main" id="{456CD5FC-4F08-4846-8CDF-1A2EA3DC43D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 name="PoljeZBesedilom 54">
          <a:extLst>
            <a:ext uri="{FF2B5EF4-FFF2-40B4-BE49-F238E27FC236}">
              <a16:creationId xmlns:a16="http://schemas.microsoft.com/office/drawing/2014/main" id="{23317F7E-56BF-4862-B93C-C5A4D22EE5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 name="PoljeZBesedilom 55">
          <a:extLst>
            <a:ext uri="{FF2B5EF4-FFF2-40B4-BE49-F238E27FC236}">
              <a16:creationId xmlns:a16="http://schemas.microsoft.com/office/drawing/2014/main" id="{95AF8388-2F65-4CDE-9C4E-881BAADD23D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 name="PoljeZBesedilom 56">
          <a:extLst>
            <a:ext uri="{FF2B5EF4-FFF2-40B4-BE49-F238E27FC236}">
              <a16:creationId xmlns:a16="http://schemas.microsoft.com/office/drawing/2014/main" id="{E27D35B9-A368-404D-8A15-FF9E259FCB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 name="PoljeZBesedilom 57">
          <a:extLst>
            <a:ext uri="{FF2B5EF4-FFF2-40B4-BE49-F238E27FC236}">
              <a16:creationId xmlns:a16="http://schemas.microsoft.com/office/drawing/2014/main" id="{D44843ED-36A5-4DE3-BD20-C16DA326826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 name="PoljeZBesedilom 58">
          <a:extLst>
            <a:ext uri="{FF2B5EF4-FFF2-40B4-BE49-F238E27FC236}">
              <a16:creationId xmlns:a16="http://schemas.microsoft.com/office/drawing/2014/main" id="{7E106210-85E3-4EB6-8B2D-027C387C0B4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 name="PoljeZBesedilom 59">
          <a:extLst>
            <a:ext uri="{FF2B5EF4-FFF2-40B4-BE49-F238E27FC236}">
              <a16:creationId xmlns:a16="http://schemas.microsoft.com/office/drawing/2014/main" id="{BD4E8F0E-FB69-498F-90A0-3A566EA35C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 name="PoljeZBesedilom 60">
          <a:extLst>
            <a:ext uri="{FF2B5EF4-FFF2-40B4-BE49-F238E27FC236}">
              <a16:creationId xmlns:a16="http://schemas.microsoft.com/office/drawing/2014/main" id="{8BFA1A7E-4BA6-48CD-B4D3-EDF413DC003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 name="PoljeZBesedilom 61">
          <a:extLst>
            <a:ext uri="{FF2B5EF4-FFF2-40B4-BE49-F238E27FC236}">
              <a16:creationId xmlns:a16="http://schemas.microsoft.com/office/drawing/2014/main" id="{A5BF5931-5E41-4B18-831E-7F90957D940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 name="PoljeZBesedilom 62">
          <a:extLst>
            <a:ext uri="{FF2B5EF4-FFF2-40B4-BE49-F238E27FC236}">
              <a16:creationId xmlns:a16="http://schemas.microsoft.com/office/drawing/2014/main" id="{E54C7B82-DBFC-43B9-99D8-4F5CCBCE0D1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4" name="PoljeZBesedilom 63">
          <a:extLst>
            <a:ext uri="{FF2B5EF4-FFF2-40B4-BE49-F238E27FC236}">
              <a16:creationId xmlns:a16="http://schemas.microsoft.com/office/drawing/2014/main" id="{FFB68EC8-FFE6-4271-9E7D-AA587E886D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5" name="PoljeZBesedilom 64">
          <a:extLst>
            <a:ext uri="{FF2B5EF4-FFF2-40B4-BE49-F238E27FC236}">
              <a16:creationId xmlns:a16="http://schemas.microsoft.com/office/drawing/2014/main" id="{196C77E4-D952-4005-B749-6768C43E8C1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6" name="PoljeZBesedilom 65">
          <a:extLst>
            <a:ext uri="{FF2B5EF4-FFF2-40B4-BE49-F238E27FC236}">
              <a16:creationId xmlns:a16="http://schemas.microsoft.com/office/drawing/2014/main" id="{11869090-BB99-41E5-8256-A68CE2FA3F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7" name="PoljeZBesedilom 66">
          <a:extLst>
            <a:ext uri="{FF2B5EF4-FFF2-40B4-BE49-F238E27FC236}">
              <a16:creationId xmlns:a16="http://schemas.microsoft.com/office/drawing/2014/main" id="{7846851D-E0F0-4B00-8582-0470A281923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8" name="PoljeZBesedilom 67">
          <a:extLst>
            <a:ext uri="{FF2B5EF4-FFF2-40B4-BE49-F238E27FC236}">
              <a16:creationId xmlns:a16="http://schemas.microsoft.com/office/drawing/2014/main" id="{958BF633-D14D-48F7-8B99-B29E1823F2B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9" name="PoljeZBesedilom 68">
          <a:extLst>
            <a:ext uri="{FF2B5EF4-FFF2-40B4-BE49-F238E27FC236}">
              <a16:creationId xmlns:a16="http://schemas.microsoft.com/office/drawing/2014/main" id="{98896BE3-A1AD-4A50-A111-445320873E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0" name="PoljeZBesedilom 69">
          <a:extLst>
            <a:ext uri="{FF2B5EF4-FFF2-40B4-BE49-F238E27FC236}">
              <a16:creationId xmlns:a16="http://schemas.microsoft.com/office/drawing/2014/main" id="{E5C8E205-A5CE-49FA-9262-82FDD9DC4CE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1" name="PoljeZBesedilom 70">
          <a:extLst>
            <a:ext uri="{FF2B5EF4-FFF2-40B4-BE49-F238E27FC236}">
              <a16:creationId xmlns:a16="http://schemas.microsoft.com/office/drawing/2014/main" id="{53D9BAEE-A5A9-4290-8305-9DB88AD323D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2" name="PoljeZBesedilom 71">
          <a:extLst>
            <a:ext uri="{FF2B5EF4-FFF2-40B4-BE49-F238E27FC236}">
              <a16:creationId xmlns:a16="http://schemas.microsoft.com/office/drawing/2014/main" id="{2ED53732-F679-45EA-84B6-3A8D16A840B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3" name="PoljeZBesedilom 72">
          <a:extLst>
            <a:ext uri="{FF2B5EF4-FFF2-40B4-BE49-F238E27FC236}">
              <a16:creationId xmlns:a16="http://schemas.microsoft.com/office/drawing/2014/main" id="{B6D65CCC-3BC7-4AA5-8FFA-5D884539C2E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4" name="PoljeZBesedilom 73">
          <a:extLst>
            <a:ext uri="{FF2B5EF4-FFF2-40B4-BE49-F238E27FC236}">
              <a16:creationId xmlns:a16="http://schemas.microsoft.com/office/drawing/2014/main" id="{819693A7-18E8-4763-AF7F-784696918A9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5" name="PoljeZBesedilom 74">
          <a:extLst>
            <a:ext uri="{FF2B5EF4-FFF2-40B4-BE49-F238E27FC236}">
              <a16:creationId xmlns:a16="http://schemas.microsoft.com/office/drawing/2014/main" id="{AF8657DB-9847-42FC-821E-F3ECDD89AD6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6" name="PoljeZBesedilom 75">
          <a:extLst>
            <a:ext uri="{FF2B5EF4-FFF2-40B4-BE49-F238E27FC236}">
              <a16:creationId xmlns:a16="http://schemas.microsoft.com/office/drawing/2014/main" id="{665A22D7-D891-42D2-AD25-14A09DB988A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7" name="PoljeZBesedilom 76">
          <a:extLst>
            <a:ext uri="{FF2B5EF4-FFF2-40B4-BE49-F238E27FC236}">
              <a16:creationId xmlns:a16="http://schemas.microsoft.com/office/drawing/2014/main" id="{815C0C19-730C-4874-B49B-1DA0EC921FC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8" name="PoljeZBesedilom 77">
          <a:extLst>
            <a:ext uri="{FF2B5EF4-FFF2-40B4-BE49-F238E27FC236}">
              <a16:creationId xmlns:a16="http://schemas.microsoft.com/office/drawing/2014/main" id="{13278422-C80E-483D-9BFB-4A28A26EC4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9" name="PoljeZBesedilom 78">
          <a:extLst>
            <a:ext uri="{FF2B5EF4-FFF2-40B4-BE49-F238E27FC236}">
              <a16:creationId xmlns:a16="http://schemas.microsoft.com/office/drawing/2014/main" id="{A32F8631-D592-4446-9985-4FDE5AFBA6C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0" name="PoljeZBesedilom 79">
          <a:extLst>
            <a:ext uri="{FF2B5EF4-FFF2-40B4-BE49-F238E27FC236}">
              <a16:creationId xmlns:a16="http://schemas.microsoft.com/office/drawing/2014/main" id="{3AF59B53-C999-421C-9B0A-E78798D8454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1" name="PoljeZBesedilom 80">
          <a:extLst>
            <a:ext uri="{FF2B5EF4-FFF2-40B4-BE49-F238E27FC236}">
              <a16:creationId xmlns:a16="http://schemas.microsoft.com/office/drawing/2014/main" id="{D77EC015-A4D6-4859-9394-87933902008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2" name="PoljeZBesedilom 81">
          <a:extLst>
            <a:ext uri="{FF2B5EF4-FFF2-40B4-BE49-F238E27FC236}">
              <a16:creationId xmlns:a16="http://schemas.microsoft.com/office/drawing/2014/main" id="{80A82AAB-E97A-4A29-9275-CB7E2AC12BA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3" name="PoljeZBesedilom 82">
          <a:extLst>
            <a:ext uri="{FF2B5EF4-FFF2-40B4-BE49-F238E27FC236}">
              <a16:creationId xmlns:a16="http://schemas.microsoft.com/office/drawing/2014/main" id="{A60BBFF2-C3F4-470A-97EC-FC6C5042C8D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4" name="PoljeZBesedilom 83">
          <a:extLst>
            <a:ext uri="{FF2B5EF4-FFF2-40B4-BE49-F238E27FC236}">
              <a16:creationId xmlns:a16="http://schemas.microsoft.com/office/drawing/2014/main" id="{A48393C2-CDF9-4DA2-AAD4-6A04122038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5" name="PoljeZBesedilom 84">
          <a:extLst>
            <a:ext uri="{FF2B5EF4-FFF2-40B4-BE49-F238E27FC236}">
              <a16:creationId xmlns:a16="http://schemas.microsoft.com/office/drawing/2014/main" id="{3A41A463-A56E-4D6D-989E-0C23BB47A00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 name="PoljeZBesedilom 85">
          <a:extLst>
            <a:ext uri="{FF2B5EF4-FFF2-40B4-BE49-F238E27FC236}">
              <a16:creationId xmlns:a16="http://schemas.microsoft.com/office/drawing/2014/main" id="{1CB86FFB-CE6D-4F6C-AC13-EEA10C764BE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 name="PoljeZBesedilom 86">
          <a:extLst>
            <a:ext uri="{FF2B5EF4-FFF2-40B4-BE49-F238E27FC236}">
              <a16:creationId xmlns:a16="http://schemas.microsoft.com/office/drawing/2014/main" id="{D35C29DD-D285-4A14-BEFD-E99E5B8325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88" name="PoljeZBesedilom 87">
          <a:extLst>
            <a:ext uri="{FF2B5EF4-FFF2-40B4-BE49-F238E27FC236}">
              <a16:creationId xmlns:a16="http://schemas.microsoft.com/office/drawing/2014/main" id="{4B6DF828-5474-4050-9D3F-E327AFDD19EA}"/>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89" name="PoljeZBesedilom 88">
          <a:extLst>
            <a:ext uri="{FF2B5EF4-FFF2-40B4-BE49-F238E27FC236}">
              <a16:creationId xmlns:a16="http://schemas.microsoft.com/office/drawing/2014/main" id="{BFA43D92-BE80-46FE-8778-380132E0E220}"/>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0" name="PoljeZBesedilom 89">
          <a:extLst>
            <a:ext uri="{FF2B5EF4-FFF2-40B4-BE49-F238E27FC236}">
              <a16:creationId xmlns:a16="http://schemas.microsoft.com/office/drawing/2014/main" id="{FE1361A3-B746-4F5A-B9C6-DD70F89F514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1" name="PoljeZBesedilom 90">
          <a:extLst>
            <a:ext uri="{FF2B5EF4-FFF2-40B4-BE49-F238E27FC236}">
              <a16:creationId xmlns:a16="http://schemas.microsoft.com/office/drawing/2014/main" id="{3FC1AF5A-F3EA-4371-9003-DAAEF2122BF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2" name="PoljeZBesedilom 91">
          <a:extLst>
            <a:ext uri="{FF2B5EF4-FFF2-40B4-BE49-F238E27FC236}">
              <a16:creationId xmlns:a16="http://schemas.microsoft.com/office/drawing/2014/main" id="{F17268D2-1476-4332-B0EC-A0AC67F1FA8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3" name="PoljeZBesedilom 92">
          <a:extLst>
            <a:ext uri="{FF2B5EF4-FFF2-40B4-BE49-F238E27FC236}">
              <a16:creationId xmlns:a16="http://schemas.microsoft.com/office/drawing/2014/main" id="{6AAC5FE7-892F-4C0A-8D46-054747AB88F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4" name="PoljeZBesedilom 93">
          <a:extLst>
            <a:ext uri="{FF2B5EF4-FFF2-40B4-BE49-F238E27FC236}">
              <a16:creationId xmlns:a16="http://schemas.microsoft.com/office/drawing/2014/main" id="{305E4D01-2523-45C1-8728-0689A7F7D31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5" name="PoljeZBesedilom 94">
          <a:extLst>
            <a:ext uri="{FF2B5EF4-FFF2-40B4-BE49-F238E27FC236}">
              <a16:creationId xmlns:a16="http://schemas.microsoft.com/office/drawing/2014/main" id="{7E03E7E7-06CA-4B36-B5AD-4E4837AD07BB}"/>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6" name="PoljeZBesedilom 1">
          <a:extLst>
            <a:ext uri="{FF2B5EF4-FFF2-40B4-BE49-F238E27FC236}">
              <a16:creationId xmlns:a16="http://schemas.microsoft.com/office/drawing/2014/main" id="{E3EEFB1F-4EA3-4F92-A81D-25AF01263BD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7" name="PoljeZBesedilom 2">
          <a:extLst>
            <a:ext uri="{FF2B5EF4-FFF2-40B4-BE49-F238E27FC236}">
              <a16:creationId xmlns:a16="http://schemas.microsoft.com/office/drawing/2014/main" id="{BFAE953A-EAFC-481B-B377-43014D89286B}"/>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8" name="PoljeZBesedilom 3">
          <a:extLst>
            <a:ext uri="{FF2B5EF4-FFF2-40B4-BE49-F238E27FC236}">
              <a16:creationId xmlns:a16="http://schemas.microsoft.com/office/drawing/2014/main" id="{301D8E57-9486-49E9-A3E6-EB4B8990782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9" name="PoljeZBesedilom 4">
          <a:extLst>
            <a:ext uri="{FF2B5EF4-FFF2-40B4-BE49-F238E27FC236}">
              <a16:creationId xmlns:a16="http://schemas.microsoft.com/office/drawing/2014/main" id="{6CFD92BD-3966-4645-8463-3783B3BEDB2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0" name="PoljeZBesedilom 5">
          <a:extLst>
            <a:ext uri="{FF2B5EF4-FFF2-40B4-BE49-F238E27FC236}">
              <a16:creationId xmlns:a16="http://schemas.microsoft.com/office/drawing/2014/main" id="{CD7AFD1E-4D43-448F-AE17-3EC72FA8DBA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1" name="PoljeZBesedilom 6">
          <a:extLst>
            <a:ext uri="{FF2B5EF4-FFF2-40B4-BE49-F238E27FC236}">
              <a16:creationId xmlns:a16="http://schemas.microsoft.com/office/drawing/2014/main" id="{F9C6536F-BD0E-460A-812D-9EA9705EF73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2" name="PoljeZBesedilom 7">
          <a:extLst>
            <a:ext uri="{FF2B5EF4-FFF2-40B4-BE49-F238E27FC236}">
              <a16:creationId xmlns:a16="http://schemas.microsoft.com/office/drawing/2014/main" id="{81BA2AB3-BB5A-4B13-A648-0916A367983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3" name="PoljeZBesedilom 8">
          <a:extLst>
            <a:ext uri="{FF2B5EF4-FFF2-40B4-BE49-F238E27FC236}">
              <a16:creationId xmlns:a16="http://schemas.microsoft.com/office/drawing/2014/main" id="{F7613803-DDEA-4935-BB01-609835AA995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4" name="PoljeZBesedilom 103">
          <a:extLst>
            <a:ext uri="{FF2B5EF4-FFF2-40B4-BE49-F238E27FC236}">
              <a16:creationId xmlns:a16="http://schemas.microsoft.com/office/drawing/2014/main" id="{C171DBC4-1582-47F9-A59E-0E4EF1086E3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5" name="PoljeZBesedilom 104">
          <a:extLst>
            <a:ext uri="{FF2B5EF4-FFF2-40B4-BE49-F238E27FC236}">
              <a16:creationId xmlns:a16="http://schemas.microsoft.com/office/drawing/2014/main" id="{7E5F1A69-369E-4B9E-B38A-7F89CB505C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6" name="PoljeZBesedilom 105">
          <a:extLst>
            <a:ext uri="{FF2B5EF4-FFF2-40B4-BE49-F238E27FC236}">
              <a16:creationId xmlns:a16="http://schemas.microsoft.com/office/drawing/2014/main" id="{13694AAB-ED18-42D6-A6D9-8772FEC5449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7" name="PoljeZBesedilom 106">
          <a:extLst>
            <a:ext uri="{FF2B5EF4-FFF2-40B4-BE49-F238E27FC236}">
              <a16:creationId xmlns:a16="http://schemas.microsoft.com/office/drawing/2014/main" id="{F43A6F25-EB23-4695-94CC-15F6AA03CB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8" name="PoljeZBesedilom 107">
          <a:extLst>
            <a:ext uri="{FF2B5EF4-FFF2-40B4-BE49-F238E27FC236}">
              <a16:creationId xmlns:a16="http://schemas.microsoft.com/office/drawing/2014/main" id="{82DB860C-E2AD-4BFF-B21A-3718BD7FFA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9" name="PoljeZBesedilom 108">
          <a:extLst>
            <a:ext uri="{FF2B5EF4-FFF2-40B4-BE49-F238E27FC236}">
              <a16:creationId xmlns:a16="http://schemas.microsoft.com/office/drawing/2014/main" id="{AB242712-EA12-4FDD-8156-D05C052B0A3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0" name="PoljeZBesedilom 109">
          <a:extLst>
            <a:ext uri="{FF2B5EF4-FFF2-40B4-BE49-F238E27FC236}">
              <a16:creationId xmlns:a16="http://schemas.microsoft.com/office/drawing/2014/main" id="{D4EB6F9A-A770-49AC-9AFB-380A2B350F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1" name="PoljeZBesedilom 110">
          <a:extLst>
            <a:ext uri="{FF2B5EF4-FFF2-40B4-BE49-F238E27FC236}">
              <a16:creationId xmlns:a16="http://schemas.microsoft.com/office/drawing/2014/main" id="{48F435C3-1CDA-4B03-AFB9-ED484244B2E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2" name="PoljeZBesedilom 111">
          <a:extLst>
            <a:ext uri="{FF2B5EF4-FFF2-40B4-BE49-F238E27FC236}">
              <a16:creationId xmlns:a16="http://schemas.microsoft.com/office/drawing/2014/main" id="{88855C58-7F9B-4B3C-BCD6-FA5EF21D17B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3" name="PoljeZBesedilom 112">
          <a:extLst>
            <a:ext uri="{FF2B5EF4-FFF2-40B4-BE49-F238E27FC236}">
              <a16:creationId xmlns:a16="http://schemas.microsoft.com/office/drawing/2014/main" id="{BB92AB1B-C8E6-43AE-9E60-CB9ECB7D77C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4" name="PoljeZBesedilom 113">
          <a:extLst>
            <a:ext uri="{FF2B5EF4-FFF2-40B4-BE49-F238E27FC236}">
              <a16:creationId xmlns:a16="http://schemas.microsoft.com/office/drawing/2014/main" id="{055A337C-0C84-43B9-8B98-C1F7BAE373D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5" name="PoljeZBesedilom 114">
          <a:extLst>
            <a:ext uri="{FF2B5EF4-FFF2-40B4-BE49-F238E27FC236}">
              <a16:creationId xmlns:a16="http://schemas.microsoft.com/office/drawing/2014/main" id="{92117013-3889-490D-962E-BA4CA4B8B5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6" name="PoljeZBesedilom 115">
          <a:extLst>
            <a:ext uri="{FF2B5EF4-FFF2-40B4-BE49-F238E27FC236}">
              <a16:creationId xmlns:a16="http://schemas.microsoft.com/office/drawing/2014/main" id="{DC01EACF-9BD7-4501-9506-071E667E368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7" name="PoljeZBesedilom 116">
          <a:extLst>
            <a:ext uri="{FF2B5EF4-FFF2-40B4-BE49-F238E27FC236}">
              <a16:creationId xmlns:a16="http://schemas.microsoft.com/office/drawing/2014/main" id="{71F9B87D-94AA-4247-8A62-B1A612753DB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8" name="PoljeZBesedilom 117">
          <a:extLst>
            <a:ext uri="{FF2B5EF4-FFF2-40B4-BE49-F238E27FC236}">
              <a16:creationId xmlns:a16="http://schemas.microsoft.com/office/drawing/2014/main" id="{7E2F70CF-8259-445E-8A02-5B6FF3A53E2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 name="PoljeZBesedilom 118">
          <a:extLst>
            <a:ext uri="{FF2B5EF4-FFF2-40B4-BE49-F238E27FC236}">
              <a16:creationId xmlns:a16="http://schemas.microsoft.com/office/drawing/2014/main" id="{A663FA15-AFF7-42F5-BB35-1123852083B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 name="PoljeZBesedilom 119">
          <a:extLst>
            <a:ext uri="{FF2B5EF4-FFF2-40B4-BE49-F238E27FC236}">
              <a16:creationId xmlns:a16="http://schemas.microsoft.com/office/drawing/2014/main" id="{974F68DE-DFE0-4D0B-A25A-DA8FB58E175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 name="PoljeZBesedilom 120">
          <a:extLst>
            <a:ext uri="{FF2B5EF4-FFF2-40B4-BE49-F238E27FC236}">
              <a16:creationId xmlns:a16="http://schemas.microsoft.com/office/drawing/2014/main" id="{0913B8BF-644B-405F-83BA-C802EF9DBB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 name="PoljeZBesedilom 121">
          <a:extLst>
            <a:ext uri="{FF2B5EF4-FFF2-40B4-BE49-F238E27FC236}">
              <a16:creationId xmlns:a16="http://schemas.microsoft.com/office/drawing/2014/main" id="{37B337CD-902D-46A3-A072-965A16F2DFB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 name="PoljeZBesedilom 122">
          <a:extLst>
            <a:ext uri="{FF2B5EF4-FFF2-40B4-BE49-F238E27FC236}">
              <a16:creationId xmlns:a16="http://schemas.microsoft.com/office/drawing/2014/main" id="{49BEB6AF-F043-4E33-93E7-195B924F4CE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4" name="PoljeZBesedilom 123">
          <a:extLst>
            <a:ext uri="{FF2B5EF4-FFF2-40B4-BE49-F238E27FC236}">
              <a16:creationId xmlns:a16="http://schemas.microsoft.com/office/drawing/2014/main" id="{D8F84D2F-623C-4B10-8449-64335AC739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5" name="PoljeZBesedilom 124">
          <a:extLst>
            <a:ext uri="{FF2B5EF4-FFF2-40B4-BE49-F238E27FC236}">
              <a16:creationId xmlns:a16="http://schemas.microsoft.com/office/drawing/2014/main" id="{9727BB91-F8BE-4F02-ADFC-DE3F242882A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6" name="PoljeZBesedilom 125">
          <a:extLst>
            <a:ext uri="{FF2B5EF4-FFF2-40B4-BE49-F238E27FC236}">
              <a16:creationId xmlns:a16="http://schemas.microsoft.com/office/drawing/2014/main" id="{2BBBF8D9-6CBD-46B1-80AB-AD131A0A97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7" name="PoljeZBesedilom 126">
          <a:extLst>
            <a:ext uri="{FF2B5EF4-FFF2-40B4-BE49-F238E27FC236}">
              <a16:creationId xmlns:a16="http://schemas.microsoft.com/office/drawing/2014/main" id="{F361937A-CD3F-40D2-B537-FF4360D89B1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8" name="PoljeZBesedilom 127">
          <a:extLst>
            <a:ext uri="{FF2B5EF4-FFF2-40B4-BE49-F238E27FC236}">
              <a16:creationId xmlns:a16="http://schemas.microsoft.com/office/drawing/2014/main" id="{7F9D3AAD-F36C-4A23-97E3-099526459E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9" name="PoljeZBesedilom 128">
          <a:extLst>
            <a:ext uri="{FF2B5EF4-FFF2-40B4-BE49-F238E27FC236}">
              <a16:creationId xmlns:a16="http://schemas.microsoft.com/office/drawing/2014/main" id="{27862EF7-B664-4680-8C7F-C7D872F9FFB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 name="PoljeZBesedilom 129">
          <a:extLst>
            <a:ext uri="{FF2B5EF4-FFF2-40B4-BE49-F238E27FC236}">
              <a16:creationId xmlns:a16="http://schemas.microsoft.com/office/drawing/2014/main" id="{427F3A38-4919-4E3B-AC89-AEBA5CEFC95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 name="PoljeZBesedilom 130">
          <a:extLst>
            <a:ext uri="{FF2B5EF4-FFF2-40B4-BE49-F238E27FC236}">
              <a16:creationId xmlns:a16="http://schemas.microsoft.com/office/drawing/2014/main" id="{C73CC85F-E836-422B-BD1C-020CDF207C6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 name="PoljeZBesedilom 131">
          <a:extLst>
            <a:ext uri="{FF2B5EF4-FFF2-40B4-BE49-F238E27FC236}">
              <a16:creationId xmlns:a16="http://schemas.microsoft.com/office/drawing/2014/main" id="{C11B93AB-D748-4A37-A3FC-B779F5A2DFF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 name="PoljeZBesedilom 132">
          <a:extLst>
            <a:ext uri="{FF2B5EF4-FFF2-40B4-BE49-F238E27FC236}">
              <a16:creationId xmlns:a16="http://schemas.microsoft.com/office/drawing/2014/main" id="{662BCFBE-AEE9-431F-9478-CF95369271A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 name="PoljeZBesedilom 133">
          <a:extLst>
            <a:ext uri="{FF2B5EF4-FFF2-40B4-BE49-F238E27FC236}">
              <a16:creationId xmlns:a16="http://schemas.microsoft.com/office/drawing/2014/main" id="{26558308-EA46-4B63-8538-1F84A85B38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 name="PoljeZBesedilom 134">
          <a:extLst>
            <a:ext uri="{FF2B5EF4-FFF2-40B4-BE49-F238E27FC236}">
              <a16:creationId xmlns:a16="http://schemas.microsoft.com/office/drawing/2014/main" id="{01636849-89EF-4747-8184-AFC634B37CD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6" name="PoljeZBesedilom 135">
          <a:extLst>
            <a:ext uri="{FF2B5EF4-FFF2-40B4-BE49-F238E27FC236}">
              <a16:creationId xmlns:a16="http://schemas.microsoft.com/office/drawing/2014/main" id="{B2F81F2C-927A-44FC-8ED2-339333B2C65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7" name="PoljeZBesedilom 136">
          <a:extLst>
            <a:ext uri="{FF2B5EF4-FFF2-40B4-BE49-F238E27FC236}">
              <a16:creationId xmlns:a16="http://schemas.microsoft.com/office/drawing/2014/main" id="{BDCEF4A6-6294-40D0-B1CC-A40138D42B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8" name="PoljeZBesedilom 137">
          <a:extLst>
            <a:ext uri="{FF2B5EF4-FFF2-40B4-BE49-F238E27FC236}">
              <a16:creationId xmlns:a16="http://schemas.microsoft.com/office/drawing/2014/main" id="{ACB6BC45-1859-450F-BB49-9E04298A79A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9" name="PoljeZBesedilom 138">
          <a:extLst>
            <a:ext uri="{FF2B5EF4-FFF2-40B4-BE49-F238E27FC236}">
              <a16:creationId xmlns:a16="http://schemas.microsoft.com/office/drawing/2014/main" id="{DFE7EAE5-76DA-483C-957F-03DBB101D3F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0" name="PoljeZBesedilom 139">
          <a:extLst>
            <a:ext uri="{FF2B5EF4-FFF2-40B4-BE49-F238E27FC236}">
              <a16:creationId xmlns:a16="http://schemas.microsoft.com/office/drawing/2014/main" id="{1B57F0E4-5BDC-45E7-9517-0C579FDC4D8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1" name="PoljeZBesedilom 140">
          <a:extLst>
            <a:ext uri="{FF2B5EF4-FFF2-40B4-BE49-F238E27FC236}">
              <a16:creationId xmlns:a16="http://schemas.microsoft.com/office/drawing/2014/main" id="{2BEF2423-1268-4321-8B8E-AEC6FED9216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2" name="PoljeZBesedilom 141">
          <a:extLst>
            <a:ext uri="{FF2B5EF4-FFF2-40B4-BE49-F238E27FC236}">
              <a16:creationId xmlns:a16="http://schemas.microsoft.com/office/drawing/2014/main" id="{5BBBC009-F8ED-4A9E-94B1-460C7BFD78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3" name="PoljeZBesedilom 142">
          <a:extLst>
            <a:ext uri="{FF2B5EF4-FFF2-40B4-BE49-F238E27FC236}">
              <a16:creationId xmlns:a16="http://schemas.microsoft.com/office/drawing/2014/main" id="{0CB6F8EE-89B8-4076-8E3D-9F258207E2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4" name="PoljeZBesedilom 143">
          <a:extLst>
            <a:ext uri="{FF2B5EF4-FFF2-40B4-BE49-F238E27FC236}">
              <a16:creationId xmlns:a16="http://schemas.microsoft.com/office/drawing/2014/main" id="{9293B9C5-CD48-4586-AF10-E89F56BA7E5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5" name="PoljeZBesedilom 144">
          <a:extLst>
            <a:ext uri="{FF2B5EF4-FFF2-40B4-BE49-F238E27FC236}">
              <a16:creationId xmlns:a16="http://schemas.microsoft.com/office/drawing/2014/main" id="{9276E151-1682-4118-A16D-24DE91F5948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6" name="PoljeZBesedilom 145">
          <a:extLst>
            <a:ext uri="{FF2B5EF4-FFF2-40B4-BE49-F238E27FC236}">
              <a16:creationId xmlns:a16="http://schemas.microsoft.com/office/drawing/2014/main" id="{79DD1362-48FE-44FB-93E8-8B33789F742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7" name="PoljeZBesedilom 146">
          <a:extLst>
            <a:ext uri="{FF2B5EF4-FFF2-40B4-BE49-F238E27FC236}">
              <a16:creationId xmlns:a16="http://schemas.microsoft.com/office/drawing/2014/main" id="{41670561-0A69-499A-B9F2-70E9EB9BABD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8" name="PoljeZBesedilom 147">
          <a:extLst>
            <a:ext uri="{FF2B5EF4-FFF2-40B4-BE49-F238E27FC236}">
              <a16:creationId xmlns:a16="http://schemas.microsoft.com/office/drawing/2014/main" id="{34D41171-0339-4BDE-BAE1-2901D9A7519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9" name="PoljeZBesedilom 148">
          <a:extLst>
            <a:ext uri="{FF2B5EF4-FFF2-40B4-BE49-F238E27FC236}">
              <a16:creationId xmlns:a16="http://schemas.microsoft.com/office/drawing/2014/main" id="{5841BB43-E090-47F0-98B1-77663C2C632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0" name="PoljeZBesedilom 149">
          <a:extLst>
            <a:ext uri="{FF2B5EF4-FFF2-40B4-BE49-F238E27FC236}">
              <a16:creationId xmlns:a16="http://schemas.microsoft.com/office/drawing/2014/main" id="{76795C50-2812-449C-88EF-5B5D1D9017C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1" name="PoljeZBesedilom 150">
          <a:extLst>
            <a:ext uri="{FF2B5EF4-FFF2-40B4-BE49-F238E27FC236}">
              <a16:creationId xmlns:a16="http://schemas.microsoft.com/office/drawing/2014/main" id="{6BC90F22-3C05-4FA7-A671-26E5CA0F136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2" name="PoljeZBesedilom 151">
          <a:extLst>
            <a:ext uri="{FF2B5EF4-FFF2-40B4-BE49-F238E27FC236}">
              <a16:creationId xmlns:a16="http://schemas.microsoft.com/office/drawing/2014/main" id="{7F6EA810-8C0D-4D8E-B907-9889DADEA1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3" name="PoljeZBesedilom 152">
          <a:extLst>
            <a:ext uri="{FF2B5EF4-FFF2-40B4-BE49-F238E27FC236}">
              <a16:creationId xmlns:a16="http://schemas.microsoft.com/office/drawing/2014/main" id="{F0AE3846-266F-4FCE-A841-0F99ABB2BF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4" name="PoljeZBesedilom 153">
          <a:extLst>
            <a:ext uri="{FF2B5EF4-FFF2-40B4-BE49-F238E27FC236}">
              <a16:creationId xmlns:a16="http://schemas.microsoft.com/office/drawing/2014/main" id="{9F980703-04A3-4E19-ABD0-D48CE6F474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5" name="PoljeZBesedilom 154">
          <a:extLst>
            <a:ext uri="{FF2B5EF4-FFF2-40B4-BE49-F238E27FC236}">
              <a16:creationId xmlns:a16="http://schemas.microsoft.com/office/drawing/2014/main" id="{F7F94A1F-6689-404A-8B44-F403150053C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6" name="PoljeZBesedilom 155">
          <a:extLst>
            <a:ext uri="{FF2B5EF4-FFF2-40B4-BE49-F238E27FC236}">
              <a16:creationId xmlns:a16="http://schemas.microsoft.com/office/drawing/2014/main" id="{9964F495-CE85-4088-B653-C3E0BF64483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7" name="PoljeZBesedilom 156">
          <a:extLst>
            <a:ext uri="{FF2B5EF4-FFF2-40B4-BE49-F238E27FC236}">
              <a16:creationId xmlns:a16="http://schemas.microsoft.com/office/drawing/2014/main" id="{00B28C98-5762-4293-97E0-B9FB00C2BD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8" name="PoljeZBesedilom 1">
          <a:extLst>
            <a:ext uri="{FF2B5EF4-FFF2-40B4-BE49-F238E27FC236}">
              <a16:creationId xmlns:a16="http://schemas.microsoft.com/office/drawing/2014/main" id="{33A4FDFC-13C8-4391-BB66-32ADF4472C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9" name="PoljeZBesedilom 2">
          <a:extLst>
            <a:ext uri="{FF2B5EF4-FFF2-40B4-BE49-F238E27FC236}">
              <a16:creationId xmlns:a16="http://schemas.microsoft.com/office/drawing/2014/main" id="{C7B15412-7C0B-486A-8C76-A6F2C6F05E9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0" name="PoljeZBesedilom 3">
          <a:extLst>
            <a:ext uri="{FF2B5EF4-FFF2-40B4-BE49-F238E27FC236}">
              <a16:creationId xmlns:a16="http://schemas.microsoft.com/office/drawing/2014/main" id="{565F2ADD-5139-4C5E-B14A-E2633A7C415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1" name="PoljeZBesedilom 4">
          <a:extLst>
            <a:ext uri="{FF2B5EF4-FFF2-40B4-BE49-F238E27FC236}">
              <a16:creationId xmlns:a16="http://schemas.microsoft.com/office/drawing/2014/main" id="{0BB4A423-C0E2-4A5A-91D4-B3E67E461D2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2" name="PoljeZBesedilom 5">
          <a:extLst>
            <a:ext uri="{FF2B5EF4-FFF2-40B4-BE49-F238E27FC236}">
              <a16:creationId xmlns:a16="http://schemas.microsoft.com/office/drawing/2014/main" id="{29D791B9-6872-4E89-8029-1142011BB8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3" name="PoljeZBesedilom 6">
          <a:extLst>
            <a:ext uri="{FF2B5EF4-FFF2-40B4-BE49-F238E27FC236}">
              <a16:creationId xmlns:a16="http://schemas.microsoft.com/office/drawing/2014/main" id="{4DBFCD90-E62A-43D5-99FF-8A3A5583B0F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4" name="PoljeZBesedilom 7">
          <a:extLst>
            <a:ext uri="{FF2B5EF4-FFF2-40B4-BE49-F238E27FC236}">
              <a16:creationId xmlns:a16="http://schemas.microsoft.com/office/drawing/2014/main" id="{F378E88E-2A5D-443B-8841-0E1B9F1194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5" name="PoljeZBesedilom 8">
          <a:extLst>
            <a:ext uri="{FF2B5EF4-FFF2-40B4-BE49-F238E27FC236}">
              <a16:creationId xmlns:a16="http://schemas.microsoft.com/office/drawing/2014/main" id="{55464110-2BDB-454E-84AE-CFE88381266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6" name="PoljeZBesedilom 165">
          <a:extLst>
            <a:ext uri="{FF2B5EF4-FFF2-40B4-BE49-F238E27FC236}">
              <a16:creationId xmlns:a16="http://schemas.microsoft.com/office/drawing/2014/main" id="{41DB2A66-514C-484C-BC8E-0567FE76BA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7" name="PoljeZBesedilom 166">
          <a:extLst>
            <a:ext uri="{FF2B5EF4-FFF2-40B4-BE49-F238E27FC236}">
              <a16:creationId xmlns:a16="http://schemas.microsoft.com/office/drawing/2014/main" id="{1DE8DFF7-179D-4603-882E-B49FE70253D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8" name="PoljeZBesedilom 167">
          <a:extLst>
            <a:ext uri="{FF2B5EF4-FFF2-40B4-BE49-F238E27FC236}">
              <a16:creationId xmlns:a16="http://schemas.microsoft.com/office/drawing/2014/main" id="{47C95388-857F-4B9F-A505-52DF5A2CA82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9" name="PoljeZBesedilom 168">
          <a:extLst>
            <a:ext uri="{FF2B5EF4-FFF2-40B4-BE49-F238E27FC236}">
              <a16:creationId xmlns:a16="http://schemas.microsoft.com/office/drawing/2014/main" id="{56ABE07C-B41F-44A5-85DC-18A05563DCB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0" name="PoljeZBesedilom 169">
          <a:extLst>
            <a:ext uri="{FF2B5EF4-FFF2-40B4-BE49-F238E27FC236}">
              <a16:creationId xmlns:a16="http://schemas.microsoft.com/office/drawing/2014/main" id="{3C0E47B0-D486-4D4A-8D45-A84095BE59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1" name="PoljeZBesedilom 170">
          <a:extLst>
            <a:ext uri="{FF2B5EF4-FFF2-40B4-BE49-F238E27FC236}">
              <a16:creationId xmlns:a16="http://schemas.microsoft.com/office/drawing/2014/main" id="{23679286-C015-47E4-BB96-58C8CE80F28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2" name="PoljeZBesedilom 171">
          <a:extLst>
            <a:ext uri="{FF2B5EF4-FFF2-40B4-BE49-F238E27FC236}">
              <a16:creationId xmlns:a16="http://schemas.microsoft.com/office/drawing/2014/main" id="{5EA41107-4308-4556-8FD0-AA5FEA0BD00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3" name="PoljeZBesedilom 172">
          <a:extLst>
            <a:ext uri="{FF2B5EF4-FFF2-40B4-BE49-F238E27FC236}">
              <a16:creationId xmlns:a16="http://schemas.microsoft.com/office/drawing/2014/main" id="{42B96272-0EA0-4BA0-813D-7EA26855C95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4" name="PoljeZBesedilom 173">
          <a:extLst>
            <a:ext uri="{FF2B5EF4-FFF2-40B4-BE49-F238E27FC236}">
              <a16:creationId xmlns:a16="http://schemas.microsoft.com/office/drawing/2014/main" id="{E0DC0CF4-8F46-4210-B38F-382340EAE76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5" name="PoljeZBesedilom 174">
          <a:extLst>
            <a:ext uri="{FF2B5EF4-FFF2-40B4-BE49-F238E27FC236}">
              <a16:creationId xmlns:a16="http://schemas.microsoft.com/office/drawing/2014/main" id="{98E8097C-6E80-437E-8129-D5A7CA9D8BA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6" name="PoljeZBesedilom 175">
          <a:extLst>
            <a:ext uri="{FF2B5EF4-FFF2-40B4-BE49-F238E27FC236}">
              <a16:creationId xmlns:a16="http://schemas.microsoft.com/office/drawing/2014/main" id="{C0BE6484-F627-4C34-BEC0-8950AB62204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7" name="PoljeZBesedilom 176">
          <a:extLst>
            <a:ext uri="{FF2B5EF4-FFF2-40B4-BE49-F238E27FC236}">
              <a16:creationId xmlns:a16="http://schemas.microsoft.com/office/drawing/2014/main" id="{10EDFE6E-B0E0-40AC-A4A5-BE2AC1833EB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8" name="PoljeZBesedilom 177">
          <a:extLst>
            <a:ext uri="{FF2B5EF4-FFF2-40B4-BE49-F238E27FC236}">
              <a16:creationId xmlns:a16="http://schemas.microsoft.com/office/drawing/2014/main" id="{7BC277A0-138B-4492-A9DB-FE241414ED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9" name="PoljeZBesedilom 178">
          <a:extLst>
            <a:ext uri="{FF2B5EF4-FFF2-40B4-BE49-F238E27FC236}">
              <a16:creationId xmlns:a16="http://schemas.microsoft.com/office/drawing/2014/main" id="{51EAE823-D848-47B2-A056-502CD953B02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0" name="PoljeZBesedilom 179">
          <a:extLst>
            <a:ext uri="{FF2B5EF4-FFF2-40B4-BE49-F238E27FC236}">
              <a16:creationId xmlns:a16="http://schemas.microsoft.com/office/drawing/2014/main" id="{7E0A4924-C598-4557-A3CE-AA3E27B501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1" name="PoljeZBesedilom 180">
          <a:extLst>
            <a:ext uri="{FF2B5EF4-FFF2-40B4-BE49-F238E27FC236}">
              <a16:creationId xmlns:a16="http://schemas.microsoft.com/office/drawing/2014/main" id="{392A54F6-4039-4152-B27F-4298E649B27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2" name="PoljeZBesedilom 181">
          <a:extLst>
            <a:ext uri="{FF2B5EF4-FFF2-40B4-BE49-F238E27FC236}">
              <a16:creationId xmlns:a16="http://schemas.microsoft.com/office/drawing/2014/main" id="{307F7780-5260-4183-B2AF-4AE02426510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3" name="PoljeZBesedilom 182">
          <a:extLst>
            <a:ext uri="{FF2B5EF4-FFF2-40B4-BE49-F238E27FC236}">
              <a16:creationId xmlns:a16="http://schemas.microsoft.com/office/drawing/2014/main" id="{5B9B75EB-174A-42D8-863C-E129F33008F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4" name="PoljeZBesedilom 183">
          <a:extLst>
            <a:ext uri="{FF2B5EF4-FFF2-40B4-BE49-F238E27FC236}">
              <a16:creationId xmlns:a16="http://schemas.microsoft.com/office/drawing/2014/main" id="{777A7368-4BF7-4FA5-8F7E-56BA6328BAD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5" name="PoljeZBesedilom 184">
          <a:extLst>
            <a:ext uri="{FF2B5EF4-FFF2-40B4-BE49-F238E27FC236}">
              <a16:creationId xmlns:a16="http://schemas.microsoft.com/office/drawing/2014/main" id="{72588380-8321-41AA-83C4-308C0E29F6D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6" name="PoljeZBesedilom 185">
          <a:extLst>
            <a:ext uri="{FF2B5EF4-FFF2-40B4-BE49-F238E27FC236}">
              <a16:creationId xmlns:a16="http://schemas.microsoft.com/office/drawing/2014/main" id="{678CD315-E0FF-4125-BD92-2C1EACC0CC7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7" name="PoljeZBesedilom 186">
          <a:extLst>
            <a:ext uri="{FF2B5EF4-FFF2-40B4-BE49-F238E27FC236}">
              <a16:creationId xmlns:a16="http://schemas.microsoft.com/office/drawing/2014/main" id="{03C7D5D8-1588-4AB0-9237-902BDF7FCA3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8" name="PoljeZBesedilom 187">
          <a:extLst>
            <a:ext uri="{FF2B5EF4-FFF2-40B4-BE49-F238E27FC236}">
              <a16:creationId xmlns:a16="http://schemas.microsoft.com/office/drawing/2014/main" id="{7DB3FE5C-DAB6-4924-A688-76A227A8F7A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9" name="PoljeZBesedilom 188">
          <a:extLst>
            <a:ext uri="{FF2B5EF4-FFF2-40B4-BE49-F238E27FC236}">
              <a16:creationId xmlns:a16="http://schemas.microsoft.com/office/drawing/2014/main" id="{C0AD812E-03AD-4DE9-BF95-981E8F4725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0" name="PoljeZBesedilom 189">
          <a:extLst>
            <a:ext uri="{FF2B5EF4-FFF2-40B4-BE49-F238E27FC236}">
              <a16:creationId xmlns:a16="http://schemas.microsoft.com/office/drawing/2014/main" id="{0D55270E-D7AC-4889-8E9F-98B7E87C007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1" name="PoljeZBesedilom 190">
          <a:extLst>
            <a:ext uri="{FF2B5EF4-FFF2-40B4-BE49-F238E27FC236}">
              <a16:creationId xmlns:a16="http://schemas.microsoft.com/office/drawing/2014/main" id="{B594B404-68A2-4FB1-A24F-E386929DB95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2" name="PoljeZBesedilom 191">
          <a:extLst>
            <a:ext uri="{FF2B5EF4-FFF2-40B4-BE49-F238E27FC236}">
              <a16:creationId xmlns:a16="http://schemas.microsoft.com/office/drawing/2014/main" id="{FE5BA05A-5FCC-4B48-9B97-CF791B7E27D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3" name="PoljeZBesedilom 192">
          <a:extLst>
            <a:ext uri="{FF2B5EF4-FFF2-40B4-BE49-F238E27FC236}">
              <a16:creationId xmlns:a16="http://schemas.microsoft.com/office/drawing/2014/main" id="{0CF1651A-33A9-43E0-BC3B-E8410724F58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4" name="PoljeZBesedilom 193">
          <a:extLst>
            <a:ext uri="{FF2B5EF4-FFF2-40B4-BE49-F238E27FC236}">
              <a16:creationId xmlns:a16="http://schemas.microsoft.com/office/drawing/2014/main" id="{2B9E96C7-2B00-4FFB-B1B0-1194386E11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5" name="PoljeZBesedilom 194">
          <a:extLst>
            <a:ext uri="{FF2B5EF4-FFF2-40B4-BE49-F238E27FC236}">
              <a16:creationId xmlns:a16="http://schemas.microsoft.com/office/drawing/2014/main" id="{B874F5BB-5FE8-41D4-B665-898169F34A0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6" name="PoljeZBesedilom 195">
          <a:extLst>
            <a:ext uri="{FF2B5EF4-FFF2-40B4-BE49-F238E27FC236}">
              <a16:creationId xmlns:a16="http://schemas.microsoft.com/office/drawing/2014/main" id="{92B4FB05-CF03-40FF-979B-81F353C0857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7" name="PoljeZBesedilom 196">
          <a:extLst>
            <a:ext uri="{FF2B5EF4-FFF2-40B4-BE49-F238E27FC236}">
              <a16:creationId xmlns:a16="http://schemas.microsoft.com/office/drawing/2014/main" id="{18C898FF-65DC-4640-9E20-822D37A2701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8" name="PoljeZBesedilom 197">
          <a:extLst>
            <a:ext uri="{FF2B5EF4-FFF2-40B4-BE49-F238E27FC236}">
              <a16:creationId xmlns:a16="http://schemas.microsoft.com/office/drawing/2014/main" id="{163449B0-363E-4688-8951-8C497D54BCD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9" name="PoljeZBesedilom 198">
          <a:extLst>
            <a:ext uri="{FF2B5EF4-FFF2-40B4-BE49-F238E27FC236}">
              <a16:creationId xmlns:a16="http://schemas.microsoft.com/office/drawing/2014/main" id="{00F8A930-1F5D-42E1-8770-A5D1F2E3CF4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0" name="PoljeZBesedilom 199">
          <a:extLst>
            <a:ext uri="{FF2B5EF4-FFF2-40B4-BE49-F238E27FC236}">
              <a16:creationId xmlns:a16="http://schemas.microsoft.com/office/drawing/2014/main" id="{4B97E068-DDFE-43EC-A8AD-F305EF735C5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1" name="PoljeZBesedilom 200">
          <a:extLst>
            <a:ext uri="{FF2B5EF4-FFF2-40B4-BE49-F238E27FC236}">
              <a16:creationId xmlns:a16="http://schemas.microsoft.com/office/drawing/2014/main" id="{BCF7ECE0-3131-460F-9531-F512637C17D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2" name="PoljeZBesedilom 201">
          <a:extLst>
            <a:ext uri="{FF2B5EF4-FFF2-40B4-BE49-F238E27FC236}">
              <a16:creationId xmlns:a16="http://schemas.microsoft.com/office/drawing/2014/main" id="{FA2BC773-D849-4CFB-A0F6-1772F86D82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3" name="PoljeZBesedilom 202">
          <a:extLst>
            <a:ext uri="{FF2B5EF4-FFF2-40B4-BE49-F238E27FC236}">
              <a16:creationId xmlns:a16="http://schemas.microsoft.com/office/drawing/2014/main" id="{15187DF5-E64C-4262-A237-E29AD16B0C0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4" name="PoljeZBesedilom 203">
          <a:extLst>
            <a:ext uri="{FF2B5EF4-FFF2-40B4-BE49-F238E27FC236}">
              <a16:creationId xmlns:a16="http://schemas.microsoft.com/office/drawing/2014/main" id="{11E245C6-2FF3-464D-94E1-1EC4F0183CF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5" name="PoljeZBesedilom 204">
          <a:extLst>
            <a:ext uri="{FF2B5EF4-FFF2-40B4-BE49-F238E27FC236}">
              <a16:creationId xmlns:a16="http://schemas.microsoft.com/office/drawing/2014/main" id="{2719CA25-8312-4DD5-B4A6-2F04E57D3C8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6" name="PoljeZBesedilom 205">
          <a:extLst>
            <a:ext uri="{FF2B5EF4-FFF2-40B4-BE49-F238E27FC236}">
              <a16:creationId xmlns:a16="http://schemas.microsoft.com/office/drawing/2014/main" id="{8BC89E8B-73BA-48C3-BB90-5C906E22AA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7" name="PoljeZBesedilom 206">
          <a:extLst>
            <a:ext uri="{FF2B5EF4-FFF2-40B4-BE49-F238E27FC236}">
              <a16:creationId xmlns:a16="http://schemas.microsoft.com/office/drawing/2014/main" id="{E6DE13FA-E499-40A5-93EE-3A9357B30C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8" name="PoljeZBesedilom 207">
          <a:extLst>
            <a:ext uri="{FF2B5EF4-FFF2-40B4-BE49-F238E27FC236}">
              <a16:creationId xmlns:a16="http://schemas.microsoft.com/office/drawing/2014/main" id="{30DCF50F-9EB6-44B7-B7C6-42042247A57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9" name="PoljeZBesedilom 208">
          <a:extLst>
            <a:ext uri="{FF2B5EF4-FFF2-40B4-BE49-F238E27FC236}">
              <a16:creationId xmlns:a16="http://schemas.microsoft.com/office/drawing/2014/main" id="{A5699760-4A5E-4F9D-8119-F00F900FC89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0" name="PoljeZBesedilom 209">
          <a:extLst>
            <a:ext uri="{FF2B5EF4-FFF2-40B4-BE49-F238E27FC236}">
              <a16:creationId xmlns:a16="http://schemas.microsoft.com/office/drawing/2014/main" id="{87EB8646-FFB0-448A-A4B0-A28F3A962D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1" name="PoljeZBesedilom 210">
          <a:extLst>
            <a:ext uri="{FF2B5EF4-FFF2-40B4-BE49-F238E27FC236}">
              <a16:creationId xmlns:a16="http://schemas.microsoft.com/office/drawing/2014/main" id="{928F3991-C778-4C61-AA29-E94798AB932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2" name="PoljeZBesedilom 211">
          <a:extLst>
            <a:ext uri="{FF2B5EF4-FFF2-40B4-BE49-F238E27FC236}">
              <a16:creationId xmlns:a16="http://schemas.microsoft.com/office/drawing/2014/main" id="{358335B5-D3FF-4E15-A2E1-2F394A50DE9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3" name="PoljeZBesedilom 212">
          <a:extLst>
            <a:ext uri="{FF2B5EF4-FFF2-40B4-BE49-F238E27FC236}">
              <a16:creationId xmlns:a16="http://schemas.microsoft.com/office/drawing/2014/main" id="{80AE6C35-A34A-4705-8B2D-184657C63AC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4" name="PoljeZBesedilom 213">
          <a:extLst>
            <a:ext uri="{FF2B5EF4-FFF2-40B4-BE49-F238E27FC236}">
              <a16:creationId xmlns:a16="http://schemas.microsoft.com/office/drawing/2014/main" id="{2B620CC1-0E83-436C-93CA-7AC9332C50F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5" name="PoljeZBesedilom 214">
          <a:extLst>
            <a:ext uri="{FF2B5EF4-FFF2-40B4-BE49-F238E27FC236}">
              <a16:creationId xmlns:a16="http://schemas.microsoft.com/office/drawing/2014/main" id="{FA7902FC-6361-4E3B-BF3C-15657E0AD0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6" name="PoljeZBesedilom 215">
          <a:extLst>
            <a:ext uri="{FF2B5EF4-FFF2-40B4-BE49-F238E27FC236}">
              <a16:creationId xmlns:a16="http://schemas.microsoft.com/office/drawing/2014/main" id="{76955520-24A1-47C3-8346-EA028041222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7" name="PoljeZBesedilom 216">
          <a:extLst>
            <a:ext uri="{FF2B5EF4-FFF2-40B4-BE49-F238E27FC236}">
              <a16:creationId xmlns:a16="http://schemas.microsoft.com/office/drawing/2014/main" id="{4837E655-8704-4013-80B1-130B0C9731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8" name="PoljeZBesedilom 217">
          <a:extLst>
            <a:ext uri="{FF2B5EF4-FFF2-40B4-BE49-F238E27FC236}">
              <a16:creationId xmlns:a16="http://schemas.microsoft.com/office/drawing/2014/main" id="{77A09538-8E80-4FDD-BB85-A4C672CCB66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9" name="PoljeZBesedilom 218">
          <a:extLst>
            <a:ext uri="{FF2B5EF4-FFF2-40B4-BE49-F238E27FC236}">
              <a16:creationId xmlns:a16="http://schemas.microsoft.com/office/drawing/2014/main" id="{71D2A35C-6E3F-479D-97E6-EDFB6B8A97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0" name="PoljeZBesedilom 219">
          <a:extLst>
            <a:ext uri="{FF2B5EF4-FFF2-40B4-BE49-F238E27FC236}">
              <a16:creationId xmlns:a16="http://schemas.microsoft.com/office/drawing/2014/main" id="{B0ABE728-F69A-4C31-B9B4-FC1BC71D3F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1" name="PoljeZBesedilom 220">
          <a:extLst>
            <a:ext uri="{FF2B5EF4-FFF2-40B4-BE49-F238E27FC236}">
              <a16:creationId xmlns:a16="http://schemas.microsoft.com/office/drawing/2014/main" id="{94F31258-08F5-4E8B-8E26-DE088EF01E3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2" name="PoljeZBesedilom 221">
          <a:extLst>
            <a:ext uri="{FF2B5EF4-FFF2-40B4-BE49-F238E27FC236}">
              <a16:creationId xmlns:a16="http://schemas.microsoft.com/office/drawing/2014/main" id="{21FAC7A5-159B-4E50-A951-C10C005D49B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3" name="PoljeZBesedilom 222">
          <a:extLst>
            <a:ext uri="{FF2B5EF4-FFF2-40B4-BE49-F238E27FC236}">
              <a16:creationId xmlns:a16="http://schemas.microsoft.com/office/drawing/2014/main" id="{17C56F2A-0BAC-4EB3-885C-594A3105286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4" name="PoljeZBesedilom 223">
          <a:extLst>
            <a:ext uri="{FF2B5EF4-FFF2-40B4-BE49-F238E27FC236}">
              <a16:creationId xmlns:a16="http://schemas.microsoft.com/office/drawing/2014/main" id="{4632E88D-8203-4CF0-BB10-27BE8738EA4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5" name="PoljeZBesedilom 224">
          <a:extLst>
            <a:ext uri="{FF2B5EF4-FFF2-40B4-BE49-F238E27FC236}">
              <a16:creationId xmlns:a16="http://schemas.microsoft.com/office/drawing/2014/main" id="{5E16AD45-C31E-49E4-A122-290617433F9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6" name="PoljeZBesedilom 225">
          <a:extLst>
            <a:ext uri="{FF2B5EF4-FFF2-40B4-BE49-F238E27FC236}">
              <a16:creationId xmlns:a16="http://schemas.microsoft.com/office/drawing/2014/main" id="{B5F39318-1AE3-4D89-825A-7DF49467A6B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7" name="PoljeZBesedilom 226">
          <a:extLst>
            <a:ext uri="{FF2B5EF4-FFF2-40B4-BE49-F238E27FC236}">
              <a16:creationId xmlns:a16="http://schemas.microsoft.com/office/drawing/2014/main" id="{F0AFD939-3A3A-4D88-8FE1-7D9CF9F34DA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8" name="PoljeZBesedilom 227">
          <a:extLst>
            <a:ext uri="{FF2B5EF4-FFF2-40B4-BE49-F238E27FC236}">
              <a16:creationId xmlns:a16="http://schemas.microsoft.com/office/drawing/2014/main" id="{ED2E80CE-BB83-4220-93F1-76631465CB5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9" name="PoljeZBesedilom 228">
          <a:extLst>
            <a:ext uri="{FF2B5EF4-FFF2-40B4-BE49-F238E27FC236}">
              <a16:creationId xmlns:a16="http://schemas.microsoft.com/office/drawing/2014/main" id="{4185F14A-782E-4EFB-8BBF-84A710BDD6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0" name="PoljeZBesedilom 229">
          <a:extLst>
            <a:ext uri="{FF2B5EF4-FFF2-40B4-BE49-F238E27FC236}">
              <a16:creationId xmlns:a16="http://schemas.microsoft.com/office/drawing/2014/main" id="{7A3C77D5-93F3-4B41-8F84-FB1E0902EDF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1" name="PoljeZBesedilom 230">
          <a:extLst>
            <a:ext uri="{FF2B5EF4-FFF2-40B4-BE49-F238E27FC236}">
              <a16:creationId xmlns:a16="http://schemas.microsoft.com/office/drawing/2014/main" id="{81CF199A-F330-48BD-B473-A88C301D96D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2" name="PoljeZBesedilom 231">
          <a:extLst>
            <a:ext uri="{FF2B5EF4-FFF2-40B4-BE49-F238E27FC236}">
              <a16:creationId xmlns:a16="http://schemas.microsoft.com/office/drawing/2014/main" id="{A2AE9D3B-E660-4846-A89C-5D38025F7F3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3" name="PoljeZBesedilom 232">
          <a:extLst>
            <a:ext uri="{FF2B5EF4-FFF2-40B4-BE49-F238E27FC236}">
              <a16:creationId xmlns:a16="http://schemas.microsoft.com/office/drawing/2014/main" id="{AF409872-41AE-4489-AE6B-E94C2C1885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4" name="PoljeZBesedilom 233">
          <a:extLst>
            <a:ext uri="{FF2B5EF4-FFF2-40B4-BE49-F238E27FC236}">
              <a16:creationId xmlns:a16="http://schemas.microsoft.com/office/drawing/2014/main" id="{676F61F2-E55E-44E8-9A36-32CAC976F3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5" name="PoljeZBesedilom 234">
          <a:extLst>
            <a:ext uri="{FF2B5EF4-FFF2-40B4-BE49-F238E27FC236}">
              <a16:creationId xmlns:a16="http://schemas.microsoft.com/office/drawing/2014/main" id="{4409D1DF-192C-4B70-BFA0-086E0058153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6" name="PoljeZBesedilom 235">
          <a:extLst>
            <a:ext uri="{FF2B5EF4-FFF2-40B4-BE49-F238E27FC236}">
              <a16:creationId xmlns:a16="http://schemas.microsoft.com/office/drawing/2014/main" id="{0328B3B3-0F93-4426-A104-2A975F3AED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7" name="PoljeZBesedilom 236">
          <a:extLst>
            <a:ext uri="{FF2B5EF4-FFF2-40B4-BE49-F238E27FC236}">
              <a16:creationId xmlns:a16="http://schemas.microsoft.com/office/drawing/2014/main" id="{DD3023CC-DC40-49BC-AE0F-9078484E169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8" name="PoljeZBesedilom 237">
          <a:extLst>
            <a:ext uri="{FF2B5EF4-FFF2-40B4-BE49-F238E27FC236}">
              <a16:creationId xmlns:a16="http://schemas.microsoft.com/office/drawing/2014/main" id="{F94B89AB-60B2-4E8F-9F18-C360946632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9" name="PoljeZBesedilom 238">
          <a:extLst>
            <a:ext uri="{FF2B5EF4-FFF2-40B4-BE49-F238E27FC236}">
              <a16:creationId xmlns:a16="http://schemas.microsoft.com/office/drawing/2014/main" id="{9A7A6FC5-1174-4858-9A74-162779810A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0" name="PoljeZBesedilom 239">
          <a:extLst>
            <a:ext uri="{FF2B5EF4-FFF2-40B4-BE49-F238E27FC236}">
              <a16:creationId xmlns:a16="http://schemas.microsoft.com/office/drawing/2014/main" id="{F7AB63E3-30D5-47EE-BC42-E39C79492FB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1" name="PoljeZBesedilom 240">
          <a:extLst>
            <a:ext uri="{FF2B5EF4-FFF2-40B4-BE49-F238E27FC236}">
              <a16:creationId xmlns:a16="http://schemas.microsoft.com/office/drawing/2014/main" id="{0222CBAB-71D0-4B57-B578-709BDAFDAE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2" name="PoljeZBesedilom 241">
          <a:extLst>
            <a:ext uri="{FF2B5EF4-FFF2-40B4-BE49-F238E27FC236}">
              <a16:creationId xmlns:a16="http://schemas.microsoft.com/office/drawing/2014/main" id="{66CFCA66-58BB-45DA-ABD3-D3CE6B0B99A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3" name="PoljeZBesedilom 242">
          <a:extLst>
            <a:ext uri="{FF2B5EF4-FFF2-40B4-BE49-F238E27FC236}">
              <a16:creationId xmlns:a16="http://schemas.microsoft.com/office/drawing/2014/main" id="{AF0BD272-F9C1-4651-82CC-EBF7D6B1481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4" name="PoljeZBesedilom 243">
          <a:extLst>
            <a:ext uri="{FF2B5EF4-FFF2-40B4-BE49-F238E27FC236}">
              <a16:creationId xmlns:a16="http://schemas.microsoft.com/office/drawing/2014/main" id="{C33E779E-32FB-4384-8055-2F7B1588A1C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5" name="PoljeZBesedilom 244">
          <a:extLst>
            <a:ext uri="{FF2B5EF4-FFF2-40B4-BE49-F238E27FC236}">
              <a16:creationId xmlns:a16="http://schemas.microsoft.com/office/drawing/2014/main" id="{9404BA3C-0D2D-44C8-AAC1-EA879683E7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6" name="PoljeZBesedilom 245">
          <a:extLst>
            <a:ext uri="{FF2B5EF4-FFF2-40B4-BE49-F238E27FC236}">
              <a16:creationId xmlns:a16="http://schemas.microsoft.com/office/drawing/2014/main" id="{020D182E-FBC0-4853-AF7F-B099D23C32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7" name="PoljeZBesedilom 246">
          <a:extLst>
            <a:ext uri="{FF2B5EF4-FFF2-40B4-BE49-F238E27FC236}">
              <a16:creationId xmlns:a16="http://schemas.microsoft.com/office/drawing/2014/main" id="{7E13B6A2-3F46-4A67-BB39-7D82DDFD47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8" name="PoljeZBesedilom 247">
          <a:extLst>
            <a:ext uri="{FF2B5EF4-FFF2-40B4-BE49-F238E27FC236}">
              <a16:creationId xmlns:a16="http://schemas.microsoft.com/office/drawing/2014/main" id="{82AA3BC8-EB1D-4835-B0AE-A2B81CC881F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9" name="PoljeZBesedilom 248">
          <a:extLst>
            <a:ext uri="{FF2B5EF4-FFF2-40B4-BE49-F238E27FC236}">
              <a16:creationId xmlns:a16="http://schemas.microsoft.com/office/drawing/2014/main" id="{BBB83EB2-A3BC-4B07-A3AC-6CB832CBFB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0" name="PoljeZBesedilom 249">
          <a:extLst>
            <a:ext uri="{FF2B5EF4-FFF2-40B4-BE49-F238E27FC236}">
              <a16:creationId xmlns:a16="http://schemas.microsoft.com/office/drawing/2014/main" id="{9FC64A86-2834-4DAB-8120-8FF6F47BD30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1" name="PoljeZBesedilom 250">
          <a:extLst>
            <a:ext uri="{FF2B5EF4-FFF2-40B4-BE49-F238E27FC236}">
              <a16:creationId xmlns:a16="http://schemas.microsoft.com/office/drawing/2014/main" id="{8EAC5297-909A-43C3-B5FC-F88EBCA9161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2" name="PoljeZBesedilom 251">
          <a:extLst>
            <a:ext uri="{FF2B5EF4-FFF2-40B4-BE49-F238E27FC236}">
              <a16:creationId xmlns:a16="http://schemas.microsoft.com/office/drawing/2014/main" id="{1B847C74-2BE5-4F02-A176-7A2F7C1F29A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3" name="PoljeZBesedilom 252">
          <a:extLst>
            <a:ext uri="{FF2B5EF4-FFF2-40B4-BE49-F238E27FC236}">
              <a16:creationId xmlns:a16="http://schemas.microsoft.com/office/drawing/2014/main" id="{2B8EC0DF-500C-4E70-A567-8399148E08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4" name="PoljeZBesedilom 253">
          <a:extLst>
            <a:ext uri="{FF2B5EF4-FFF2-40B4-BE49-F238E27FC236}">
              <a16:creationId xmlns:a16="http://schemas.microsoft.com/office/drawing/2014/main" id="{FA72A271-EFEA-4AB3-B6FF-996F63FE548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5" name="PoljeZBesedilom 254">
          <a:extLst>
            <a:ext uri="{FF2B5EF4-FFF2-40B4-BE49-F238E27FC236}">
              <a16:creationId xmlns:a16="http://schemas.microsoft.com/office/drawing/2014/main" id="{EBA63A32-9DAD-48A1-8D48-52BE219830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6" name="PoljeZBesedilom 255">
          <a:extLst>
            <a:ext uri="{FF2B5EF4-FFF2-40B4-BE49-F238E27FC236}">
              <a16:creationId xmlns:a16="http://schemas.microsoft.com/office/drawing/2014/main" id="{29689D73-D91A-48CF-9868-09E26F9EC11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7" name="PoljeZBesedilom 256">
          <a:extLst>
            <a:ext uri="{FF2B5EF4-FFF2-40B4-BE49-F238E27FC236}">
              <a16:creationId xmlns:a16="http://schemas.microsoft.com/office/drawing/2014/main" id="{30EF65CC-CC2D-4E78-A005-1F3E30C8083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8" name="PoljeZBesedilom 257">
          <a:extLst>
            <a:ext uri="{FF2B5EF4-FFF2-40B4-BE49-F238E27FC236}">
              <a16:creationId xmlns:a16="http://schemas.microsoft.com/office/drawing/2014/main" id="{CA289683-CDFA-466D-84A2-AF7F59A8E2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9" name="PoljeZBesedilom 258">
          <a:extLst>
            <a:ext uri="{FF2B5EF4-FFF2-40B4-BE49-F238E27FC236}">
              <a16:creationId xmlns:a16="http://schemas.microsoft.com/office/drawing/2014/main" id="{49012550-43F0-4550-8670-448A0C253B4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0" name="PoljeZBesedilom 259">
          <a:extLst>
            <a:ext uri="{FF2B5EF4-FFF2-40B4-BE49-F238E27FC236}">
              <a16:creationId xmlns:a16="http://schemas.microsoft.com/office/drawing/2014/main" id="{CDD43A6F-BD2D-4B3B-9E73-E309EDFAEC9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1" name="PoljeZBesedilom 260">
          <a:extLst>
            <a:ext uri="{FF2B5EF4-FFF2-40B4-BE49-F238E27FC236}">
              <a16:creationId xmlns:a16="http://schemas.microsoft.com/office/drawing/2014/main" id="{FC4068BD-78B8-4348-B3D2-21B16D13C6A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2" name="PoljeZBesedilom 261">
          <a:extLst>
            <a:ext uri="{FF2B5EF4-FFF2-40B4-BE49-F238E27FC236}">
              <a16:creationId xmlns:a16="http://schemas.microsoft.com/office/drawing/2014/main" id="{3A2445D2-5CE8-4ABB-96BB-71F640C674F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3" name="PoljeZBesedilom 262">
          <a:extLst>
            <a:ext uri="{FF2B5EF4-FFF2-40B4-BE49-F238E27FC236}">
              <a16:creationId xmlns:a16="http://schemas.microsoft.com/office/drawing/2014/main" id="{B4B697FA-EF39-41F6-99CB-3630C51F410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4" name="PoljeZBesedilom 263">
          <a:extLst>
            <a:ext uri="{FF2B5EF4-FFF2-40B4-BE49-F238E27FC236}">
              <a16:creationId xmlns:a16="http://schemas.microsoft.com/office/drawing/2014/main" id="{75FF5CA0-78BC-4E5F-A8F9-238BCCA959F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5" name="PoljeZBesedilom 264">
          <a:extLst>
            <a:ext uri="{FF2B5EF4-FFF2-40B4-BE49-F238E27FC236}">
              <a16:creationId xmlns:a16="http://schemas.microsoft.com/office/drawing/2014/main" id="{6E490443-D94E-4382-84F4-AF8654D3A6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6" name="PoljeZBesedilom 265">
          <a:extLst>
            <a:ext uri="{FF2B5EF4-FFF2-40B4-BE49-F238E27FC236}">
              <a16:creationId xmlns:a16="http://schemas.microsoft.com/office/drawing/2014/main" id="{E00C70BE-7A7E-46E8-B842-2B1FD2E229E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7" name="PoljeZBesedilom 266">
          <a:extLst>
            <a:ext uri="{FF2B5EF4-FFF2-40B4-BE49-F238E27FC236}">
              <a16:creationId xmlns:a16="http://schemas.microsoft.com/office/drawing/2014/main" id="{82203915-5AE7-4DF8-87CB-6272CF7591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8" name="PoljeZBesedilom 267">
          <a:extLst>
            <a:ext uri="{FF2B5EF4-FFF2-40B4-BE49-F238E27FC236}">
              <a16:creationId xmlns:a16="http://schemas.microsoft.com/office/drawing/2014/main" id="{3D2B7931-974A-4E64-B6C2-0D4545E6C0D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9" name="PoljeZBesedilom 268">
          <a:extLst>
            <a:ext uri="{FF2B5EF4-FFF2-40B4-BE49-F238E27FC236}">
              <a16:creationId xmlns:a16="http://schemas.microsoft.com/office/drawing/2014/main" id="{106A08D8-16B1-4F2B-91A5-BFC0E5233B0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0" name="PoljeZBesedilom 269">
          <a:extLst>
            <a:ext uri="{FF2B5EF4-FFF2-40B4-BE49-F238E27FC236}">
              <a16:creationId xmlns:a16="http://schemas.microsoft.com/office/drawing/2014/main" id="{EE2342FC-6EBF-4CA6-8DB2-6E1B806B8ED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1" name="PoljeZBesedilom 270">
          <a:extLst>
            <a:ext uri="{FF2B5EF4-FFF2-40B4-BE49-F238E27FC236}">
              <a16:creationId xmlns:a16="http://schemas.microsoft.com/office/drawing/2014/main" id="{A22EA4CB-E34B-40CA-B7E6-6CE976B6D11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2" name="PoljeZBesedilom 271">
          <a:extLst>
            <a:ext uri="{FF2B5EF4-FFF2-40B4-BE49-F238E27FC236}">
              <a16:creationId xmlns:a16="http://schemas.microsoft.com/office/drawing/2014/main" id="{0F59CD22-4D80-470F-8801-81A3A2361E0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3" name="PoljeZBesedilom 272">
          <a:extLst>
            <a:ext uri="{FF2B5EF4-FFF2-40B4-BE49-F238E27FC236}">
              <a16:creationId xmlns:a16="http://schemas.microsoft.com/office/drawing/2014/main" id="{D10196F7-A4B1-4754-BC4A-9619C757C87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4" name="PoljeZBesedilom 273">
          <a:extLst>
            <a:ext uri="{FF2B5EF4-FFF2-40B4-BE49-F238E27FC236}">
              <a16:creationId xmlns:a16="http://schemas.microsoft.com/office/drawing/2014/main" id="{6B1A1675-2F79-45E1-8598-84CD36D4BE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5" name="PoljeZBesedilom 274">
          <a:extLst>
            <a:ext uri="{FF2B5EF4-FFF2-40B4-BE49-F238E27FC236}">
              <a16:creationId xmlns:a16="http://schemas.microsoft.com/office/drawing/2014/main" id="{98B06788-6D3F-47E4-9594-D5F3538D33B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6" name="PoljeZBesedilom 275">
          <a:extLst>
            <a:ext uri="{FF2B5EF4-FFF2-40B4-BE49-F238E27FC236}">
              <a16:creationId xmlns:a16="http://schemas.microsoft.com/office/drawing/2014/main" id="{B28F9B0E-D35B-4C27-BB71-2E458556643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7" name="PoljeZBesedilom 276">
          <a:extLst>
            <a:ext uri="{FF2B5EF4-FFF2-40B4-BE49-F238E27FC236}">
              <a16:creationId xmlns:a16="http://schemas.microsoft.com/office/drawing/2014/main" id="{E341F56A-E33E-4D77-96C3-06065A7B5A8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8" name="PoljeZBesedilom 277">
          <a:extLst>
            <a:ext uri="{FF2B5EF4-FFF2-40B4-BE49-F238E27FC236}">
              <a16:creationId xmlns:a16="http://schemas.microsoft.com/office/drawing/2014/main" id="{1D73679A-D106-458B-9312-DD40E8BB43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9" name="PoljeZBesedilom 278">
          <a:extLst>
            <a:ext uri="{FF2B5EF4-FFF2-40B4-BE49-F238E27FC236}">
              <a16:creationId xmlns:a16="http://schemas.microsoft.com/office/drawing/2014/main" id="{843DD8D2-9853-42A8-B356-C9CA6267945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0" name="PoljeZBesedilom 279">
          <a:extLst>
            <a:ext uri="{FF2B5EF4-FFF2-40B4-BE49-F238E27FC236}">
              <a16:creationId xmlns:a16="http://schemas.microsoft.com/office/drawing/2014/main" id="{EB4D4135-BDC7-4C1D-9CA7-6C3BF6C00F1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1" name="PoljeZBesedilom 280">
          <a:extLst>
            <a:ext uri="{FF2B5EF4-FFF2-40B4-BE49-F238E27FC236}">
              <a16:creationId xmlns:a16="http://schemas.microsoft.com/office/drawing/2014/main" id="{7E81A15F-82A3-4344-9268-DE7B532073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2" name="PoljeZBesedilom 281">
          <a:extLst>
            <a:ext uri="{FF2B5EF4-FFF2-40B4-BE49-F238E27FC236}">
              <a16:creationId xmlns:a16="http://schemas.microsoft.com/office/drawing/2014/main" id="{090B8266-D14A-48DD-8DDD-ED250A6E968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3" name="PoljeZBesedilom 282">
          <a:extLst>
            <a:ext uri="{FF2B5EF4-FFF2-40B4-BE49-F238E27FC236}">
              <a16:creationId xmlns:a16="http://schemas.microsoft.com/office/drawing/2014/main" id="{0C3B75E0-2278-4148-A8D5-40AC85353CA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4" name="PoljeZBesedilom 283">
          <a:extLst>
            <a:ext uri="{FF2B5EF4-FFF2-40B4-BE49-F238E27FC236}">
              <a16:creationId xmlns:a16="http://schemas.microsoft.com/office/drawing/2014/main" id="{3CA3CF4E-F90B-4CEF-9AFE-85801C18CE3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5" name="PoljeZBesedilom 284">
          <a:extLst>
            <a:ext uri="{FF2B5EF4-FFF2-40B4-BE49-F238E27FC236}">
              <a16:creationId xmlns:a16="http://schemas.microsoft.com/office/drawing/2014/main" id="{5DC6F20C-6469-4CCC-BD1E-CEF2CC2F9D2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6" name="PoljeZBesedilom 285">
          <a:extLst>
            <a:ext uri="{FF2B5EF4-FFF2-40B4-BE49-F238E27FC236}">
              <a16:creationId xmlns:a16="http://schemas.microsoft.com/office/drawing/2014/main" id="{B785EBA6-F6E5-4B79-BDF0-1C8BEC7BF11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7" name="PoljeZBesedilom 286">
          <a:extLst>
            <a:ext uri="{FF2B5EF4-FFF2-40B4-BE49-F238E27FC236}">
              <a16:creationId xmlns:a16="http://schemas.microsoft.com/office/drawing/2014/main" id="{4F36C4D4-7CD8-4C2C-ACE0-5165DD3C22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8" name="PoljeZBesedilom 287">
          <a:extLst>
            <a:ext uri="{FF2B5EF4-FFF2-40B4-BE49-F238E27FC236}">
              <a16:creationId xmlns:a16="http://schemas.microsoft.com/office/drawing/2014/main" id="{8853369C-CE19-406E-B15E-72ED792AEA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9" name="PoljeZBesedilom 288">
          <a:extLst>
            <a:ext uri="{FF2B5EF4-FFF2-40B4-BE49-F238E27FC236}">
              <a16:creationId xmlns:a16="http://schemas.microsoft.com/office/drawing/2014/main" id="{25FBF011-98BC-40C0-94EF-39A19701A5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0" name="PoljeZBesedilom 289">
          <a:extLst>
            <a:ext uri="{FF2B5EF4-FFF2-40B4-BE49-F238E27FC236}">
              <a16:creationId xmlns:a16="http://schemas.microsoft.com/office/drawing/2014/main" id="{7285ED2B-BA00-45EA-810D-B04D06CE46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1" name="PoljeZBesedilom 290">
          <a:extLst>
            <a:ext uri="{FF2B5EF4-FFF2-40B4-BE49-F238E27FC236}">
              <a16:creationId xmlns:a16="http://schemas.microsoft.com/office/drawing/2014/main" id="{B55A745F-1B59-4ABC-9B2B-21A9B93A58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2" name="PoljeZBesedilom 291">
          <a:extLst>
            <a:ext uri="{FF2B5EF4-FFF2-40B4-BE49-F238E27FC236}">
              <a16:creationId xmlns:a16="http://schemas.microsoft.com/office/drawing/2014/main" id="{B4078A3A-2685-4AF6-A1D8-0BE3C07F8DA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3" name="PoljeZBesedilom 292">
          <a:extLst>
            <a:ext uri="{FF2B5EF4-FFF2-40B4-BE49-F238E27FC236}">
              <a16:creationId xmlns:a16="http://schemas.microsoft.com/office/drawing/2014/main" id="{584E6D3A-A7D2-4DA4-BF49-05C6DC67E8F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4" name="PoljeZBesedilom 293">
          <a:extLst>
            <a:ext uri="{FF2B5EF4-FFF2-40B4-BE49-F238E27FC236}">
              <a16:creationId xmlns:a16="http://schemas.microsoft.com/office/drawing/2014/main" id="{B2434A10-1718-49F6-B173-C77712A28B8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5" name="PoljeZBesedilom 294">
          <a:extLst>
            <a:ext uri="{FF2B5EF4-FFF2-40B4-BE49-F238E27FC236}">
              <a16:creationId xmlns:a16="http://schemas.microsoft.com/office/drawing/2014/main" id="{88B63A27-088C-4A88-A974-69BF46EB286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6" name="PoljeZBesedilom 295">
          <a:extLst>
            <a:ext uri="{FF2B5EF4-FFF2-40B4-BE49-F238E27FC236}">
              <a16:creationId xmlns:a16="http://schemas.microsoft.com/office/drawing/2014/main" id="{BFF83D91-1FFC-46CF-9F94-FB91BBFE3FB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7" name="PoljeZBesedilom 296">
          <a:extLst>
            <a:ext uri="{FF2B5EF4-FFF2-40B4-BE49-F238E27FC236}">
              <a16:creationId xmlns:a16="http://schemas.microsoft.com/office/drawing/2014/main" id="{8678F110-5BC0-48E1-8721-F499DEFD02E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98" name="PoljeZBesedilom 297">
          <a:extLst>
            <a:ext uri="{FF2B5EF4-FFF2-40B4-BE49-F238E27FC236}">
              <a16:creationId xmlns:a16="http://schemas.microsoft.com/office/drawing/2014/main" id="{8583AD6F-69E8-478D-8CA6-D8F7E9EFC2DE}"/>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99" name="PoljeZBesedilom 298">
          <a:extLst>
            <a:ext uri="{FF2B5EF4-FFF2-40B4-BE49-F238E27FC236}">
              <a16:creationId xmlns:a16="http://schemas.microsoft.com/office/drawing/2014/main" id="{8FDF81AA-1913-4112-AD38-764A13CDAEF2}"/>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0" name="PoljeZBesedilom 299">
          <a:extLst>
            <a:ext uri="{FF2B5EF4-FFF2-40B4-BE49-F238E27FC236}">
              <a16:creationId xmlns:a16="http://schemas.microsoft.com/office/drawing/2014/main" id="{80064A29-86BD-4041-AEB1-D87137D327E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1" name="PoljeZBesedilom 300">
          <a:extLst>
            <a:ext uri="{FF2B5EF4-FFF2-40B4-BE49-F238E27FC236}">
              <a16:creationId xmlns:a16="http://schemas.microsoft.com/office/drawing/2014/main" id="{E538AEB3-1965-442D-9D78-A4E1A3C98991}"/>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2" name="PoljeZBesedilom 301">
          <a:extLst>
            <a:ext uri="{FF2B5EF4-FFF2-40B4-BE49-F238E27FC236}">
              <a16:creationId xmlns:a16="http://schemas.microsoft.com/office/drawing/2014/main" id="{0E97FE6A-2D80-46BB-8716-37A35D262E0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3" name="PoljeZBesedilom 302">
          <a:extLst>
            <a:ext uri="{FF2B5EF4-FFF2-40B4-BE49-F238E27FC236}">
              <a16:creationId xmlns:a16="http://schemas.microsoft.com/office/drawing/2014/main" id="{F50859C4-3990-435A-A6A6-8D0EFCA21C44}"/>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4" name="PoljeZBesedilom 303">
          <a:extLst>
            <a:ext uri="{FF2B5EF4-FFF2-40B4-BE49-F238E27FC236}">
              <a16:creationId xmlns:a16="http://schemas.microsoft.com/office/drawing/2014/main" id="{A6322F1E-E245-46EB-BF34-9F3D2D2C1B1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5" name="PoljeZBesedilom 304">
          <a:extLst>
            <a:ext uri="{FF2B5EF4-FFF2-40B4-BE49-F238E27FC236}">
              <a16:creationId xmlns:a16="http://schemas.microsoft.com/office/drawing/2014/main" id="{56569DD0-4091-4512-A0A1-231CD167705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6" name="PoljeZBesedilom 305">
          <a:extLst>
            <a:ext uri="{FF2B5EF4-FFF2-40B4-BE49-F238E27FC236}">
              <a16:creationId xmlns:a16="http://schemas.microsoft.com/office/drawing/2014/main" id="{39BE5303-4E68-46DB-9CB9-85EC4D4AFDA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7" name="PoljeZBesedilom 306">
          <a:extLst>
            <a:ext uri="{FF2B5EF4-FFF2-40B4-BE49-F238E27FC236}">
              <a16:creationId xmlns:a16="http://schemas.microsoft.com/office/drawing/2014/main" id="{D2E6F98D-36B8-4B02-AAC9-1866190EC614}"/>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8" name="PoljeZBesedilom 307">
          <a:extLst>
            <a:ext uri="{FF2B5EF4-FFF2-40B4-BE49-F238E27FC236}">
              <a16:creationId xmlns:a16="http://schemas.microsoft.com/office/drawing/2014/main" id="{B2171C66-13E7-48BB-A53A-618BA8D142F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9" name="PoljeZBesedilom 308">
          <a:extLst>
            <a:ext uri="{FF2B5EF4-FFF2-40B4-BE49-F238E27FC236}">
              <a16:creationId xmlns:a16="http://schemas.microsoft.com/office/drawing/2014/main" id="{ABC36274-2061-4FC5-AC7B-8E6BD498D11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0" name="PoljeZBesedilom 309">
          <a:extLst>
            <a:ext uri="{FF2B5EF4-FFF2-40B4-BE49-F238E27FC236}">
              <a16:creationId xmlns:a16="http://schemas.microsoft.com/office/drawing/2014/main" id="{4395B606-21EB-405F-A616-B00CDBC76956}"/>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1" name="PoljeZBesedilom 310">
          <a:extLst>
            <a:ext uri="{FF2B5EF4-FFF2-40B4-BE49-F238E27FC236}">
              <a16:creationId xmlns:a16="http://schemas.microsoft.com/office/drawing/2014/main" id="{73BFC814-4D62-4381-8558-847C0BCD1BD1}"/>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2" name="PoljeZBesedilom 311">
          <a:extLst>
            <a:ext uri="{FF2B5EF4-FFF2-40B4-BE49-F238E27FC236}">
              <a16:creationId xmlns:a16="http://schemas.microsoft.com/office/drawing/2014/main" id="{424A8DDF-4058-471F-8A75-AA89E303EC55}"/>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3" name="PoljeZBesedilom 312">
          <a:extLst>
            <a:ext uri="{FF2B5EF4-FFF2-40B4-BE49-F238E27FC236}">
              <a16:creationId xmlns:a16="http://schemas.microsoft.com/office/drawing/2014/main" id="{E48D5252-E7E6-4C67-B690-B893A213CADB}"/>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4" name="PoljeZBesedilom 313">
          <a:extLst>
            <a:ext uri="{FF2B5EF4-FFF2-40B4-BE49-F238E27FC236}">
              <a16:creationId xmlns:a16="http://schemas.microsoft.com/office/drawing/2014/main" id="{9D016049-3B3F-4F1E-80A2-03E6713B2854}"/>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5" name="PoljeZBesedilom 314">
          <a:extLst>
            <a:ext uri="{FF2B5EF4-FFF2-40B4-BE49-F238E27FC236}">
              <a16:creationId xmlns:a16="http://schemas.microsoft.com/office/drawing/2014/main" id="{8242D5C6-B55A-4C64-8212-9C79E9302FDB}"/>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6" name="PoljeZBesedilom 315">
          <a:extLst>
            <a:ext uri="{FF2B5EF4-FFF2-40B4-BE49-F238E27FC236}">
              <a16:creationId xmlns:a16="http://schemas.microsoft.com/office/drawing/2014/main" id="{720D57D0-5F0A-4FE8-BA77-AC2D4A1F401C}"/>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7" name="PoljeZBesedilom 316">
          <a:extLst>
            <a:ext uri="{FF2B5EF4-FFF2-40B4-BE49-F238E27FC236}">
              <a16:creationId xmlns:a16="http://schemas.microsoft.com/office/drawing/2014/main" id="{FCA87105-83AA-4AB7-A5B2-C74A8107F350}"/>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8" name="PoljeZBesedilom 317">
          <a:extLst>
            <a:ext uri="{FF2B5EF4-FFF2-40B4-BE49-F238E27FC236}">
              <a16:creationId xmlns:a16="http://schemas.microsoft.com/office/drawing/2014/main" id="{0A91732E-DEC0-411A-85D4-AC2C17B40C1B}"/>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9" name="PoljeZBesedilom 318">
          <a:extLst>
            <a:ext uri="{FF2B5EF4-FFF2-40B4-BE49-F238E27FC236}">
              <a16:creationId xmlns:a16="http://schemas.microsoft.com/office/drawing/2014/main" id="{2177A75C-3665-45DB-92F6-0CAD699430DA}"/>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20" name="PoljeZBesedilom 319">
          <a:extLst>
            <a:ext uri="{FF2B5EF4-FFF2-40B4-BE49-F238E27FC236}">
              <a16:creationId xmlns:a16="http://schemas.microsoft.com/office/drawing/2014/main" id="{660F4893-BB5E-4774-ABC1-0C61EB6662BC}"/>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21" name="PoljeZBesedilom 320">
          <a:extLst>
            <a:ext uri="{FF2B5EF4-FFF2-40B4-BE49-F238E27FC236}">
              <a16:creationId xmlns:a16="http://schemas.microsoft.com/office/drawing/2014/main" id="{6BACC6E6-C47B-4BCD-BCAC-4B40D176BCB2}"/>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2" name="PoljeZBesedilom 321">
          <a:extLst>
            <a:ext uri="{FF2B5EF4-FFF2-40B4-BE49-F238E27FC236}">
              <a16:creationId xmlns:a16="http://schemas.microsoft.com/office/drawing/2014/main" id="{326F79A8-AC16-491E-BC74-9D2E0E3696B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3" name="PoljeZBesedilom 322">
          <a:extLst>
            <a:ext uri="{FF2B5EF4-FFF2-40B4-BE49-F238E27FC236}">
              <a16:creationId xmlns:a16="http://schemas.microsoft.com/office/drawing/2014/main" id="{0800EADE-C93A-4136-B589-9FFF499C13B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4" name="PoljeZBesedilom 323">
          <a:extLst>
            <a:ext uri="{FF2B5EF4-FFF2-40B4-BE49-F238E27FC236}">
              <a16:creationId xmlns:a16="http://schemas.microsoft.com/office/drawing/2014/main" id="{3A1B31A8-3B62-4D79-8CEE-7B9FB19C92F0}"/>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5" name="PoljeZBesedilom 324">
          <a:extLst>
            <a:ext uri="{FF2B5EF4-FFF2-40B4-BE49-F238E27FC236}">
              <a16:creationId xmlns:a16="http://schemas.microsoft.com/office/drawing/2014/main" id="{D190BCB1-20A8-4758-AE1E-A1C9687548BB}"/>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6" name="PoljeZBesedilom 325">
          <a:extLst>
            <a:ext uri="{FF2B5EF4-FFF2-40B4-BE49-F238E27FC236}">
              <a16:creationId xmlns:a16="http://schemas.microsoft.com/office/drawing/2014/main" id="{D6B7534A-1A64-4C99-B4B1-09CB139AF3E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7" name="PoljeZBesedilom 326">
          <a:extLst>
            <a:ext uri="{FF2B5EF4-FFF2-40B4-BE49-F238E27FC236}">
              <a16:creationId xmlns:a16="http://schemas.microsoft.com/office/drawing/2014/main" id="{42FB62E4-BB61-477C-9872-280AD56CAEC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8" name="PoljeZBesedilom 327">
          <a:extLst>
            <a:ext uri="{FF2B5EF4-FFF2-40B4-BE49-F238E27FC236}">
              <a16:creationId xmlns:a16="http://schemas.microsoft.com/office/drawing/2014/main" id="{6A83A7F4-2F83-4414-98C5-05F8224D717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9" name="PoljeZBesedilom 328">
          <a:extLst>
            <a:ext uri="{FF2B5EF4-FFF2-40B4-BE49-F238E27FC236}">
              <a16:creationId xmlns:a16="http://schemas.microsoft.com/office/drawing/2014/main" id="{9039052F-E22A-4E23-98AF-6DB22BD957A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0" name="PoljeZBesedilom 329">
          <a:extLst>
            <a:ext uri="{FF2B5EF4-FFF2-40B4-BE49-F238E27FC236}">
              <a16:creationId xmlns:a16="http://schemas.microsoft.com/office/drawing/2014/main" id="{B685AF78-189E-4464-A8D1-E7A5E9B71AB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1" name="PoljeZBesedilom 330">
          <a:extLst>
            <a:ext uri="{FF2B5EF4-FFF2-40B4-BE49-F238E27FC236}">
              <a16:creationId xmlns:a16="http://schemas.microsoft.com/office/drawing/2014/main" id="{5176CD6B-51BF-4A5A-8E24-64BACE2CFC9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2" name="PoljeZBesedilom 331">
          <a:extLst>
            <a:ext uri="{FF2B5EF4-FFF2-40B4-BE49-F238E27FC236}">
              <a16:creationId xmlns:a16="http://schemas.microsoft.com/office/drawing/2014/main" id="{00F6B1B8-E74C-42AD-8335-50B551D9A8DB}"/>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3" name="PoljeZBesedilom 332">
          <a:extLst>
            <a:ext uri="{FF2B5EF4-FFF2-40B4-BE49-F238E27FC236}">
              <a16:creationId xmlns:a16="http://schemas.microsoft.com/office/drawing/2014/main" id="{04DE91D4-4150-4095-B118-A937FA42FD8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4" name="PoljeZBesedilom 333">
          <a:extLst>
            <a:ext uri="{FF2B5EF4-FFF2-40B4-BE49-F238E27FC236}">
              <a16:creationId xmlns:a16="http://schemas.microsoft.com/office/drawing/2014/main" id="{9558F9F8-51A1-40D8-9C22-E26CA89A619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5" name="PoljeZBesedilom 334">
          <a:extLst>
            <a:ext uri="{FF2B5EF4-FFF2-40B4-BE49-F238E27FC236}">
              <a16:creationId xmlns:a16="http://schemas.microsoft.com/office/drawing/2014/main" id="{455818E8-34CC-4850-863A-3D8E3AEEA724}"/>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6" name="PoljeZBesedilom 335">
          <a:extLst>
            <a:ext uri="{FF2B5EF4-FFF2-40B4-BE49-F238E27FC236}">
              <a16:creationId xmlns:a16="http://schemas.microsoft.com/office/drawing/2014/main" id="{D1705412-2D34-4E58-99BF-93E47BF67AF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7" name="PoljeZBesedilom 336">
          <a:extLst>
            <a:ext uri="{FF2B5EF4-FFF2-40B4-BE49-F238E27FC236}">
              <a16:creationId xmlns:a16="http://schemas.microsoft.com/office/drawing/2014/main" id="{C6946FA3-FE90-4B4E-96CE-7AFAC080F18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8" name="PoljeZBesedilom 337">
          <a:extLst>
            <a:ext uri="{FF2B5EF4-FFF2-40B4-BE49-F238E27FC236}">
              <a16:creationId xmlns:a16="http://schemas.microsoft.com/office/drawing/2014/main" id="{68F8D645-7485-4958-84B8-F7A4A846174E}"/>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9" name="PoljeZBesedilom 338">
          <a:extLst>
            <a:ext uri="{FF2B5EF4-FFF2-40B4-BE49-F238E27FC236}">
              <a16:creationId xmlns:a16="http://schemas.microsoft.com/office/drawing/2014/main" id="{59BAE0EE-BD22-46BA-A24E-FF0149B14AF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0" name="PoljeZBesedilom 339">
          <a:extLst>
            <a:ext uri="{FF2B5EF4-FFF2-40B4-BE49-F238E27FC236}">
              <a16:creationId xmlns:a16="http://schemas.microsoft.com/office/drawing/2014/main" id="{B28101AF-7F24-4114-82D6-5AE2B6B4987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1" name="PoljeZBesedilom 340">
          <a:extLst>
            <a:ext uri="{FF2B5EF4-FFF2-40B4-BE49-F238E27FC236}">
              <a16:creationId xmlns:a16="http://schemas.microsoft.com/office/drawing/2014/main" id="{BC9A4F85-98C1-41D6-A683-42342019730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2" name="PoljeZBesedilom 341">
          <a:extLst>
            <a:ext uri="{FF2B5EF4-FFF2-40B4-BE49-F238E27FC236}">
              <a16:creationId xmlns:a16="http://schemas.microsoft.com/office/drawing/2014/main" id="{BA9A4E5E-0F33-4B6E-A030-0C60A467A98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3" name="PoljeZBesedilom 342">
          <a:extLst>
            <a:ext uri="{FF2B5EF4-FFF2-40B4-BE49-F238E27FC236}">
              <a16:creationId xmlns:a16="http://schemas.microsoft.com/office/drawing/2014/main" id="{B47B9561-6408-4EE2-B0C1-39E784AD4CB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4" name="PoljeZBesedilom 343">
          <a:extLst>
            <a:ext uri="{FF2B5EF4-FFF2-40B4-BE49-F238E27FC236}">
              <a16:creationId xmlns:a16="http://schemas.microsoft.com/office/drawing/2014/main" id="{D3F94936-3FA7-46BB-A267-1B9CB9F1101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5" name="PoljeZBesedilom 344">
          <a:extLst>
            <a:ext uri="{FF2B5EF4-FFF2-40B4-BE49-F238E27FC236}">
              <a16:creationId xmlns:a16="http://schemas.microsoft.com/office/drawing/2014/main" id="{AA462E99-1521-4765-BAE5-45EE196009E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6" name="PoljeZBesedilom 345">
          <a:extLst>
            <a:ext uri="{FF2B5EF4-FFF2-40B4-BE49-F238E27FC236}">
              <a16:creationId xmlns:a16="http://schemas.microsoft.com/office/drawing/2014/main" id="{EE213ACA-0604-49D4-B541-9D1186EDE8F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7" name="PoljeZBesedilom 346">
          <a:extLst>
            <a:ext uri="{FF2B5EF4-FFF2-40B4-BE49-F238E27FC236}">
              <a16:creationId xmlns:a16="http://schemas.microsoft.com/office/drawing/2014/main" id="{F5C03A52-1118-4FFD-8A67-C8FC995184A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8" name="PoljeZBesedilom 347">
          <a:extLst>
            <a:ext uri="{FF2B5EF4-FFF2-40B4-BE49-F238E27FC236}">
              <a16:creationId xmlns:a16="http://schemas.microsoft.com/office/drawing/2014/main" id="{5B5319FC-2031-44C0-86F3-675290AB23F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9" name="PoljeZBesedilom 348">
          <a:extLst>
            <a:ext uri="{FF2B5EF4-FFF2-40B4-BE49-F238E27FC236}">
              <a16:creationId xmlns:a16="http://schemas.microsoft.com/office/drawing/2014/main" id="{6AA1AE01-009C-4C81-9DF3-79260B68A01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0" name="PoljeZBesedilom 349">
          <a:extLst>
            <a:ext uri="{FF2B5EF4-FFF2-40B4-BE49-F238E27FC236}">
              <a16:creationId xmlns:a16="http://schemas.microsoft.com/office/drawing/2014/main" id="{91FDBFBD-1D89-4A83-897B-3D58FBCC5F4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1" name="PoljeZBesedilom 350">
          <a:extLst>
            <a:ext uri="{FF2B5EF4-FFF2-40B4-BE49-F238E27FC236}">
              <a16:creationId xmlns:a16="http://schemas.microsoft.com/office/drawing/2014/main" id="{0E9FD4B9-13AE-440C-A40C-83C2D3D1918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2" name="PoljeZBesedilom 351">
          <a:extLst>
            <a:ext uri="{FF2B5EF4-FFF2-40B4-BE49-F238E27FC236}">
              <a16:creationId xmlns:a16="http://schemas.microsoft.com/office/drawing/2014/main" id="{48CEF8D4-4336-4388-AAC9-752F45E265D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3" name="PoljeZBesedilom 352">
          <a:extLst>
            <a:ext uri="{FF2B5EF4-FFF2-40B4-BE49-F238E27FC236}">
              <a16:creationId xmlns:a16="http://schemas.microsoft.com/office/drawing/2014/main" id="{A6A3E889-34D6-43E9-9F67-86F6150F1AA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4" name="PoljeZBesedilom 353">
          <a:extLst>
            <a:ext uri="{FF2B5EF4-FFF2-40B4-BE49-F238E27FC236}">
              <a16:creationId xmlns:a16="http://schemas.microsoft.com/office/drawing/2014/main" id="{85484A34-0F03-4239-AFCB-2254958C892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5" name="PoljeZBesedilom 354">
          <a:extLst>
            <a:ext uri="{FF2B5EF4-FFF2-40B4-BE49-F238E27FC236}">
              <a16:creationId xmlns:a16="http://schemas.microsoft.com/office/drawing/2014/main" id="{1A6ABFC8-37C8-4423-90C6-474730D4A0B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 name="PoljeZBesedilom 355">
          <a:extLst>
            <a:ext uri="{FF2B5EF4-FFF2-40B4-BE49-F238E27FC236}">
              <a16:creationId xmlns:a16="http://schemas.microsoft.com/office/drawing/2014/main" id="{2602BC7F-5A48-4C2B-A5C0-92FDFB0A1A4A}"/>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 name="PoljeZBesedilom 356">
          <a:extLst>
            <a:ext uri="{FF2B5EF4-FFF2-40B4-BE49-F238E27FC236}">
              <a16:creationId xmlns:a16="http://schemas.microsoft.com/office/drawing/2014/main" id="{000E46E7-731B-45DC-97F7-E95965DF5947}"/>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 name="PoljeZBesedilom 357">
          <a:extLst>
            <a:ext uri="{FF2B5EF4-FFF2-40B4-BE49-F238E27FC236}">
              <a16:creationId xmlns:a16="http://schemas.microsoft.com/office/drawing/2014/main" id="{10CBB0A3-3C04-4641-8CA1-F403DCB650A4}"/>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 name="PoljeZBesedilom 358">
          <a:extLst>
            <a:ext uri="{FF2B5EF4-FFF2-40B4-BE49-F238E27FC236}">
              <a16:creationId xmlns:a16="http://schemas.microsoft.com/office/drawing/2014/main" id="{D85D8A7D-82F0-45D2-B338-4EF909644181}"/>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 name="PoljeZBesedilom 359">
          <a:extLst>
            <a:ext uri="{FF2B5EF4-FFF2-40B4-BE49-F238E27FC236}">
              <a16:creationId xmlns:a16="http://schemas.microsoft.com/office/drawing/2014/main" id="{4EBC007D-D7B0-4CA0-9109-87AC24B92177}"/>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 name="PoljeZBesedilom 360">
          <a:extLst>
            <a:ext uri="{FF2B5EF4-FFF2-40B4-BE49-F238E27FC236}">
              <a16:creationId xmlns:a16="http://schemas.microsoft.com/office/drawing/2014/main" id="{1EA37CDE-2514-4D44-99E5-FE78E2DF674B}"/>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 name="PoljeZBesedilom 361">
          <a:extLst>
            <a:ext uri="{FF2B5EF4-FFF2-40B4-BE49-F238E27FC236}">
              <a16:creationId xmlns:a16="http://schemas.microsoft.com/office/drawing/2014/main" id="{737066FF-D41E-49F6-A181-B4A41B5BC78D}"/>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 name="PoljeZBesedilom 362">
          <a:extLst>
            <a:ext uri="{FF2B5EF4-FFF2-40B4-BE49-F238E27FC236}">
              <a16:creationId xmlns:a16="http://schemas.microsoft.com/office/drawing/2014/main" id="{AA25BC58-FD5B-47CA-99CE-D61014D06BF3}"/>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4" name="PoljeZBesedilom 363">
          <a:extLst>
            <a:ext uri="{FF2B5EF4-FFF2-40B4-BE49-F238E27FC236}">
              <a16:creationId xmlns:a16="http://schemas.microsoft.com/office/drawing/2014/main" id="{EC7BE38A-2D46-424C-8A66-B751CAE3850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5" name="PoljeZBesedilom 364">
          <a:extLst>
            <a:ext uri="{FF2B5EF4-FFF2-40B4-BE49-F238E27FC236}">
              <a16:creationId xmlns:a16="http://schemas.microsoft.com/office/drawing/2014/main" id="{032531AE-763A-4315-ADCC-B97B1702C5A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6" name="PoljeZBesedilom 365">
          <a:extLst>
            <a:ext uri="{FF2B5EF4-FFF2-40B4-BE49-F238E27FC236}">
              <a16:creationId xmlns:a16="http://schemas.microsoft.com/office/drawing/2014/main" id="{F0B325C3-280E-45E3-A1F3-5591FFBE0910}"/>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7" name="PoljeZBesedilom 366">
          <a:extLst>
            <a:ext uri="{FF2B5EF4-FFF2-40B4-BE49-F238E27FC236}">
              <a16:creationId xmlns:a16="http://schemas.microsoft.com/office/drawing/2014/main" id="{E0DE74C4-E343-4C37-82A8-64CB20B65ED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8" name="PoljeZBesedilom 367">
          <a:extLst>
            <a:ext uri="{FF2B5EF4-FFF2-40B4-BE49-F238E27FC236}">
              <a16:creationId xmlns:a16="http://schemas.microsoft.com/office/drawing/2014/main" id="{3E39D64D-10BE-4039-A1D1-9F30E5024D5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9" name="PoljeZBesedilom 368">
          <a:extLst>
            <a:ext uri="{FF2B5EF4-FFF2-40B4-BE49-F238E27FC236}">
              <a16:creationId xmlns:a16="http://schemas.microsoft.com/office/drawing/2014/main" id="{3C348A69-6B82-458C-9B05-3335BD3180C7}"/>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0" name="PoljeZBesedilom 369">
          <a:extLst>
            <a:ext uri="{FF2B5EF4-FFF2-40B4-BE49-F238E27FC236}">
              <a16:creationId xmlns:a16="http://schemas.microsoft.com/office/drawing/2014/main" id="{C944BE7A-6081-421C-AFA3-A61099E294E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1" name="PoljeZBesedilom 370">
          <a:extLst>
            <a:ext uri="{FF2B5EF4-FFF2-40B4-BE49-F238E27FC236}">
              <a16:creationId xmlns:a16="http://schemas.microsoft.com/office/drawing/2014/main" id="{C463B700-650C-4CBF-A16A-5E55B504A9C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2" name="PoljeZBesedilom 371">
          <a:extLst>
            <a:ext uri="{FF2B5EF4-FFF2-40B4-BE49-F238E27FC236}">
              <a16:creationId xmlns:a16="http://schemas.microsoft.com/office/drawing/2014/main" id="{9171680C-0A62-4EDE-80E7-82BA689169C0}"/>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3" name="PoljeZBesedilom 372">
          <a:extLst>
            <a:ext uri="{FF2B5EF4-FFF2-40B4-BE49-F238E27FC236}">
              <a16:creationId xmlns:a16="http://schemas.microsoft.com/office/drawing/2014/main" id="{2DC07943-E599-4E21-BFF0-58B766101F3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4" name="PoljeZBesedilom 373">
          <a:extLst>
            <a:ext uri="{FF2B5EF4-FFF2-40B4-BE49-F238E27FC236}">
              <a16:creationId xmlns:a16="http://schemas.microsoft.com/office/drawing/2014/main" id="{73A0030F-F333-4E5A-B20A-76FA1A02CDE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5" name="PoljeZBesedilom 374">
          <a:extLst>
            <a:ext uri="{FF2B5EF4-FFF2-40B4-BE49-F238E27FC236}">
              <a16:creationId xmlns:a16="http://schemas.microsoft.com/office/drawing/2014/main" id="{BA2D78A0-6879-47A0-8046-C83C6FEC99E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6" name="PoljeZBesedilom 375">
          <a:extLst>
            <a:ext uri="{FF2B5EF4-FFF2-40B4-BE49-F238E27FC236}">
              <a16:creationId xmlns:a16="http://schemas.microsoft.com/office/drawing/2014/main" id="{BF7B0D2E-03C7-44EE-85BE-E792F6D9ADC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7" name="PoljeZBesedilom 376">
          <a:extLst>
            <a:ext uri="{FF2B5EF4-FFF2-40B4-BE49-F238E27FC236}">
              <a16:creationId xmlns:a16="http://schemas.microsoft.com/office/drawing/2014/main" id="{1F5333B3-66E4-44ED-BA4C-FF88C26E529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8" name="PoljeZBesedilom 377">
          <a:extLst>
            <a:ext uri="{FF2B5EF4-FFF2-40B4-BE49-F238E27FC236}">
              <a16:creationId xmlns:a16="http://schemas.microsoft.com/office/drawing/2014/main" id="{3CC2CEC7-5203-453E-94DB-E787F8AB732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9" name="PoljeZBesedilom 378">
          <a:extLst>
            <a:ext uri="{FF2B5EF4-FFF2-40B4-BE49-F238E27FC236}">
              <a16:creationId xmlns:a16="http://schemas.microsoft.com/office/drawing/2014/main" id="{DFFAA5ED-AFF0-4DAD-960C-CF8F6A08E4D7}"/>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0" name="PoljeZBesedilom 379">
          <a:extLst>
            <a:ext uri="{FF2B5EF4-FFF2-40B4-BE49-F238E27FC236}">
              <a16:creationId xmlns:a16="http://schemas.microsoft.com/office/drawing/2014/main" id="{6EA3380E-A937-4FB2-B8CA-A2615BCE13F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1" name="PoljeZBesedilom 380">
          <a:extLst>
            <a:ext uri="{FF2B5EF4-FFF2-40B4-BE49-F238E27FC236}">
              <a16:creationId xmlns:a16="http://schemas.microsoft.com/office/drawing/2014/main" id="{DB7229A4-48A2-4144-B1EC-6506E5AA1D3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2" name="PoljeZBesedilom 381">
          <a:extLst>
            <a:ext uri="{FF2B5EF4-FFF2-40B4-BE49-F238E27FC236}">
              <a16:creationId xmlns:a16="http://schemas.microsoft.com/office/drawing/2014/main" id="{8C801A8C-DC6B-4E81-B170-85D466BB339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3" name="PoljeZBesedilom 382">
          <a:extLst>
            <a:ext uri="{FF2B5EF4-FFF2-40B4-BE49-F238E27FC236}">
              <a16:creationId xmlns:a16="http://schemas.microsoft.com/office/drawing/2014/main" id="{6D29C957-A607-421D-8463-C0FDF40A969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4" name="PoljeZBesedilom 383">
          <a:extLst>
            <a:ext uri="{FF2B5EF4-FFF2-40B4-BE49-F238E27FC236}">
              <a16:creationId xmlns:a16="http://schemas.microsoft.com/office/drawing/2014/main" id="{1EDF5406-DBCA-46BC-80AD-EE01BE382D1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5" name="PoljeZBesedilom 384">
          <a:extLst>
            <a:ext uri="{FF2B5EF4-FFF2-40B4-BE49-F238E27FC236}">
              <a16:creationId xmlns:a16="http://schemas.microsoft.com/office/drawing/2014/main" id="{BB87FA56-88A4-477F-98A1-9818AF29EBB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6" name="PoljeZBesedilom 385">
          <a:extLst>
            <a:ext uri="{FF2B5EF4-FFF2-40B4-BE49-F238E27FC236}">
              <a16:creationId xmlns:a16="http://schemas.microsoft.com/office/drawing/2014/main" id="{43B4C14E-17E8-4EFA-A6F3-A8A16E438057}"/>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7" name="PoljeZBesedilom 386">
          <a:extLst>
            <a:ext uri="{FF2B5EF4-FFF2-40B4-BE49-F238E27FC236}">
              <a16:creationId xmlns:a16="http://schemas.microsoft.com/office/drawing/2014/main" id="{24217961-AC85-4935-9F7B-5F936C09365E}"/>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8" name="PoljeZBesedilom 387">
          <a:extLst>
            <a:ext uri="{FF2B5EF4-FFF2-40B4-BE49-F238E27FC236}">
              <a16:creationId xmlns:a16="http://schemas.microsoft.com/office/drawing/2014/main" id="{4FB084A0-AB6F-4956-BDA4-D37CEB1A89C1}"/>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9" name="PoljeZBesedilom 388">
          <a:extLst>
            <a:ext uri="{FF2B5EF4-FFF2-40B4-BE49-F238E27FC236}">
              <a16:creationId xmlns:a16="http://schemas.microsoft.com/office/drawing/2014/main" id="{B90FAEA9-8E59-442C-A113-B050C0F652E2}"/>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0" name="PoljeZBesedilom 389">
          <a:extLst>
            <a:ext uri="{FF2B5EF4-FFF2-40B4-BE49-F238E27FC236}">
              <a16:creationId xmlns:a16="http://schemas.microsoft.com/office/drawing/2014/main" id="{0CA8C050-39AA-44EC-B61A-4F90BCFE7303}"/>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1" name="PoljeZBesedilom 390">
          <a:extLst>
            <a:ext uri="{FF2B5EF4-FFF2-40B4-BE49-F238E27FC236}">
              <a16:creationId xmlns:a16="http://schemas.microsoft.com/office/drawing/2014/main" id="{EDB58981-4538-44D0-A5A1-4A9C1C76B492}"/>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2" name="PoljeZBesedilom 391">
          <a:extLst>
            <a:ext uri="{FF2B5EF4-FFF2-40B4-BE49-F238E27FC236}">
              <a16:creationId xmlns:a16="http://schemas.microsoft.com/office/drawing/2014/main" id="{A3AD741D-E3D2-42C9-AD2A-982ADE1B2082}"/>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3" name="PoljeZBesedilom 392">
          <a:extLst>
            <a:ext uri="{FF2B5EF4-FFF2-40B4-BE49-F238E27FC236}">
              <a16:creationId xmlns:a16="http://schemas.microsoft.com/office/drawing/2014/main" id="{23E8CBB0-FC08-435C-B6E5-A73C510E6E47}"/>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4" name="PoljeZBesedilom 393">
          <a:extLst>
            <a:ext uri="{FF2B5EF4-FFF2-40B4-BE49-F238E27FC236}">
              <a16:creationId xmlns:a16="http://schemas.microsoft.com/office/drawing/2014/main" id="{517A69C3-CE43-43B5-A292-41E17B458765}"/>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5" name="PoljeZBesedilom 394">
          <a:extLst>
            <a:ext uri="{FF2B5EF4-FFF2-40B4-BE49-F238E27FC236}">
              <a16:creationId xmlns:a16="http://schemas.microsoft.com/office/drawing/2014/main" id="{4B5E231B-F044-4CB0-986B-988D91B63E11}"/>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6" name="PoljeZBesedilom 395">
          <a:extLst>
            <a:ext uri="{FF2B5EF4-FFF2-40B4-BE49-F238E27FC236}">
              <a16:creationId xmlns:a16="http://schemas.microsoft.com/office/drawing/2014/main" id="{B6644A2B-C216-4653-BC3B-C806F2996076}"/>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7" name="PoljeZBesedilom 396">
          <a:extLst>
            <a:ext uri="{FF2B5EF4-FFF2-40B4-BE49-F238E27FC236}">
              <a16:creationId xmlns:a16="http://schemas.microsoft.com/office/drawing/2014/main" id="{83C2E89B-B41B-44CA-933C-0949EB812E3C}"/>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98" name="PoljeZBesedilom 397">
          <a:extLst>
            <a:ext uri="{FF2B5EF4-FFF2-40B4-BE49-F238E27FC236}">
              <a16:creationId xmlns:a16="http://schemas.microsoft.com/office/drawing/2014/main" id="{E30C6843-B9DA-49F2-932C-40C5757E1C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99" name="PoljeZBesedilom 398">
          <a:extLst>
            <a:ext uri="{FF2B5EF4-FFF2-40B4-BE49-F238E27FC236}">
              <a16:creationId xmlns:a16="http://schemas.microsoft.com/office/drawing/2014/main" id="{087B1FE1-5541-42C4-8B82-597FDC24C25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0" name="PoljeZBesedilom 399">
          <a:extLst>
            <a:ext uri="{FF2B5EF4-FFF2-40B4-BE49-F238E27FC236}">
              <a16:creationId xmlns:a16="http://schemas.microsoft.com/office/drawing/2014/main" id="{682C1C34-A5DF-4888-8382-929933AF7C7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1" name="PoljeZBesedilom 400">
          <a:extLst>
            <a:ext uri="{FF2B5EF4-FFF2-40B4-BE49-F238E27FC236}">
              <a16:creationId xmlns:a16="http://schemas.microsoft.com/office/drawing/2014/main" id="{18972164-D6F6-4405-BF95-BD5B5ED7E1A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2" name="PoljeZBesedilom 401">
          <a:extLst>
            <a:ext uri="{FF2B5EF4-FFF2-40B4-BE49-F238E27FC236}">
              <a16:creationId xmlns:a16="http://schemas.microsoft.com/office/drawing/2014/main" id="{981EF4F4-4D18-4F28-B8FB-3AA0DDE501C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3" name="PoljeZBesedilom 402">
          <a:extLst>
            <a:ext uri="{FF2B5EF4-FFF2-40B4-BE49-F238E27FC236}">
              <a16:creationId xmlns:a16="http://schemas.microsoft.com/office/drawing/2014/main" id="{D84B3D64-12D1-4336-9540-0A2048DDB0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4" name="PoljeZBesedilom 403">
          <a:extLst>
            <a:ext uri="{FF2B5EF4-FFF2-40B4-BE49-F238E27FC236}">
              <a16:creationId xmlns:a16="http://schemas.microsoft.com/office/drawing/2014/main" id="{4F1807C7-BD81-427F-B0A2-B35036FDE8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5" name="PoljeZBesedilom 404">
          <a:extLst>
            <a:ext uri="{FF2B5EF4-FFF2-40B4-BE49-F238E27FC236}">
              <a16:creationId xmlns:a16="http://schemas.microsoft.com/office/drawing/2014/main" id="{CB590AC2-B98C-45DC-B1FC-8325022943D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6" name="PoljeZBesedilom 405">
          <a:extLst>
            <a:ext uri="{FF2B5EF4-FFF2-40B4-BE49-F238E27FC236}">
              <a16:creationId xmlns:a16="http://schemas.microsoft.com/office/drawing/2014/main" id="{D146DB16-A67A-4C7A-965A-7C8B62BEBF5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7" name="PoljeZBesedilom 406">
          <a:extLst>
            <a:ext uri="{FF2B5EF4-FFF2-40B4-BE49-F238E27FC236}">
              <a16:creationId xmlns:a16="http://schemas.microsoft.com/office/drawing/2014/main" id="{78637100-14C9-4D2B-8767-CD8A1807DC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8" name="PoljeZBesedilom 407">
          <a:extLst>
            <a:ext uri="{FF2B5EF4-FFF2-40B4-BE49-F238E27FC236}">
              <a16:creationId xmlns:a16="http://schemas.microsoft.com/office/drawing/2014/main" id="{6A2EBABA-9B11-4607-AE53-F2388E60776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9" name="PoljeZBesedilom 408">
          <a:extLst>
            <a:ext uri="{FF2B5EF4-FFF2-40B4-BE49-F238E27FC236}">
              <a16:creationId xmlns:a16="http://schemas.microsoft.com/office/drawing/2014/main" id="{C61FFCD0-4905-4B8C-914B-68862BA901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0" name="PoljeZBesedilom 409">
          <a:extLst>
            <a:ext uri="{FF2B5EF4-FFF2-40B4-BE49-F238E27FC236}">
              <a16:creationId xmlns:a16="http://schemas.microsoft.com/office/drawing/2014/main" id="{4449AF37-2105-42CE-B699-94CFCE660D8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1" name="PoljeZBesedilom 410">
          <a:extLst>
            <a:ext uri="{FF2B5EF4-FFF2-40B4-BE49-F238E27FC236}">
              <a16:creationId xmlns:a16="http://schemas.microsoft.com/office/drawing/2014/main" id="{0EA1F9A4-2E18-49F0-87C8-748C8491AF7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2" name="PoljeZBesedilom 411">
          <a:extLst>
            <a:ext uri="{FF2B5EF4-FFF2-40B4-BE49-F238E27FC236}">
              <a16:creationId xmlns:a16="http://schemas.microsoft.com/office/drawing/2014/main" id="{730B8CA8-33CD-4CA8-832B-107B9C39366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3" name="PoljeZBesedilom 412">
          <a:extLst>
            <a:ext uri="{FF2B5EF4-FFF2-40B4-BE49-F238E27FC236}">
              <a16:creationId xmlns:a16="http://schemas.microsoft.com/office/drawing/2014/main" id="{50607266-CFB4-419C-B895-168F723ADB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4" name="PoljeZBesedilom 413">
          <a:extLst>
            <a:ext uri="{FF2B5EF4-FFF2-40B4-BE49-F238E27FC236}">
              <a16:creationId xmlns:a16="http://schemas.microsoft.com/office/drawing/2014/main" id="{256F8CB7-EBF6-447A-8B68-6A8669C074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5" name="PoljeZBesedilom 414">
          <a:extLst>
            <a:ext uri="{FF2B5EF4-FFF2-40B4-BE49-F238E27FC236}">
              <a16:creationId xmlns:a16="http://schemas.microsoft.com/office/drawing/2014/main" id="{76CB4A51-EF10-4A82-9BB1-EF15718CC39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6" name="PoljeZBesedilom 415">
          <a:extLst>
            <a:ext uri="{FF2B5EF4-FFF2-40B4-BE49-F238E27FC236}">
              <a16:creationId xmlns:a16="http://schemas.microsoft.com/office/drawing/2014/main" id="{918E1E62-AB75-4FBF-8C33-AEAD60F97B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7" name="PoljeZBesedilom 416">
          <a:extLst>
            <a:ext uri="{FF2B5EF4-FFF2-40B4-BE49-F238E27FC236}">
              <a16:creationId xmlns:a16="http://schemas.microsoft.com/office/drawing/2014/main" id="{99189FE8-908E-4ED1-BDA8-376534D932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8" name="PoljeZBesedilom 417">
          <a:extLst>
            <a:ext uri="{FF2B5EF4-FFF2-40B4-BE49-F238E27FC236}">
              <a16:creationId xmlns:a16="http://schemas.microsoft.com/office/drawing/2014/main" id="{C162B2B1-B25D-49CC-8970-C2F1280BB12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9" name="PoljeZBesedilom 418">
          <a:extLst>
            <a:ext uri="{FF2B5EF4-FFF2-40B4-BE49-F238E27FC236}">
              <a16:creationId xmlns:a16="http://schemas.microsoft.com/office/drawing/2014/main" id="{5E89BCD7-ADD2-4359-8CD8-19BF3E72917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0" name="PoljeZBesedilom 419">
          <a:extLst>
            <a:ext uri="{FF2B5EF4-FFF2-40B4-BE49-F238E27FC236}">
              <a16:creationId xmlns:a16="http://schemas.microsoft.com/office/drawing/2014/main" id="{98955FD8-6FB9-4ADA-9567-B96FA248EF4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1" name="PoljeZBesedilom 420">
          <a:extLst>
            <a:ext uri="{FF2B5EF4-FFF2-40B4-BE49-F238E27FC236}">
              <a16:creationId xmlns:a16="http://schemas.microsoft.com/office/drawing/2014/main" id="{D3AAE5F1-CA64-48BF-9D31-61395472243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2" name="PoljeZBesedilom 421">
          <a:extLst>
            <a:ext uri="{FF2B5EF4-FFF2-40B4-BE49-F238E27FC236}">
              <a16:creationId xmlns:a16="http://schemas.microsoft.com/office/drawing/2014/main" id="{C178105E-4C86-42F1-86EA-7C1F8E4BF0E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3" name="PoljeZBesedilom 422">
          <a:extLst>
            <a:ext uri="{FF2B5EF4-FFF2-40B4-BE49-F238E27FC236}">
              <a16:creationId xmlns:a16="http://schemas.microsoft.com/office/drawing/2014/main" id="{66EEB956-1E1B-409D-898E-4B7F33DB749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4" name="PoljeZBesedilom 423">
          <a:extLst>
            <a:ext uri="{FF2B5EF4-FFF2-40B4-BE49-F238E27FC236}">
              <a16:creationId xmlns:a16="http://schemas.microsoft.com/office/drawing/2014/main" id="{FA639144-3847-4675-A4F8-066F3D75477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5" name="PoljeZBesedilom 424">
          <a:extLst>
            <a:ext uri="{FF2B5EF4-FFF2-40B4-BE49-F238E27FC236}">
              <a16:creationId xmlns:a16="http://schemas.microsoft.com/office/drawing/2014/main" id="{2C17CB4B-3FE1-431D-8233-D80033A62F0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6" name="PoljeZBesedilom 425">
          <a:extLst>
            <a:ext uri="{FF2B5EF4-FFF2-40B4-BE49-F238E27FC236}">
              <a16:creationId xmlns:a16="http://schemas.microsoft.com/office/drawing/2014/main" id="{C2B6D6CB-1106-4C12-AE83-3011EAA1739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7" name="PoljeZBesedilom 426">
          <a:extLst>
            <a:ext uri="{FF2B5EF4-FFF2-40B4-BE49-F238E27FC236}">
              <a16:creationId xmlns:a16="http://schemas.microsoft.com/office/drawing/2014/main" id="{CF2F3B38-E432-4711-9E19-E40BDB0216A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8" name="PoljeZBesedilom 427">
          <a:extLst>
            <a:ext uri="{FF2B5EF4-FFF2-40B4-BE49-F238E27FC236}">
              <a16:creationId xmlns:a16="http://schemas.microsoft.com/office/drawing/2014/main" id="{98BF34CC-37D6-4483-82F0-B7AE49ADA5A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9" name="PoljeZBesedilom 428">
          <a:extLst>
            <a:ext uri="{FF2B5EF4-FFF2-40B4-BE49-F238E27FC236}">
              <a16:creationId xmlns:a16="http://schemas.microsoft.com/office/drawing/2014/main" id="{4852D7E7-A4A0-498A-BE86-8B3B69DC8C5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0" name="PoljeZBesedilom 429">
          <a:extLst>
            <a:ext uri="{FF2B5EF4-FFF2-40B4-BE49-F238E27FC236}">
              <a16:creationId xmlns:a16="http://schemas.microsoft.com/office/drawing/2014/main" id="{1136F2B3-7454-4E31-AD4B-3266BC7046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1" name="PoljeZBesedilom 430">
          <a:extLst>
            <a:ext uri="{FF2B5EF4-FFF2-40B4-BE49-F238E27FC236}">
              <a16:creationId xmlns:a16="http://schemas.microsoft.com/office/drawing/2014/main" id="{F68F0D2A-3F58-4D3F-B19B-26BCE8F488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2" name="PoljeZBesedilom 431">
          <a:extLst>
            <a:ext uri="{FF2B5EF4-FFF2-40B4-BE49-F238E27FC236}">
              <a16:creationId xmlns:a16="http://schemas.microsoft.com/office/drawing/2014/main" id="{C9A54DD1-F9AD-473D-9725-34F5EEEA5E4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3" name="PoljeZBesedilom 432">
          <a:extLst>
            <a:ext uri="{FF2B5EF4-FFF2-40B4-BE49-F238E27FC236}">
              <a16:creationId xmlns:a16="http://schemas.microsoft.com/office/drawing/2014/main" id="{208244F9-FE7D-4A9A-B530-F50995DF1A5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4" name="PoljeZBesedilom 433">
          <a:extLst>
            <a:ext uri="{FF2B5EF4-FFF2-40B4-BE49-F238E27FC236}">
              <a16:creationId xmlns:a16="http://schemas.microsoft.com/office/drawing/2014/main" id="{D7CCF91D-54DB-4AB5-809D-1D32A2F50D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5" name="PoljeZBesedilom 434">
          <a:extLst>
            <a:ext uri="{FF2B5EF4-FFF2-40B4-BE49-F238E27FC236}">
              <a16:creationId xmlns:a16="http://schemas.microsoft.com/office/drawing/2014/main" id="{78E39E68-A45B-4510-A3EB-FFEAE6232D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6" name="PoljeZBesedilom 435">
          <a:extLst>
            <a:ext uri="{FF2B5EF4-FFF2-40B4-BE49-F238E27FC236}">
              <a16:creationId xmlns:a16="http://schemas.microsoft.com/office/drawing/2014/main" id="{25205DCD-138E-4A6D-9043-165C820F958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7" name="PoljeZBesedilom 436">
          <a:extLst>
            <a:ext uri="{FF2B5EF4-FFF2-40B4-BE49-F238E27FC236}">
              <a16:creationId xmlns:a16="http://schemas.microsoft.com/office/drawing/2014/main" id="{35F0DB33-2313-41EC-846B-64A9ACA52A5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8" name="PoljeZBesedilom 437">
          <a:extLst>
            <a:ext uri="{FF2B5EF4-FFF2-40B4-BE49-F238E27FC236}">
              <a16:creationId xmlns:a16="http://schemas.microsoft.com/office/drawing/2014/main" id="{801C1ED3-1A77-4472-9CA2-E7EFB980D29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9" name="PoljeZBesedilom 438">
          <a:extLst>
            <a:ext uri="{FF2B5EF4-FFF2-40B4-BE49-F238E27FC236}">
              <a16:creationId xmlns:a16="http://schemas.microsoft.com/office/drawing/2014/main" id="{2AB92164-B755-49A8-A374-0D60F6E633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0" name="PoljeZBesedilom 439">
          <a:extLst>
            <a:ext uri="{FF2B5EF4-FFF2-40B4-BE49-F238E27FC236}">
              <a16:creationId xmlns:a16="http://schemas.microsoft.com/office/drawing/2014/main" id="{5C62FCCC-C789-4988-97F8-71DEF96CD8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1" name="PoljeZBesedilom 440">
          <a:extLst>
            <a:ext uri="{FF2B5EF4-FFF2-40B4-BE49-F238E27FC236}">
              <a16:creationId xmlns:a16="http://schemas.microsoft.com/office/drawing/2014/main" id="{62DF47A3-83AA-4381-99E7-470DF449CD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2" name="PoljeZBesedilom 441">
          <a:extLst>
            <a:ext uri="{FF2B5EF4-FFF2-40B4-BE49-F238E27FC236}">
              <a16:creationId xmlns:a16="http://schemas.microsoft.com/office/drawing/2014/main" id="{0A0DD9A4-30CE-4904-83CD-244956E0013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3" name="PoljeZBesedilom 442">
          <a:extLst>
            <a:ext uri="{FF2B5EF4-FFF2-40B4-BE49-F238E27FC236}">
              <a16:creationId xmlns:a16="http://schemas.microsoft.com/office/drawing/2014/main" id="{26F1A094-28F3-4AB0-AE28-A4244A57331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4" name="PoljeZBesedilom 443">
          <a:extLst>
            <a:ext uri="{FF2B5EF4-FFF2-40B4-BE49-F238E27FC236}">
              <a16:creationId xmlns:a16="http://schemas.microsoft.com/office/drawing/2014/main" id="{8C87E3A8-F4DA-4CE2-9621-C24C2D4E753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5" name="PoljeZBesedilom 444">
          <a:extLst>
            <a:ext uri="{FF2B5EF4-FFF2-40B4-BE49-F238E27FC236}">
              <a16:creationId xmlns:a16="http://schemas.microsoft.com/office/drawing/2014/main" id="{AC6EFFCA-8AE7-4B93-8126-65B5FA58A81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6" name="PoljeZBesedilom 445">
          <a:extLst>
            <a:ext uri="{FF2B5EF4-FFF2-40B4-BE49-F238E27FC236}">
              <a16:creationId xmlns:a16="http://schemas.microsoft.com/office/drawing/2014/main" id="{A421F06E-C68D-4E57-9CAB-6AE7E113B76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7" name="PoljeZBesedilom 446">
          <a:extLst>
            <a:ext uri="{FF2B5EF4-FFF2-40B4-BE49-F238E27FC236}">
              <a16:creationId xmlns:a16="http://schemas.microsoft.com/office/drawing/2014/main" id="{0A607934-A99D-4CF9-904A-D05EFA8009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8" name="PoljeZBesedilom 447">
          <a:extLst>
            <a:ext uri="{FF2B5EF4-FFF2-40B4-BE49-F238E27FC236}">
              <a16:creationId xmlns:a16="http://schemas.microsoft.com/office/drawing/2014/main" id="{6E24466B-C874-4926-BA2E-A511EF19AE2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9" name="PoljeZBesedilom 448">
          <a:extLst>
            <a:ext uri="{FF2B5EF4-FFF2-40B4-BE49-F238E27FC236}">
              <a16:creationId xmlns:a16="http://schemas.microsoft.com/office/drawing/2014/main" id="{872CECB7-1508-46A1-A08E-767E02D2892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0" name="PoljeZBesedilom 449">
          <a:extLst>
            <a:ext uri="{FF2B5EF4-FFF2-40B4-BE49-F238E27FC236}">
              <a16:creationId xmlns:a16="http://schemas.microsoft.com/office/drawing/2014/main" id="{579A119D-70AF-4822-98D7-A400259062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1" name="PoljeZBesedilom 450">
          <a:extLst>
            <a:ext uri="{FF2B5EF4-FFF2-40B4-BE49-F238E27FC236}">
              <a16:creationId xmlns:a16="http://schemas.microsoft.com/office/drawing/2014/main" id="{CC88A77B-2747-4E35-8CED-C761644DDF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2" name="PoljeZBesedilom 451">
          <a:extLst>
            <a:ext uri="{FF2B5EF4-FFF2-40B4-BE49-F238E27FC236}">
              <a16:creationId xmlns:a16="http://schemas.microsoft.com/office/drawing/2014/main" id="{45BA78BB-ED62-4C02-9EAB-09592E2DBA9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3" name="PoljeZBesedilom 452">
          <a:extLst>
            <a:ext uri="{FF2B5EF4-FFF2-40B4-BE49-F238E27FC236}">
              <a16:creationId xmlns:a16="http://schemas.microsoft.com/office/drawing/2014/main" id="{6A00956F-14AA-491C-BEB9-A2E4E5ED8D1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4" name="PoljeZBesedilom 453">
          <a:extLst>
            <a:ext uri="{FF2B5EF4-FFF2-40B4-BE49-F238E27FC236}">
              <a16:creationId xmlns:a16="http://schemas.microsoft.com/office/drawing/2014/main" id="{83CC23E4-F0F4-4431-BB14-B6084746F2A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5" name="PoljeZBesedilom 454">
          <a:extLst>
            <a:ext uri="{FF2B5EF4-FFF2-40B4-BE49-F238E27FC236}">
              <a16:creationId xmlns:a16="http://schemas.microsoft.com/office/drawing/2014/main" id="{68EEFDDB-6959-4917-9B7A-AB9F5756A3A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6" name="PoljeZBesedilom 455">
          <a:extLst>
            <a:ext uri="{FF2B5EF4-FFF2-40B4-BE49-F238E27FC236}">
              <a16:creationId xmlns:a16="http://schemas.microsoft.com/office/drawing/2014/main" id="{2B634AF4-23C7-49F9-82DE-F041F6F1B20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7" name="PoljeZBesedilom 456">
          <a:extLst>
            <a:ext uri="{FF2B5EF4-FFF2-40B4-BE49-F238E27FC236}">
              <a16:creationId xmlns:a16="http://schemas.microsoft.com/office/drawing/2014/main" id="{3588D9FF-FBD7-4249-920A-956141002EF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8" name="PoljeZBesedilom 457">
          <a:extLst>
            <a:ext uri="{FF2B5EF4-FFF2-40B4-BE49-F238E27FC236}">
              <a16:creationId xmlns:a16="http://schemas.microsoft.com/office/drawing/2014/main" id="{FD3C59CD-F4B3-43B2-BAA4-BCA1BD2EF3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9" name="PoljeZBesedilom 458">
          <a:extLst>
            <a:ext uri="{FF2B5EF4-FFF2-40B4-BE49-F238E27FC236}">
              <a16:creationId xmlns:a16="http://schemas.microsoft.com/office/drawing/2014/main" id="{E92A8395-5340-448F-A7C4-6043957F119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0" name="PoljeZBesedilom 459">
          <a:extLst>
            <a:ext uri="{FF2B5EF4-FFF2-40B4-BE49-F238E27FC236}">
              <a16:creationId xmlns:a16="http://schemas.microsoft.com/office/drawing/2014/main" id="{B71433F0-1917-4FD9-BF00-3334EA14942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1" name="PoljeZBesedilom 460">
          <a:extLst>
            <a:ext uri="{FF2B5EF4-FFF2-40B4-BE49-F238E27FC236}">
              <a16:creationId xmlns:a16="http://schemas.microsoft.com/office/drawing/2014/main" id="{A97A7308-50D5-473F-8C08-C819B0D8790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2" name="PoljeZBesedilom 461">
          <a:extLst>
            <a:ext uri="{FF2B5EF4-FFF2-40B4-BE49-F238E27FC236}">
              <a16:creationId xmlns:a16="http://schemas.microsoft.com/office/drawing/2014/main" id="{EB1809E6-9D33-41AE-8CB0-64EF41CB0A3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3" name="PoljeZBesedilom 462">
          <a:extLst>
            <a:ext uri="{FF2B5EF4-FFF2-40B4-BE49-F238E27FC236}">
              <a16:creationId xmlns:a16="http://schemas.microsoft.com/office/drawing/2014/main" id="{929007E2-08DB-453D-9AB7-1AAFF1F5389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4" name="PoljeZBesedilom 463">
          <a:extLst>
            <a:ext uri="{FF2B5EF4-FFF2-40B4-BE49-F238E27FC236}">
              <a16:creationId xmlns:a16="http://schemas.microsoft.com/office/drawing/2014/main" id="{83556974-F749-43CD-AC25-024FE2273F6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5" name="PoljeZBesedilom 464">
          <a:extLst>
            <a:ext uri="{FF2B5EF4-FFF2-40B4-BE49-F238E27FC236}">
              <a16:creationId xmlns:a16="http://schemas.microsoft.com/office/drawing/2014/main" id="{9B109EEF-ABDA-4920-BF18-8D49DE1125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6" name="PoljeZBesedilom 465">
          <a:extLst>
            <a:ext uri="{FF2B5EF4-FFF2-40B4-BE49-F238E27FC236}">
              <a16:creationId xmlns:a16="http://schemas.microsoft.com/office/drawing/2014/main" id="{ED805265-826F-4C0C-9FDF-4EA8296CB6F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7" name="PoljeZBesedilom 466">
          <a:extLst>
            <a:ext uri="{FF2B5EF4-FFF2-40B4-BE49-F238E27FC236}">
              <a16:creationId xmlns:a16="http://schemas.microsoft.com/office/drawing/2014/main" id="{63055061-30E9-408F-B355-C45112DD639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8" name="PoljeZBesedilom 467">
          <a:extLst>
            <a:ext uri="{FF2B5EF4-FFF2-40B4-BE49-F238E27FC236}">
              <a16:creationId xmlns:a16="http://schemas.microsoft.com/office/drawing/2014/main" id="{1782E59A-E06E-45AE-B442-158F0A9451D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9" name="PoljeZBesedilom 468">
          <a:extLst>
            <a:ext uri="{FF2B5EF4-FFF2-40B4-BE49-F238E27FC236}">
              <a16:creationId xmlns:a16="http://schemas.microsoft.com/office/drawing/2014/main" id="{969EE753-48D2-4CA3-9110-8F6DD9E709B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0" name="PoljeZBesedilom 469">
          <a:extLst>
            <a:ext uri="{FF2B5EF4-FFF2-40B4-BE49-F238E27FC236}">
              <a16:creationId xmlns:a16="http://schemas.microsoft.com/office/drawing/2014/main" id="{D97811CE-25AB-4ED5-BFA1-3C43B8A18A7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1" name="PoljeZBesedilom 470">
          <a:extLst>
            <a:ext uri="{FF2B5EF4-FFF2-40B4-BE49-F238E27FC236}">
              <a16:creationId xmlns:a16="http://schemas.microsoft.com/office/drawing/2014/main" id="{1179CE3F-5511-4033-9AB8-7BC8CC46CE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2" name="PoljeZBesedilom 471">
          <a:extLst>
            <a:ext uri="{FF2B5EF4-FFF2-40B4-BE49-F238E27FC236}">
              <a16:creationId xmlns:a16="http://schemas.microsoft.com/office/drawing/2014/main" id="{B2479721-2AB8-4C84-B3CF-585D5DB8D62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3" name="PoljeZBesedilom 472">
          <a:extLst>
            <a:ext uri="{FF2B5EF4-FFF2-40B4-BE49-F238E27FC236}">
              <a16:creationId xmlns:a16="http://schemas.microsoft.com/office/drawing/2014/main" id="{58C75AD6-78D1-4E61-9929-3FBB0B16F46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4" name="PoljeZBesedilom 473">
          <a:extLst>
            <a:ext uri="{FF2B5EF4-FFF2-40B4-BE49-F238E27FC236}">
              <a16:creationId xmlns:a16="http://schemas.microsoft.com/office/drawing/2014/main" id="{822D91B0-E9E1-4FA5-8FF6-5756C93513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5" name="PoljeZBesedilom 474">
          <a:extLst>
            <a:ext uri="{FF2B5EF4-FFF2-40B4-BE49-F238E27FC236}">
              <a16:creationId xmlns:a16="http://schemas.microsoft.com/office/drawing/2014/main" id="{30C20E9C-191C-409E-8ED6-81ED38C2737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6" name="PoljeZBesedilom 475">
          <a:extLst>
            <a:ext uri="{FF2B5EF4-FFF2-40B4-BE49-F238E27FC236}">
              <a16:creationId xmlns:a16="http://schemas.microsoft.com/office/drawing/2014/main" id="{480E2099-07D9-44DB-A3A4-E4E98986299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7" name="PoljeZBesedilom 476">
          <a:extLst>
            <a:ext uri="{FF2B5EF4-FFF2-40B4-BE49-F238E27FC236}">
              <a16:creationId xmlns:a16="http://schemas.microsoft.com/office/drawing/2014/main" id="{5BA4AA08-EF7F-49D3-8632-F223EBCD6B9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8" name="PoljeZBesedilom 477">
          <a:extLst>
            <a:ext uri="{FF2B5EF4-FFF2-40B4-BE49-F238E27FC236}">
              <a16:creationId xmlns:a16="http://schemas.microsoft.com/office/drawing/2014/main" id="{A6851E7B-74C6-416A-97AF-92CA904720E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9" name="PoljeZBesedilom 478">
          <a:extLst>
            <a:ext uri="{FF2B5EF4-FFF2-40B4-BE49-F238E27FC236}">
              <a16:creationId xmlns:a16="http://schemas.microsoft.com/office/drawing/2014/main" id="{F1D01DB1-ED79-43CA-9BCA-E1182F0E28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0" name="PoljeZBesedilom 479">
          <a:extLst>
            <a:ext uri="{FF2B5EF4-FFF2-40B4-BE49-F238E27FC236}">
              <a16:creationId xmlns:a16="http://schemas.microsoft.com/office/drawing/2014/main" id="{EC8B790E-FB26-4BBF-B3DC-BBCC8ACBFA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1" name="PoljeZBesedilom 480">
          <a:extLst>
            <a:ext uri="{FF2B5EF4-FFF2-40B4-BE49-F238E27FC236}">
              <a16:creationId xmlns:a16="http://schemas.microsoft.com/office/drawing/2014/main" id="{B038B2F2-7837-422A-9106-056E21DB9DB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2" name="PoljeZBesedilom 481">
          <a:extLst>
            <a:ext uri="{FF2B5EF4-FFF2-40B4-BE49-F238E27FC236}">
              <a16:creationId xmlns:a16="http://schemas.microsoft.com/office/drawing/2014/main" id="{BD68275E-B80F-4D1F-AD7D-4D2A9087B06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3" name="PoljeZBesedilom 482">
          <a:extLst>
            <a:ext uri="{FF2B5EF4-FFF2-40B4-BE49-F238E27FC236}">
              <a16:creationId xmlns:a16="http://schemas.microsoft.com/office/drawing/2014/main" id="{314437FC-A9F6-41C8-B05D-03A6471C321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4" name="PoljeZBesedilom 483">
          <a:extLst>
            <a:ext uri="{FF2B5EF4-FFF2-40B4-BE49-F238E27FC236}">
              <a16:creationId xmlns:a16="http://schemas.microsoft.com/office/drawing/2014/main" id="{E6A1999F-9E6D-4702-BAF3-45B95000BD2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5" name="PoljeZBesedilom 484">
          <a:extLst>
            <a:ext uri="{FF2B5EF4-FFF2-40B4-BE49-F238E27FC236}">
              <a16:creationId xmlns:a16="http://schemas.microsoft.com/office/drawing/2014/main" id="{202771A8-8758-400A-A489-2A333DD9B6D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6" name="PoljeZBesedilom 485">
          <a:extLst>
            <a:ext uri="{FF2B5EF4-FFF2-40B4-BE49-F238E27FC236}">
              <a16:creationId xmlns:a16="http://schemas.microsoft.com/office/drawing/2014/main" id="{E065B420-9AAA-432B-B10B-1817735722D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7" name="PoljeZBesedilom 486">
          <a:extLst>
            <a:ext uri="{FF2B5EF4-FFF2-40B4-BE49-F238E27FC236}">
              <a16:creationId xmlns:a16="http://schemas.microsoft.com/office/drawing/2014/main" id="{FF9DADD2-E736-4385-8290-864ECD6E0E9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8" name="PoljeZBesedilom 487">
          <a:extLst>
            <a:ext uri="{FF2B5EF4-FFF2-40B4-BE49-F238E27FC236}">
              <a16:creationId xmlns:a16="http://schemas.microsoft.com/office/drawing/2014/main" id="{799166EA-DA45-4C3C-95D1-4D75D8B2C9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9" name="PoljeZBesedilom 488">
          <a:extLst>
            <a:ext uri="{FF2B5EF4-FFF2-40B4-BE49-F238E27FC236}">
              <a16:creationId xmlns:a16="http://schemas.microsoft.com/office/drawing/2014/main" id="{61F01342-27D8-43BE-B59C-39A613ED8E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0" name="PoljeZBesedilom 489">
          <a:extLst>
            <a:ext uri="{FF2B5EF4-FFF2-40B4-BE49-F238E27FC236}">
              <a16:creationId xmlns:a16="http://schemas.microsoft.com/office/drawing/2014/main" id="{5176C59E-E376-4164-B43B-091B943ABA9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1" name="PoljeZBesedilom 490">
          <a:extLst>
            <a:ext uri="{FF2B5EF4-FFF2-40B4-BE49-F238E27FC236}">
              <a16:creationId xmlns:a16="http://schemas.microsoft.com/office/drawing/2014/main" id="{F83F2FB0-C330-4980-B896-303F37A30B8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2" name="PoljeZBesedilom 491">
          <a:extLst>
            <a:ext uri="{FF2B5EF4-FFF2-40B4-BE49-F238E27FC236}">
              <a16:creationId xmlns:a16="http://schemas.microsoft.com/office/drawing/2014/main" id="{4F33F44B-D6BE-4EC7-8314-F3C8C6A3B17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3" name="PoljeZBesedilom 492">
          <a:extLst>
            <a:ext uri="{FF2B5EF4-FFF2-40B4-BE49-F238E27FC236}">
              <a16:creationId xmlns:a16="http://schemas.microsoft.com/office/drawing/2014/main" id="{DA68D0EF-D428-48BF-9BF6-874F788B647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4" name="PoljeZBesedilom 493">
          <a:extLst>
            <a:ext uri="{FF2B5EF4-FFF2-40B4-BE49-F238E27FC236}">
              <a16:creationId xmlns:a16="http://schemas.microsoft.com/office/drawing/2014/main" id="{2821E655-DB7D-4AFA-BB60-F5A1F208F67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5" name="PoljeZBesedilom 494">
          <a:extLst>
            <a:ext uri="{FF2B5EF4-FFF2-40B4-BE49-F238E27FC236}">
              <a16:creationId xmlns:a16="http://schemas.microsoft.com/office/drawing/2014/main" id="{81295BE5-C8F0-4A74-872E-2BCA76DB135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6" name="PoljeZBesedilom 495">
          <a:extLst>
            <a:ext uri="{FF2B5EF4-FFF2-40B4-BE49-F238E27FC236}">
              <a16:creationId xmlns:a16="http://schemas.microsoft.com/office/drawing/2014/main" id="{BD7DF42C-824A-44FB-A81B-BDCA55F2BC2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7" name="PoljeZBesedilom 496">
          <a:extLst>
            <a:ext uri="{FF2B5EF4-FFF2-40B4-BE49-F238E27FC236}">
              <a16:creationId xmlns:a16="http://schemas.microsoft.com/office/drawing/2014/main" id="{AE75CE32-CA26-41F5-B30F-BF079A305D4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8" name="PoljeZBesedilom 497">
          <a:extLst>
            <a:ext uri="{FF2B5EF4-FFF2-40B4-BE49-F238E27FC236}">
              <a16:creationId xmlns:a16="http://schemas.microsoft.com/office/drawing/2014/main" id="{52E86022-4A76-49D8-A5D8-E01C6AC5444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9" name="PoljeZBesedilom 498">
          <a:extLst>
            <a:ext uri="{FF2B5EF4-FFF2-40B4-BE49-F238E27FC236}">
              <a16:creationId xmlns:a16="http://schemas.microsoft.com/office/drawing/2014/main" id="{500F41AA-8F1E-4702-BFCC-2B979E582B7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0" name="PoljeZBesedilom 499">
          <a:extLst>
            <a:ext uri="{FF2B5EF4-FFF2-40B4-BE49-F238E27FC236}">
              <a16:creationId xmlns:a16="http://schemas.microsoft.com/office/drawing/2014/main" id="{220B3CDB-6CF0-46A8-B239-F16BA940DD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1" name="PoljeZBesedilom 500">
          <a:extLst>
            <a:ext uri="{FF2B5EF4-FFF2-40B4-BE49-F238E27FC236}">
              <a16:creationId xmlns:a16="http://schemas.microsoft.com/office/drawing/2014/main" id="{33467E8F-6965-4B8D-8A34-CA2995AA64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2" name="PoljeZBesedilom 501">
          <a:extLst>
            <a:ext uri="{FF2B5EF4-FFF2-40B4-BE49-F238E27FC236}">
              <a16:creationId xmlns:a16="http://schemas.microsoft.com/office/drawing/2014/main" id="{A63CFC9C-8019-4E2D-9595-2A86CE05A8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3" name="PoljeZBesedilom 502">
          <a:extLst>
            <a:ext uri="{FF2B5EF4-FFF2-40B4-BE49-F238E27FC236}">
              <a16:creationId xmlns:a16="http://schemas.microsoft.com/office/drawing/2014/main" id="{D2B5AC38-F44D-4F14-8397-4EBBEEF550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4" name="PoljeZBesedilom 503">
          <a:extLst>
            <a:ext uri="{FF2B5EF4-FFF2-40B4-BE49-F238E27FC236}">
              <a16:creationId xmlns:a16="http://schemas.microsoft.com/office/drawing/2014/main" id="{F8061A23-2ED6-46B5-85BD-6DD615BF69B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5" name="PoljeZBesedilom 504">
          <a:extLst>
            <a:ext uri="{FF2B5EF4-FFF2-40B4-BE49-F238E27FC236}">
              <a16:creationId xmlns:a16="http://schemas.microsoft.com/office/drawing/2014/main" id="{4FF02112-24D1-44FB-87C5-3664863BB5A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6" name="PoljeZBesedilom 505">
          <a:extLst>
            <a:ext uri="{FF2B5EF4-FFF2-40B4-BE49-F238E27FC236}">
              <a16:creationId xmlns:a16="http://schemas.microsoft.com/office/drawing/2014/main" id="{3B9D1508-3F60-4610-802A-46770C078A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7" name="PoljeZBesedilom 506">
          <a:extLst>
            <a:ext uri="{FF2B5EF4-FFF2-40B4-BE49-F238E27FC236}">
              <a16:creationId xmlns:a16="http://schemas.microsoft.com/office/drawing/2014/main" id="{5655E82A-B646-4973-9A5B-F79551975B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8" name="PoljeZBesedilom 507">
          <a:extLst>
            <a:ext uri="{FF2B5EF4-FFF2-40B4-BE49-F238E27FC236}">
              <a16:creationId xmlns:a16="http://schemas.microsoft.com/office/drawing/2014/main" id="{73BCE3FA-1127-4B59-A8C0-C6A3F4581B8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9" name="PoljeZBesedilom 508">
          <a:extLst>
            <a:ext uri="{FF2B5EF4-FFF2-40B4-BE49-F238E27FC236}">
              <a16:creationId xmlns:a16="http://schemas.microsoft.com/office/drawing/2014/main" id="{A09B13A6-FA0C-470C-922D-02CB82A74A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0" name="PoljeZBesedilom 509">
          <a:extLst>
            <a:ext uri="{FF2B5EF4-FFF2-40B4-BE49-F238E27FC236}">
              <a16:creationId xmlns:a16="http://schemas.microsoft.com/office/drawing/2014/main" id="{5EE6138F-64CC-43FB-82E1-E39C085D8D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1" name="PoljeZBesedilom 510">
          <a:extLst>
            <a:ext uri="{FF2B5EF4-FFF2-40B4-BE49-F238E27FC236}">
              <a16:creationId xmlns:a16="http://schemas.microsoft.com/office/drawing/2014/main" id="{F2C81491-8C6D-48A5-8F3D-19D9B4FD02B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2" name="PoljeZBesedilom 511">
          <a:extLst>
            <a:ext uri="{FF2B5EF4-FFF2-40B4-BE49-F238E27FC236}">
              <a16:creationId xmlns:a16="http://schemas.microsoft.com/office/drawing/2014/main" id="{FF1FD952-3853-419E-9160-F03EEB3C731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3" name="PoljeZBesedilom 512">
          <a:extLst>
            <a:ext uri="{FF2B5EF4-FFF2-40B4-BE49-F238E27FC236}">
              <a16:creationId xmlns:a16="http://schemas.microsoft.com/office/drawing/2014/main" id="{D9DFDFD1-5B63-473C-BCBA-98B9B28ECD0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4" name="PoljeZBesedilom 513">
          <a:extLst>
            <a:ext uri="{FF2B5EF4-FFF2-40B4-BE49-F238E27FC236}">
              <a16:creationId xmlns:a16="http://schemas.microsoft.com/office/drawing/2014/main" id="{403C7DDA-50F1-456F-8A11-4DE32647C7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5" name="PoljeZBesedilom 514">
          <a:extLst>
            <a:ext uri="{FF2B5EF4-FFF2-40B4-BE49-F238E27FC236}">
              <a16:creationId xmlns:a16="http://schemas.microsoft.com/office/drawing/2014/main" id="{33044D00-E356-42DC-95BF-A870598F6BD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6" name="PoljeZBesedilom 515">
          <a:extLst>
            <a:ext uri="{FF2B5EF4-FFF2-40B4-BE49-F238E27FC236}">
              <a16:creationId xmlns:a16="http://schemas.microsoft.com/office/drawing/2014/main" id="{DB977F2F-7E34-496B-9056-226BBD07877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7" name="PoljeZBesedilom 516">
          <a:extLst>
            <a:ext uri="{FF2B5EF4-FFF2-40B4-BE49-F238E27FC236}">
              <a16:creationId xmlns:a16="http://schemas.microsoft.com/office/drawing/2014/main" id="{7A1986A5-13FC-45D2-8155-C557CC87E0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8" name="PoljeZBesedilom 517">
          <a:extLst>
            <a:ext uri="{FF2B5EF4-FFF2-40B4-BE49-F238E27FC236}">
              <a16:creationId xmlns:a16="http://schemas.microsoft.com/office/drawing/2014/main" id="{B0A64AA2-0C6E-41CE-A889-C9F063C328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9" name="PoljeZBesedilom 518">
          <a:extLst>
            <a:ext uri="{FF2B5EF4-FFF2-40B4-BE49-F238E27FC236}">
              <a16:creationId xmlns:a16="http://schemas.microsoft.com/office/drawing/2014/main" id="{9B9B306D-8A72-489E-B593-1F12905518A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0" name="PoljeZBesedilom 519">
          <a:extLst>
            <a:ext uri="{FF2B5EF4-FFF2-40B4-BE49-F238E27FC236}">
              <a16:creationId xmlns:a16="http://schemas.microsoft.com/office/drawing/2014/main" id="{BBBFADD9-56B3-47CC-B2B5-488D65CF76A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1" name="PoljeZBesedilom 520">
          <a:extLst>
            <a:ext uri="{FF2B5EF4-FFF2-40B4-BE49-F238E27FC236}">
              <a16:creationId xmlns:a16="http://schemas.microsoft.com/office/drawing/2014/main" id="{E40DB116-E1EA-447E-A2D6-C633BA2A590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2" name="PoljeZBesedilom 521">
          <a:extLst>
            <a:ext uri="{FF2B5EF4-FFF2-40B4-BE49-F238E27FC236}">
              <a16:creationId xmlns:a16="http://schemas.microsoft.com/office/drawing/2014/main" id="{07A761C1-F949-4C83-A39C-8892FB7418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3" name="PoljeZBesedilom 522">
          <a:extLst>
            <a:ext uri="{FF2B5EF4-FFF2-40B4-BE49-F238E27FC236}">
              <a16:creationId xmlns:a16="http://schemas.microsoft.com/office/drawing/2014/main" id="{D86576E1-B540-4E6E-B98C-C4C899C685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4" name="PoljeZBesedilom 523">
          <a:extLst>
            <a:ext uri="{FF2B5EF4-FFF2-40B4-BE49-F238E27FC236}">
              <a16:creationId xmlns:a16="http://schemas.microsoft.com/office/drawing/2014/main" id="{5A559AB9-30DA-4D60-A9F5-220B6263BBB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5" name="PoljeZBesedilom 524">
          <a:extLst>
            <a:ext uri="{FF2B5EF4-FFF2-40B4-BE49-F238E27FC236}">
              <a16:creationId xmlns:a16="http://schemas.microsoft.com/office/drawing/2014/main" id="{5AF8A2BF-1E11-43BB-A432-B23616F19D2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6" name="PoljeZBesedilom 525">
          <a:extLst>
            <a:ext uri="{FF2B5EF4-FFF2-40B4-BE49-F238E27FC236}">
              <a16:creationId xmlns:a16="http://schemas.microsoft.com/office/drawing/2014/main" id="{2A2FBD96-3DF7-496E-821B-8FA3A82D2C3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7" name="PoljeZBesedilom 526">
          <a:extLst>
            <a:ext uri="{FF2B5EF4-FFF2-40B4-BE49-F238E27FC236}">
              <a16:creationId xmlns:a16="http://schemas.microsoft.com/office/drawing/2014/main" id="{FA8F6988-FB5B-4605-83F3-29227471D62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8" name="PoljeZBesedilom 527">
          <a:extLst>
            <a:ext uri="{FF2B5EF4-FFF2-40B4-BE49-F238E27FC236}">
              <a16:creationId xmlns:a16="http://schemas.microsoft.com/office/drawing/2014/main" id="{5CA3AE96-3359-47DD-80A6-A983CC12F78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9" name="PoljeZBesedilom 528">
          <a:extLst>
            <a:ext uri="{FF2B5EF4-FFF2-40B4-BE49-F238E27FC236}">
              <a16:creationId xmlns:a16="http://schemas.microsoft.com/office/drawing/2014/main" id="{E6FFDFA0-05BE-4892-9D99-37F2D3FC3A5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0" name="PoljeZBesedilom 529">
          <a:extLst>
            <a:ext uri="{FF2B5EF4-FFF2-40B4-BE49-F238E27FC236}">
              <a16:creationId xmlns:a16="http://schemas.microsoft.com/office/drawing/2014/main" id="{714B029C-59D5-4D2F-9E6B-2B1B35FB88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1" name="PoljeZBesedilom 530">
          <a:extLst>
            <a:ext uri="{FF2B5EF4-FFF2-40B4-BE49-F238E27FC236}">
              <a16:creationId xmlns:a16="http://schemas.microsoft.com/office/drawing/2014/main" id="{5C1D8EB4-4BF9-4EC1-8F94-F774AA49F45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2" name="PoljeZBesedilom 531">
          <a:extLst>
            <a:ext uri="{FF2B5EF4-FFF2-40B4-BE49-F238E27FC236}">
              <a16:creationId xmlns:a16="http://schemas.microsoft.com/office/drawing/2014/main" id="{E2665288-1C92-4DD1-AD75-EC1ED9BEC82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3" name="PoljeZBesedilom 532">
          <a:extLst>
            <a:ext uri="{FF2B5EF4-FFF2-40B4-BE49-F238E27FC236}">
              <a16:creationId xmlns:a16="http://schemas.microsoft.com/office/drawing/2014/main" id="{27877083-8AF0-45A7-ADC4-3178EF770E4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4" name="PoljeZBesedilom 533">
          <a:extLst>
            <a:ext uri="{FF2B5EF4-FFF2-40B4-BE49-F238E27FC236}">
              <a16:creationId xmlns:a16="http://schemas.microsoft.com/office/drawing/2014/main" id="{8640A638-B1FD-4C54-9A9F-3357B2BA1EF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5" name="PoljeZBesedilom 534">
          <a:extLst>
            <a:ext uri="{FF2B5EF4-FFF2-40B4-BE49-F238E27FC236}">
              <a16:creationId xmlns:a16="http://schemas.microsoft.com/office/drawing/2014/main" id="{DE6E4BDA-984B-4631-97F5-B3D93CC1E00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6" name="PoljeZBesedilom 535">
          <a:extLst>
            <a:ext uri="{FF2B5EF4-FFF2-40B4-BE49-F238E27FC236}">
              <a16:creationId xmlns:a16="http://schemas.microsoft.com/office/drawing/2014/main" id="{F37A23FF-2616-432D-9B98-12A392EC96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7" name="PoljeZBesedilom 536">
          <a:extLst>
            <a:ext uri="{FF2B5EF4-FFF2-40B4-BE49-F238E27FC236}">
              <a16:creationId xmlns:a16="http://schemas.microsoft.com/office/drawing/2014/main" id="{915A992A-690B-49D6-A447-1BA34DE530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8" name="PoljeZBesedilom 537">
          <a:extLst>
            <a:ext uri="{FF2B5EF4-FFF2-40B4-BE49-F238E27FC236}">
              <a16:creationId xmlns:a16="http://schemas.microsoft.com/office/drawing/2014/main" id="{CD9FD0D0-6452-4AC3-B3B7-2BF4D8AB02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9" name="PoljeZBesedilom 538">
          <a:extLst>
            <a:ext uri="{FF2B5EF4-FFF2-40B4-BE49-F238E27FC236}">
              <a16:creationId xmlns:a16="http://schemas.microsoft.com/office/drawing/2014/main" id="{7A3DC6F9-A0AA-4F16-AE82-D7B3E25224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0" name="PoljeZBesedilom 539">
          <a:extLst>
            <a:ext uri="{FF2B5EF4-FFF2-40B4-BE49-F238E27FC236}">
              <a16:creationId xmlns:a16="http://schemas.microsoft.com/office/drawing/2014/main" id="{83D3D133-1A7E-46D4-AC5C-14BAC691221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1" name="PoljeZBesedilom 540">
          <a:extLst>
            <a:ext uri="{FF2B5EF4-FFF2-40B4-BE49-F238E27FC236}">
              <a16:creationId xmlns:a16="http://schemas.microsoft.com/office/drawing/2014/main" id="{C091E12A-B6B7-4A1B-9BB4-445EA44E354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2" name="PoljeZBesedilom 541">
          <a:extLst>
            <a:ext uri="{FF2B5EF4-FFF2-40B4-BE49-F238E27FC236}">
              <a16:creationId xmlns:a16="http://schemas.microsoft.com/office/drawing/2014/main" id="{2162B4D2-B518-4A26-A5AA-24E0E74C7C0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3" name="PoljeZBesedilom 542">
          <a:extLst>
            <a:ext uri="{FF2B5EF4-FFF2-40B4-BE49-F238E27FC236}">
              <a16:creationId xmlns:a16="http://schemas.microsoft.com/office/drawing/2014/main" id="{94E4E7C9-908B-415D-B6FC-5027D3F47EA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4" name="PoljeZBesedilom 543">
          <a:extLst>
            <a:ext uri="{FF2B5EF4-FFF2-40B4-BE49-F238E27FC236}">
              <a16:creationId xmlns:a16="http://schemas.microsoft.com/office/drawing/2014/main" id="{9DF45A07-9D7A-406D-B8FA-EFC9BC29535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5" name="PoljeZBesedilom 544">
          <a:extLst>
            <a:ext uri="{FF2B5EF4-FFF2-40B4-BE49-F238E27FC236}">
              <a16:creationId xmlns:a16="http://schemas.microsoft.com/office/drawing/2014/main" id="{8DD4A117-7F9E-4F3B-8ADA-14FD76B4DB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6" name="PoljeZBesedilom 545">
          <a:extLst>
            <a:ext uri="{FF2B5EF4-FFF2-40B4-BE49-F238E27FC236}">
              <a16:creationId xmlns:a16="http://schemas.microsoft.com/office/drawing/2014/main" id="{FA9580E6-F05C-4BB0-941E-425133DEE1C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7" name="PoljeZBesedilom 546">
          <a:extLst>
            <a:ext uri="{FF2B5EF4-FFF2-40B4-BE49-F238E27FC236}">
              <a16:creationId xmlns:a16="http://schemas.microsoft.com/office/drawing/2014/main" id="{B7A51696-437B-4627-83BD-C02A42C26D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8" name="PoljeZBesedilom 547">
          <a:extLst>
            <a:ext uri="{FF2B5EF4-FFF2-40B4-BE49-F238E27FC236}">
              <a16:creationId xmlns:a16="http://schemas.microsoft.com/office/drawing/2014/main" id="{15A26C2D-3A44-44D6-B1BD-F844787EFB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9" name="PoljeZBesedilom 548">
          <a:extLst>
            <a:ext uri="{FF2B5EF4-FFF2-40B4-BE49-F238E27FC236}">
              <a16:creationId xmlns:a16="http://schemas.microsoft.com/office/drawing/2014/main" id="{81F2ED8B-924D-45B9-BF79-BE67AD4B828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0" name="PoljeZBesedilom 549">
          <a:extLst>
            <a:ext uri="{FF2B5EF4-FFF2-40B4-BE49-F238E27FC236}">
              <a16:creationId xmlns:a16="http://schemas.microsoft.com/office/drawing/2014/main" id="{8B3034D6-EC7E-4B25-A25C-D5A5EFCBFF7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1" name="PoljeZBesedilom 550">
          <a:extLst>
            <a:ext uri="{FF2B5EF4-FFF2-40B4-BE49-F238E27FC236}">
              <a16:creationId xmlns:a16="http://schemas.microsoft.com/office/drawing/2014/main" id="{C18AF365-60B4-4673-95A9-25DE70C0DB5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2" name="PoljeZBesedilom 551">
          <a:extLst>
            <a:ext uri="{FF2B5EF4-FFF2-40B4-BE49-F238E27FC236}">
              <a16:creationId xmlns:a16="http://schemas.microsoft.com/office/drawing/2014/main" id="{A6071DC5-678F-4FC8-AA32-28C4600997D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3" name="PoljeZBesedilom 552">
          <a:extLst>
            <a:ext uri="{FF2B5EF4-FFF2-40B4-BE49-F238E27FC236}">
              <a16:creationId xmlns:a16="http://schemas.microsoft.com/office/drawing/2014/main" id="{39FDD533-9B74-4E4D-BD3F-4C59591153F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4" name="PoljeZBesedilom 553">
          <a:extLst>
            <a:ext uri="{FF2B5EF4-FFF2-40B4-BE49-F238E27FC236}">
              <a16:creationId xmlns:a16="http://schemas.microsoft.com/office/drawing/2014/main" id="{4AB3FABB-0FA7-4010-87FF-3B2DB12806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5" name="PoljeZBesedilom 554">
          <a:extLst>
            <a:ext uri="{FF2B5EF4-FFF2-40B4-BE49-F238E27FC236}">
              <a16:creationId xmlns:a16="http://schemas.microsoft.com/office/drawing/2014/main" id="{F55711C3-1721-45AA-B8EB-2E70716C301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6" name="PoljeZBesedilom 555">
          <a:extLst>
            <a:ext uri="{FF2B5EF4-FFF2-40B4-BE49-F238E27FC236}">
              <a16:creationId xmlns:a16="http://schemas.microsoft.com/office/drawing/2014/main" id="{8494CC7E-751F-4155-B7ED-B2E64BB1CE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7" name="PoljeZBesedilom 556">
          <a:extLst>
            <a:ext uri="{FF2B5EF4-FFF2-40B4-BE49-F238E27FC236}">
              <a16:creationId xmlns:a16="http://schemas.microsoft.com/office/drawing/2014/main" id="{8B9AEB46-CFA0-4BDE-8BFE-370498F817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8" name="PoljeZBesedilom 557">
          <a:extLst>
            <a:ext uri="{FF2B5EF4-FFF2-40B4-BE49-F238E27FC236}">
              <a16:creationId xmlns:a16="http://schemas.microsoft.com/office/drawing/2014/main" id="{E3C31C19-FE0B-4347-8139-26BAA2C9B71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9" name="PoljeZBesedilom 558">
          <a:extLst>
            <a:ext uri="{FF2B5EF4-FFF2-40B4-BE49-F238E27FC236}">
              <a16:creationId xmlns:a16="http://schemas.microsoft.com/office/drawing/2014/main" id="{A5D58BBB-247D-4787-9596-7852A85C101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0" name="PoljeZBesedilom 559">
          <a:extLst>
            <a:ext uri="{FF2B5EF4-FFF2-40B4-BE49-F238E27FC236}">
              <a16:creationId xmlns:a16="http://schemas.microsoft.com/office/drawing/2014/main" id="{BAFA3110-A54B-469D-9A17-1056BDFB705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1" name="PoljeZBesedilom 560">
          <a:extLst>
            <a:ext uri="{FF2B5EF4-FFF2-40B4-BE49-F238E27FC236}">
              <a16:creationId xmlns:a16="http://schemas.microsoft.com/office/drawing/2014/main" id="{9C749E97-BFC6-4C37-851F-F9E423AE1E0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2" name="PoljeZBesedilom 561">
          <a:extLst>
            <a:ext uri="{FF2B5EF4-FFF2-40B4-BE49-F238E27FC236}">
              <a16:creationId xmlns:a16="http://schemas.microsoft.com/office/drawing/2014/main" id="{6C8E1DD1-29F7-4479-979F-93DB7846D90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3" name="PoljeZBesedilom 562">
          <a:extLst>
            <a:ext uri="{FF2B5EF4-FFF2-40B4-BE49-F238E27FC236}">
              <a16:creationId xmlns:a16="http://schemas.microsoft.com/office/drawing/2014/main" id="{D9DA8E77-C1C3-4443-9157-FE3522FA08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4" name="PoljeZBesedilom 563">
          <a:extLst>
            <a:ext uri="{FF2B5EF4-FFF2-40B4-BE49-F238E27FC236}">
              <a16:creationId xmlns:a16="http://schemas.microsoft.com/office/drawing/2014/main" id="{77A9BB46-2489-4982-B248-99C5C3DE85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5" name="PoljeZBesedilom 564">
          <a:extLst>
            <a:ext uri="{FF2B5EF4-FFF2-40B4-BE49-F238E27FC236}">
              <a16:creationId xmlns:a16="http://schemas.microsoft.com/office/drawing/2014/main" id="{EADB2578-0BCF-4A04-B080-905FE153147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6" name="PoljeZBesedilom 565">
          <a:extLst>
            <a:ext uri="{FF2B5EF4-FFF2-40B4-BE49-F238E27FC236}">
              <a16:creationId xmlns:a16="http://schemas.microsoft.com/office/drawing/2014/main" id="{7831A156-1431-4C46-8E89-1EF97400F5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7" name="PoljeZBesedilom 566">
          <a:extLst>
            <a:ext uri="{FF2B5EF4-FFF2-40B4-BE49-F238E27FC236}">
              <a16:creationId xmlns:a16="http://schemas.microsoft.com/office/drawing/2014/main" id="{0448D59A-B189-4173-9520-3B44D5EB091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8" name="PoljeZBesedilom 567">
          <a:extLst>
            <a:ext uri="{FF2B5EF4-FFF2-40B4-BE49-F238E27FC236}">
              <a16:creationId xmlns:a16="http://schemas.microsoft.com/office/drawing/2014/main" id="{D39A944C-0071-41DE-9824-A305C492EC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9" name="PoljeZBesedilom 568">
          <a:extLst>
            <a:ext uri="{FF2B5EF4-FFF2-40B4-BE49-F238E27FC236}">
              <a16:creationId xmlns:a16="http://schemas.microsoft.com/office/drawing/2014/main" id="{02409DEB-3098-4C8E-9166-EA3322FA54B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0" name="PoljeZBesedilom 569">
          <a:extLst>
            <a:ext uri="{FF2B5EF4-FFF2-40B4-BE49-F238E27FC236}">
              <a16:creationId xmlns:a16="http://schemas.microsoft.com/office/drawing/2014/main" id="{DFE41400-E625-49B0-AA0E-3A492A8351A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1" name="PoljeZBesedilom 570">
          <a:extLst>
            <a:ext uri="{FF2B5EF4-FFF2-40B4-BE49-F238E27FC236}">
              <a16:creationId xmlns:a16="http://schemas.microsoft.com/office/drawing/2014/main" id="{61846C6A-8610-4FAA-A189-07BCD315ED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2" name="PoljeZBesedilom 571">
          <a:extLst>
            <a:ext uri="{FF2B5EF4-FFF2-40B4-BE49-F238E27FC236}">
              <a16:creationId xmlns:a16="http://schemas.microsoft.com/office/drawing/2014/main" id="{BA54AB39-3DD2-4EA4-B526-2047EAFA4F2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3" name="PoljeZBesedilom 572">
          <a:extLst>
            <a:ext uri="{FF2B5EF4-FFF2-40B4-BE49-F238E27FC236}">
              <a16:creationId xmlns:a16="http://schemas.microsoft.com/office/drawing/2014/main" id="{D3B59D04-AF9B-40FD-BFB1-9EA6BF7C8C0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4" name="PoljeZBesedilom 573">
          <a:extLst>
            <a:ext uri="{FF2B5EF4-FFF2-40B4-BE49-F238E27FC236}">
              <a16:creationId xmlns:a16="http://schemas.microsoft.com/office/drawing/2014/main" id="{AAFE7267-8E5F-4B22-8518-089D32FA880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5" name="PoljeZBesedilom 574">
          <a:extLst>
            <a:ext uri="{FF2B5EF4-FFF2-40B4-BE49-F238E27FC236}">
              <a16:creationId xmlns:a16="http://schemas.microsoft.com/office/drawing/2014/main" id="{3C4CA3B6-0AEC-4287-805D-7AA13ABF11E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6" name="PoljeZBesedilom 575">
          <a:extLst>
            <a:ext uri="{FF2B5EF4-FFF2-40B4-BE49-F238E27FC236}">
              <a16:creationId xmlns:a16="http://schemas.microsoft.com/office/drawing/2014/main" id="{D7B483C1-F0F7-46FC-B322-521F2BE13B0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7" name="PoljeZBesedilom 576">
          <a:extLst>
            <a:ext uri="{FF2B5EF4-FFF2-40B4-BE49-F238E27FC236}">
              <a16:creationId xmlns:a16="http://schemas.microsoft.com/office/drawing/2014/main" id="{CC31E37A-B856-49B5-8F0C-D7C06E95F5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8" name="PoljeZBesedilom 577">
          <a:extLst>
            <a:ext uri="{FF2B5EF4-FFF2-40B4-BE49-F238E27FC236}">
              <a16:creationId xmlns:a16="http://schemas.microsoft.com/office/drawing/2014/main" id="{7B99DBA3-3E6D-4B9C-952E-C4D2C4842EF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9" name="PoljeZBesedilom 578">
          <a:extLst>
            <a:ext uri="{FF2B5EF4-FFF2-40B4-BE49-F238E27FC236}">
              <a16:creationId xmlns:a16="http://schemas.microsoft.com/office/drawing/2014/main" id="{91FA70CB-638E-42B9-B4B0-76C256CF5B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0" name="PoljeZBesedilom 579">
          <a:extLst>
            <a:ext uri="{FF2B5EF4-FFF2-40B4-BE49-F238E27FC236}">
              <a16:creationId xmlns:a16="http://schemas.microsoft.com/office/drawing/2014/main" id="{25200D2C-1700-491D-8ED1-A7854F8A744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1" name="PoljeZBesedilom 580">
          <a:extLst>
            <a:ext uri="{FF2B5EF4-FFF2-40B4-BE49-F238E27FC236}">
              <a16:creationId xmlns:a16="http://schemas.microsoft.com/office/drawing/2014/main" id="{D9EA75A9-94AC-4B08-9C88-64CB9213E61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2" name="PoljeZBesedilom 581">
          <a:extLst>
            <a:ext uri="{FF2B5EF4-FFF2-40B4-BE49-F238E27FC236}">
              <a16:creationId xmlns:a16="http://schemas.microsoft.com/office/drawing/2014/main" id="{5E8F5F39-FE62-4A8D-827C-03D64A0E0B5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3" name="PoljeZBesedilom 582">
          <a:extLst>
            <a:ext uri="{FF2B5EF4-FFF2-40B4-BE49-F238E27FC236}">
              <a16:creationId xmlns:a16="http://schemas.microsoft.com/office/drawing/2014/main" id="{ED2F99F4-9FDC-4446-B36E-1E8769B7641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4" name="PoljeZBesedilom 583">
          <a:extLst>
            <a:ext uri="{FF2B5EF4-FFF2-40B4-BE49-F238E27FC236}">
              <a16:creationId xmlns:a16="http://schemas.microsoft.com/office/drawing/2014/main" id="{40648549-FD42-4BFA-AE49-7C85176AB0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5" name="PoljeZBesedilom 584">
          <a:extLst>
            <a:ext uri="{FF2B5EF4-FFF2-40B4-BE49-F238E27FC236}">
              <a16:creationId xmlns:a16="http://schemas.microsoft.com/office/drawing/2014/main" id="{3FCD8709-3DAA-406D-B228-AFF55E7BFD8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6" name="PoljeZBesedilom 585">
          <a:extLst>
            <a:ext uri="{FF2B5EF4-FFF2-40B4-BE49-F238E27FC236}">
              <a16:creationId xmlns:a16="http://schemas.microsoft.com/office/drawing/2014/main" id="{C7F3C011-E643-4E14-BE10-F88BE67FD62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7" name="PoljeZBesedilom 586">
          <a:extLst>
            <a:ext uri="{FF2B5EF4-FFF2-40B4-BE49-F238E27FC236}">
              <a16:creationId xmlns:a16="http://schemas.microsoft.com/office/drawing/2014/main" id="{FA48088F-7549-4852-BB9D-EC57C84096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8" name="PoljeZBesedilom 587">
          <a:extLst>
            <a:ext uri="{FF2B5EF4-FFF2-40B4-BE49-F238E27FC236}">
              <a16:creationId xmlns:a16="http://schemas.microsoft.com/office/drawing/2014/main" id="{4341F9CB-503A-44DB-A163-F8095D1EC95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9" name="PoljeZBesedilom 588">
          <a:extLst>
            <a:ext uri="{FF2B5EF4-FFF2-40B4-BE49-F238E27FC236}">
              <a16:creationId xmlns:a16="http://schemas.microsoft.com/office/drawing/2014/main" id="{BE4C23F8-8410-48FD-AACD-DEE0247F8AB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0" name="PoljeZBesedilom 589">
          <a:extLst>
            <a:ext uri="{FF2B5EF4-FFF2-40B4-BE49-F238E27FC236}">
              <a16:creationId xmlns:a16="http://schemas.microsoft.com/office/drawing/2014/main" id="{C65752C5-FB43-4505-8E8E-09E6DA75A9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1" name="PoljeZBesedilom 590">
          <a:extLst>
            <a:ext uri="{FF2B5EF4-FFF2-40B4-BE49-F238E27FC236}">
              <a16:creationId xmlns:a16="http://schemas.microsoft.com/office/drawing/2014/main" id="{66C12AD9-1028-482D-AD64-F839A3E3D96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2" name="PoljeZBesedilom 591">
          <a:extLst>
            <a:ext uri="{FF2B5EF4-FFF2-40B4-BE49-F238E27FC236}">
              <a16:creationId xmlns:a16="http://schemas.microsoft.com/office/drawing/2014/main" id="{08233051-8E09-4C73-A67B-90F77F6D463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3" name="PoljeZBesedilom 592">
          <a:extLst>
            <a:ext uri="{FF2B5EF4-FFF2-40B4-BE49-F238E27FC236}">
              <a16:creationId xmlns:a16="http://schemas.microsoft.com/office/drawing/2014/main" id="{CA677FCB-B441-43D2-8B04-255D8C0A36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4" name="PoljeZBesedilom 593">
          <a:extLst>
            <a:ext uri="{FF2B5EF4-FFF2-40B4-BE49-F238E27FC236}">
              <a16:creationId xmlns:a16="http://schemas.microsoft.com/office/drawing/2014/main" id="{7FAEE207-60D4-4D9D-824B-42BA3BD9A96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5" name="PoljeZBesedilom 594">
          <a:extLst>
            <a:ext uri="{FF2B5EF4-FFF2-40B4-BE49-F238E27FC236}">
              <a16:creationId xmlns:a16="http://schemas.microsoft.com/office/drawing/2014/main" id="{4B262624-7F24-4A15-AE5C-46A23A21931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6" name="PoljeZBesedilom 595">
          <a:extLst>
            <a:ext uri="{FF2B5EF4-FFF2-40B4-BE49-F238E27FC236}">
              <a16:creationId xmlns:a16="http://schemas.microsoft.com/office/drawing/2014/main" id="{736FA3BB-88DE-48C7-825F-0E71347DF86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7" name="PoljeZBesedilom 596">
          <a:extLst>
            <a:ext uri="{FF2B5EF4-FFF2-40B4-BE49-F238E27FC236}">
              <a16:creationId xmlns:a16="http://schemas.microsoft.com/office/drawing/2014/main" id="{D9C13EF3-77D8-4DFA-9D18-0EBDF0D5C3D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8" name="PoljeZBesedilom 597">
          <a:extLst>
            <a:ext uri="{FF2B5EF4-FFF2-40B4-BE49-F238E27FC236}">
              <a16:creationId xmlns:a16="http://schemas.microsoft.com/office/drawing/2014/main" id="{CA5A11F5-3202-4209-AC63-630FBDEED0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9" name="PoljeZBesedilom 598">
          <a:extLst>
            <a:ext uri="{FF2B5EF4-FFF2-40B4-BE49-F238E27FC236}">
              <a16:creationId xmlns:a16="http://schemas.microsoft.com/office/drawing/2014/main" id="{2898A0FB-F090-40E1-B99D-9C4AAECBCC8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0" name="PoljeZBesedilom 599">
          <a:extLst>
            <a:ext uri="{FF2B5EF4-FFF2-40B4-BE49-F238E27FC236}">
              <a16:creationId xmlns:a16="http://schemas.microsoft.com/office/drawing/2014/main" id="{1EDFBD04-DCFD-4A26-8BC2-13D1AE83C8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1" name="PoljeZBesedilom 600">
          <a:extLst>
            <a:ext uri="{FF2B5EF4-FFF2-40B4-BE49-F238E27FC236}">
              <a16:creationId xmlns:a16="http://schemas.microsoft.com/office/drawing/2014/main" id="{9B7CEAE3-9A96-4388-B206-F4CB46A558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2" name="PoljeZBesedilom 601">
          <a:extLst>
            <a:ext uri="{FF2B5EF4-FFF2-40B4-BE49-F238E27FC236}">
              <a16:creationId xmlns:a16="http://schemas.microsoft.com/office/drawing/2014/main" id="{74CE497E-E4D4-4D1C-8BE1-E28B1F983F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3" name="PoljeZBesedilom 602">
          <a:extLst>
            <a:ext uri="{FF2B5EF4-FFF2-40B4-BE49-F238E27FC236}">
              <a16:creationId xmlns:a16="http://schemas.microsoft.com/office/drawing/2014/main" id="{55D18104-FF32-480B-B7A7-6365BFB7EAA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4" name="PoljeZBesedilom 603">
          <a:extLst>
            <a:ext uri="{FF2B5EF4-FFF2-40B4-BE49-F238E27FC236}">
              <a16:creationId xmlns:a16="http://schemas.microsoft.com/office/drawing/2014/main" id="{FC39A313-6326-4FB7-83BB-D5749E44081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5" name="PoljeZBesedilom 604">
          <a:extLst>
            <a:ext uri="{FF2B5EF4-FFF2-40B4-BE49-F238E27FC236}">
              <a16:creationId xmlns:a16="http://schemas.microsoft.com/office/drawing/2014/main" id="{69530284-B052-4C9B-8317-1ECC4A7F237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6" name="PoljeZBesedilom 605">
          <a:extLst>
            <a:ext uri="{FF2B5EF4-FFF2-40B4-BE49-F238E27FC236}">
              <a16:creationId xmlns:a16="http://schemas.microsoft.com/office/drawing/2014/main" id="{B708E67C-AE2C-4AEC-B11D-B2FD03460C4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7" name="PoljeZBesedilom 606">
          <a:extLst>
            <a:ext uri="{FF2B5EF4-FFF2-40B4-BE49-F238E27FC236}">
              <a16:creationId xmlns:a16="http://schemas.microsoft.com/office/drawing/2014/main" id="{D55D57CC-8905-4FD6-A824-4FBE602F74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8" name="PoljeZBesedilom 607">
          <a:extLst>
            <a:ext uri="{FF2B5EF4-FFF2-40B4-BE49-F238E27FC236}">
              <a16:creationId xmlns:a16="http://schemas.microsoft.com/office/drawing/2014/main" id="{2838CEAF-8D43-4499-8DB8-D2328117EE7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9" name="PoljeZBesedilom 608">
          <a:extLst>
            <a:ext uri="{FF2B5EF4-FFF2-40B4-BE49-F238E27FC236}">
              <a16:creationId xmlns:a16="http://schemas.microsoft.com/office/drawing/2014/main" id="{76144B85-0FAC-4959-94FD-537570E8DE6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0" name="PoljeZBesedilom 609">
          <a:extLst>
            <a:ext uri="{FF2B5EF4-FFF2-40B4-BE49-F238E27FC236}">
              <a16:creationId xmlns:a16="http://schemas.microsoft.com/office/drawing/2014/main" id="{76A5419B-B096-42B2-A7BB-7B94B072598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1" name="PoljeZBesedilom 610">
          <a:extLst>
            <a:ext uri="{FF2B5EF4-FFF2-40B4-BE49-F238E27FC236}">
              <a16:creationId xmlns:a16="http://schemas.microsoft.com/office/drawing/2014/main" id="{3B457802-5E93-4F19-B662-025986C1226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2" name="PoljeZBesedilom 611">
          <a:extLst>
            <a:ext uri="{FF2B5EF4-FFF2-40B4-BE49-F238E27FC236}">
              <a16:creationId xmlns:a16="http://schemas.microsoft.com/office/drawing/2014/main" id="{952024EE-D03F-4834-96F2-88CBE3ABC95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3" name="PoljeZBesedilom 612">
          <a:extLst>
            <a:ext uri="{FF2B5EF4-FFF2-40B4-BE49-F238E27FC236}">
              <a16:creationId xmlns:a16="http://schemas.microsoft.com/office/drawing/2014/main" id="{A580F0D4-9CD1-4F19-8970-A4E438D31F6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4" name="PoljeZBesedilom 613">
          <a:extLst>
            <a:ext uri="{FF2B5EF4-FFF2-40B4-BE49-F238E27FC236}">
              <a16:creationId xmlns:a16="http://schemas.microsoft.com/office/drawing/2014/main" id="{97FC6588-F16B-4618-9100-5B574AE863A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5" name="PoljeZBesedilom 614">
          <a:extLst>
            <a:ext uri="{FF2B5EF4-FFF2-40B4-BE49-F238E27FC236}">
              <a16:creationId xmlns:a16="http://schemas.microsoft.com/office/drawing/2014/main" id="{E6B6D737-DD03-4459-8CFF-4E1BB3BEB15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6" name="PoljeZBesedilom 615">
          <a:extLst>
            <a:ext uri="{FF2B5EF4-FFF2-40B4-BE49-F238E27FC236}">
              <a16:creationId xmlns:a16="http://schemas.microsoft.com/office/drawing/2014/main" id="{2C8C0B49-B98A-4E7E-A235-02985E600B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7" name="PoljeZBesedilom 616">
          <a:extLst>
            <a:ext uri="{FF2B5EF4-FFF2-40B4-BE49-F238E27FC236}">
              <a16:creationId xmlns:a16="http://schemas.microsoft.com/office/drawing/2014/main" id="{2889EAE7-5D37-430A-96EF-9C7DB775B6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8" name="PoljeZBesedilom 617">
          <a:extLst>
            <a:ext uri="{FF2B5EF4-FFF2-40B4-BE49-F238E27FC236}">
              <a16:creationId xmlns:a16="http://schemas.microsoft.com/office/drawing/2014/main" id="{13943B47-1EA0-4FF9-90A4-F5FEB00F89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9" name="PoljeZBesedilom 618">
          <a:extLst>
            <a:ext uri="{FF2B5EF4-FFF2-40B4-BE49-F238E27FC236}">
              <a16:creationId xmlns:a16="http://schemas.microsoft.com/office/drawing/2014/main" id="{29FB4F6E-5ED8-460D-A3FA-C2A1370432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0" name="PoljeZBesedilom 619">
          <a:extLst>
            <a:ext uri="{FF2B5EF4-FFF2-40B4-BE49-F238E27FC236}">
              <a16:creationId xmlns:a16="http://schemas.microsoft.com/office/drawing/2014/main" id="{1D92666F-675D-4022-83C6-7ACC18818C0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1" name="PoljeZBesedilom 620">
          <a:extLst>
            <a:ext uri="{FF2B5EF4-FFF2-40B4-BE49-F238E27FC236}">
              <a16:creationId xmlns:a16="http://schemas.microsoft.com/office/drawing/2014/main" id="{5F269F75-A02A-4AF1-9563-7934CB4FA60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2" name="PoljeZBesedilom 621">
          <a:extLst>
            <a:ext uri="{FF2B5EF4-FFF2-40B4-BE49-F238E27FC236}">
              <a16:creationId xmlns:a16="http://schemas.microsoft.com/office/drawing/2014/main" id="{21EC424D-92B4-408E-91AC-267CCD29152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3" name="PoljeZBesedilom 622">
          <a:extLst>
            <a:ext uri="{FF2B5EF4-FFF2-40B4-BE49-F238E27FC236}">
              <a16:creationId xmlns:a16="http://schemas.microsoft.com/office/drawing/2014/main" id="{630C20A7-4077-44D9-9AAC-DA6C9D7E335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4" name="PoljeZBesedilom 623">
          <a:extLst>
            <a:ext uri="{FF2B5EF4-FFF2-40B4-BE49-F238E27FC236}">
              <a16:creationId xmlns:a16="http://schemas.microsoft.com/office/drawing/2014/main" id="{EE373788-EA6D-42EB-869B-6A602FDE504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5" name="PoljeZBesedilom 624">
          <a:extLst>
            <a:ext uri="{FF2B5EF4-FFF2-40B4-BE49-F238E27FC236}">
              <a16:creationId xmlns:a16="http://schemas.microsoft.com/office/drawing/2014/main" id="{3F945A6F-5749-4D60-A008-FFD40B661F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6" name="PoljeZBesedilom 625">
          <a:extLst>
            <a:ext uri="{FF2B5EF4-FFF2-40B4-BE49-F238E27FC236}">
              <a16:creationId xmlns:a16="http://schemas.microsoft.com/office/drawing/2014/main" id="{590222D2-5424-4993-BB43-27AC2FC29ED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7" name="PoljeZBesedilom 626">
          <a:extLst>
            <a:ext uri="{FF2B5EF4-FFF2-40B4-BE49-F238E27FC236}">
              <a16:creationId xmlns:a16="http://schemas.microsoft.com/office/drawing/2014/main" id="{284F01BF-1E17-40EE-B4D1-38FFCF2ACE9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8" name="PoljeZBesedilom 627">
          <a:extLst>
            <a:ext uri="{FF2B5EF4-FFF2-40B4-BE49-F238E27FC236}">
              <a16:creationId xmlns:a16="http://schemas.microsoft.com/office/drawing/2014/main" id="{ED66D08F-F06D-4409-B26D-E3723AE7B91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9" name="PoljeZBesedilom 628">
          <a:extLst>
            <a:ext uri="{FF2B5EF4-FFF2-40B4-BE49-F238E27FC236}">
              <a16:creationId xmlns:a16="http://schemas.microsoft.com/office/drawing/2014/main" id="{903A03DB-27AA-48A0-B616-C366239D43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0" name="PoljeZBesedilom 629">
          <a:extLst>
            <a:ext uri="{FF2B5EF4-FFF2-40B4-BE49-F238E27FC236}">
              <a16:creationId xmlns:a16="http://schemas.microsoft.com/office/drawing/2014/main" id="{7F5678A3-E44F-42EE-9940-DF3DE42512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1" name="PoljeZBesedilom 630">
          <a:extLst>
            <a:ext uri="{FF2B5EF4-FFF2-40B4-BE49-F238E27FC236}">
              <a16:creationId xmlns:a16="http://schemas.microsoft.com/office/drawing/2014/main" id="{28684792-53E0-46C9-B072-DB03212B4D2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2" name="PoljeZBesedilom 631">
          <a:extLst>
            <a:ext uri="{FF2B5EF4-FFF2-40B4-BE49-F238E27FC236}">
              <a16:creationId xmlns:a16="http://schemas.microsoft.com/office/drawing/2014/main" id="{8CA61E3E-862C-4B88-AC92-741AB07D96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3" name="PoljeZBesedilom 632">
          <a:extLst>
            <a:ext uri="{FF2B5EF4-FFF2-40B4-BE49-F238E27FC236}">
              <a16:creationId xmlns:a16="http://schemas.microsoft.com/office/drawing/2014/main" id="{49CE77F0-5553-4AB3-BDC6-66888DEE682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4" name="PoljeZBesedilom 633">
          <a:extLst>
            <a:ext uri="{FF2B5EF4-FFF2-40B4-BE49-F238E27FC236}">
              <a16:creationId xmlns:a16="http://schemas.microsoft.com/office/drawing/2014/main" id="{D29FD113-7645-4D5A-8280-0F4F3611C6C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5" name="PoljeZBesedilom 634">
          <a:extLst>
            <a:ext uri="{FF2B5EF4-FFF2-40B4-BE49-F238E27FC236}">
              <a16:creationId xmlns:a16="http://schemas.microsoft.com/office/drawing/2014/main" id="{F00D0C89-CCCF-4631-B1F2-626CD05E2CA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6" name="PoljeZBesedilom 635">
          <a:extLst>
            <a:ext uri="{FF2B5EF4-FFF2-40B4-BE49-F238E27FC236}">
              <a16:creationId xmlns:a16="http://schemas.microsoft.com/office/drawing/2014/main" id="{9FBB5B84-4C10-4789-AD80-FC23FB7DD79B}"/>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7" name="PoljeZBesedilom 636">
          <a:extLst>
            <a:ext uri="{FF2B5EF4-FFF2-40B4-BE49-F238E27FC236}">
              <a16:creationId xmlns:a16="http://schemas.microsoft.com/office/drawing/2014/main" id="{F281604D-59C9-4C1E-890D-271C93BAFBB7}"/>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8" name="PoljeZBesedilom 637">
          <a:extLst>
            <a:ext uri="{FF2B5EF4-FFF2-40B4-BE49-F238E27FC236}">
              <a16:creationId xmlns:a16="http://schemas.microsoft.com/office/drawing/2014/main" id="{2589D4CD-CEE1-4B82-9D02-2230C42D5731}"/>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9" name="PoljeZBesedilom 638">
          <a:extLst>
            <a:ext uri="{FF2B5EF4-FFF2-40B4-BE49-F238E27FC236}">
              <a16:creationId xmlns:a16="http://schemas.microsoft.com/office/drawing/2014/main" id="{B73DA4F8-6913-4533-B6B5-9F20E9591850}"/>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0" name="PoljeZBesedilom 639">
          <a:extLst>
            <a:ext uri="{FF2B5EF4-FFF2-40B4-BE49-F238E27FC236}">
              <a16:creationId xmlns:a16="http://schemas.microsoft.com/office/drawing/2014/main" id="{8D7C7A88-2690-4915-9182-D41257499D5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1" name="PoljeZBesedilom 640">
          <a:extLst>
            <a:ext uri="{FF2B5EF4-FFF2-40B4-BE49-F238E27FC236}">
              <a16:creationId xmlns:a16="http://schemas.microsoft.com/office/drawing/2014/main" id="{20E84189-F697-4E17-9F80-F057FBC5C76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2" name="PoljeZBesedilom 641">
          <a:extLst>
            <a:ext uri="{FF2B5EF4-FFF2-40B4-BE49-F238E27FC236}">
              <a16:creationId xmlns:a16="http://schemas.microsoft.com/office/drawing/2014/main" id="{2D9A5DE8-0907-4D15-A7AD-593E35FFDF84}"/>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3" name="PoljeZBesedilom 642">
          <a:extLst>
            <a:ext uri="{FF2B5EF4-FFF2-40B4-BE49-F238E27FC236}">
              <a16:creationId xmlns:a16="http://schemas.microsoft.com/office/drawing/2014/main" id="{3C4BA648-2B37-4E9A-915D-1863B39C338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4" name="PoljeZBesedilom 643">
          <a:extLst>
            <a:ext uri="{FF2B5EF4-FFF2-40B4-BE49-F238E27FC236}">
              <a16:creationId xmlns:a16="http://schemas.microsoft.com/office/drawing/2014/main" id="{9C781BBA-BE26-4A58-925D-A1A7936D53F1}"/>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5" name="PoljeZBesedilom 644">
          <a:extLst>
            <a:ext uri="{FF2B5EF4-FFF2-40B4-BE49-F238E27FC236}">
              <a16:creationId xmlns:a16="http://schemas.microsoft.com/office/drawing/2014/main" id="{7F08A6C4-33B4-4C52-9D6C-A49A415046A4}"/>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6" name="PoljeZBesedilom 645">
          <a:extLst>
            <a:ext uri="{FF2B5EF4-FFF2-40B4-BE49-F238E27FC236}">
              <a16:creationId xmlns:a16="http://schemas.microsoft.com/office/drawing/2014/main" id="{7C0612E3-9FEB-437B-AC69-15CA9B887231}"/>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7" name="PoljeZBesedilom 646">
          <a:extLst>
            <a:ext uri="{FF2B5EF4-FFF2-40B4-BE49-F238E27FC236}">
              <a16:creationId xmlns:a16="http://schemas.microsoft.com/office/drawing/2014/main" id="{5EE3953F-D401-495A-B9AF-45248DA74818}"/>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8" name="PoljeZBesedilom 647">
          <a:extLst>
            <a:ext uri="{FF2B5EF4-FFF2-40B4-BE49-F238E27FC236}">
              <a16:creationId xmlns:a16="http://schemas.microsoft.com/office/drawing/2014/main" id="{8D6F96C2-F090-48A8-823D-AE8D1A8B368A}"/>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9" name="PoljeZBesedilom 648">
          <a:extLst>
            <a:ext uri="{FF2B5EF4-FFF2-40B4-BE49-F238E27FC236}">
              <a16:creationId xmlns:a16="http://schemas.microsoft.com/office/drawing/2014/main" id="{C5F83676-9556-46AA-A81E-033AD5431566}"/>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0" name="PoljeZBesedilom 649">
          <a:extLst>
            <a:ext uri="{FF2B5EF4-FFF2-40B4-BE49-F238E27FC236}">
              <a16:creationId xmlns:a16="http://schemas.microsoft.com/office/drawing/2014/main" id="{EA9A4BAD-EA22-4A06-8020-9DA06734271B}"/>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1" name="PoljeZBesedilom 650">
          <a:extLst>
            <a:ext uri="{FF2B5EF4-FFF2-40B4-BE49-F238E27FC236}">
              <a16:creationId xmlns:a16="http://schemas.microsoft.com/office/drawing/2014/main" id="{86C59777-EBB1-4344-ABE4-817FB87888E9}"/>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2" name="PoljeZBesedilom 651">
          <a:extLst>
            <a:ext uri="{FF2B5EF4-FFF2-40B4-BE49-F238E27FC236}">
              <a16:creationId xmlns:a16="http://schemas.microsoft.com/office/drawing/2014/main" id="{21B7F0AF-911F-4C3A-A3CB-1D69289DF9BE}"/>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3" name="PoljeZBesedilom 652">
          <a:extLst>
            <a:ext uri="{FF2B5EF4-FFF2-40B4-BE49-F238E27FC236}">
              <a16:creationId xmlns:a16="http://schemas.microsoft.com/office/drawing/2014/main" id="{19D1CCC0-84C7-4F0E-9CF3-29B36FCD21C5}"/>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4" name="PoljeZBesedilom 653">
          <a:extLst>
            <a:ext uri="{FF2B5EF4-FFF2-40B4-BE49-F238E27FC236}">
              <a16:creationId xmlns:a16="http://schemas.microsoft.com/office/drawing/2014/main" id="{DAAC5F4B-98E9-437D-AA63-4BD090273A50}"/>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5" name="PoljeZBesedilom 654">
          <a:extLst>
            <a:ext uri="{FF2B5EF4-FFF2-40B4-BE49-F238E27FC236}">
              <a16:creationId xmlns:a16="http://schemas.microsoft.com/office/drawing/2014/main" id="{0B0AA63C-0501-432F-B4A6-66A90EA6360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6" name="PoljeZBesedilom 655">
          <a:extLst>
            <a:ext uri="{FF2B5EF4-FFF2-40B4-BE49-F238E27FC236}">
              <a16:creationId xmlns:a16="http://schemas.microsoft.com/office/drawing/2014/main" id="{9E202EC2-F1B2-4DF2-ACB7-CF3C10502802}"/>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7" name="PoljeZBesedilom 656">
          <a:extLst>
            <a:ext uri="{FF2B5EF4-FFF2-40B4-BE49-F238E27FC236}">
              <a16:creationId xmlns:a16="http://schemas.microsoft.com/office/drawing/2014/main" id="{C002EB95-9B83-4364-91E4-747CA5E04CCF}"/>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8" name="PoljeZBesedilom 657">
          <a:extLst>
            <a:ext uri="{FF2B5EF4-FFF2-40B4-BE49-F238E27FC236}">
              <a16:creationId xmlns:a16="http://schemas.microsoft.com/office/drawing/2014/main" id="{E8E12B19-9C75-4D0B-A635-20B083F158BB}"/>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9" name="PoljeZBesedilom 658">
          <a:extLst>
            <a:ext uri="{FF2B5EF4-FFF2-40B4-BE49-F238E27FC236}">
              <a16:creationId xmlns:a16="http://schemas.microsoft.com/office/drawing/2014/main" id="{E83D39E7-F8DC-4CF3-9FCD-D913B6704996}"/>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60" name="PoljeZBesedilom 659">
          <a:extLst>
            <a:ext uri="{FF2B5EF4-FFF2-40B4-BE49-F238E27FC236}">
              <a16:creationId xmlns:a16="http://schemas.microsoft.com/office/drawing/2014/main" id="{3A22FE2B-31C3-4203-8667-C5EEEF903222}"/>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61" name="PoljeZBesedilom 660">
          <a:extLst>
            <a:ext uri="{FF2B5EF4-FFF2-40B4-BE49-F238E27FC236}">
              <a16:creationId xmlns:a16="http://schemas.microsoft.com/office/drawing/2014/main" id="{D73FE1E9-383B-4853-87F1-C3C1D2036CCD}"/>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2" name="PoljeZBesedilom 661">
          <a:extLst>
            <a:ext uri="{FF2B5EF4-FFF2-40B4-BE49-F238E27FC236}">
              <a16:creationId xmlns:a16="http://schemas.microsoft.com/office/drawing/2014/main" id="{C3C3008F-8F7F-42A3-9115-DD2D1A116A0F}"/>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3" name="PoljeZBesedilom 662">
          <a:extLst>
            <a:ext uri="{FF2B5EF4-FFF2-40B4-BE49-F238E27FC236}">
              <a16:creationId xmlns:a16="http://schemas.microsoft.com/office/drawing/2014/main" id="{529BE192-101B-4BEA-BD90-3E562EE255D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4" name="PoljeZBesedilom 663">
          <a:extLst>
            <a:ext uri="{FF2B5EF4-FFF2-40B4-BE49-F238E27FC236}">
              <a16:creationId xmlns:a16="http://schemas.microsoft.com/office/drawing/2014/main" id="{BFB9A4BB-35CB-40F1-A0EC-CEE64C1840A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5" name="PoljeZBesedilom 664">
          <a:extLst>
            <a:ext uri="{FF2B5EF4-FFF2-40B4-BE49-F238E27FC236}">
              <a16:creationId xmlns:a16="http://schemas.microsoft.com/office/drawing/2014/main" id="{76D1459D-3644-4137-8F53-0B6AB69C5E8B}"/>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6" name="PoljeZBesedilom 665">
          <a:extLst>
            <a:ext uri="{FF2B5EF4-FFF2-40B4-BE49-F238E27FC236}">
              <a16:creationId xmlns:a16="http://schemas.microsoft.com/office/drawing/2014/main" id="{CA7DFAAF-DD19-47D9-9101-05AB53B1029B}"/>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7" name="PoljeZBesedilom 666">
          <a:extLst>
            <a:ext uri="{FF2B5EF4-FFF2-40B4-BE49-F238E27FC236}">
              <a16:creationId xmlns:a16="http://schemas.microsoft.com/office/drawing/2014/main" id="{B35EF4D7-C21C-4317-A618-8D9162CBF782}"/>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8" name="PoljeZBesedilom 667">
          <a:extLst>
            <a:ext uri="{FF2B5EF4-FFF2-40B4-BE49-F238E27FC236}">
              <a16:creationId xmlns:a16="http://schemas.microsoft.com/office/drawing/2014/main" id="{F10C318D-7121-4617-A022-FB1E7252AABD}"/>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9" name="PoljeZBesedilom 668">
          <a:extLst>
            <a:ext uri="{FF2B5EF4-FFF2-40B4-BE49-F238E27FC236}">
              <a16:creationId xmlns:a16="http://schemas.microsoft.com/office/drawing/2014/main" id="{89DD9359-0E8D-4DE9-A86A-B6979E0D1A47}"/>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0" name="PoljeZBesedilom 669">
          <a:extLst>
            <a:ext uri="{FF2B5EF4-FFF2-40B4-BE49-F238E27FC236}">
              <a16:creationId xmlns:a16="http://schemas.microsoft.com/office/drawing/2014/main" id="{B505588B-9A9C-47A9-8ED8-1EC4C4E456A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1" name="PoljeZBesedilom 670">
          <a:extLst>
            <a:ext uri="{FF2B5EF4-FFF2-40B4-BE49-F238E27FC236}">
              <a16:creationId xmlns:a16="http://schemas.microsoft.com/office/drawing/2014/main" id="{0605F93F-B14E-4EED-9837-8F0CF664DB81}"/>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2" name="PoljeZBesedilom 671">
          <a:extLst>
            <a:ext uri="{FF2B5EF4-FFF2-40B4-BE49-F238E27FC236}">
              <a16:creationId xmlns:a16="http://schemas.microsoft.com/office/drawing/2014/main" id="{45A72C28-80C1-4615-91FF-6F0CB3BFAD17}"/>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3" name="PoljeZBesedilom 672">
          <a:extLst>
            <a:ext uri="{FF2B5EF4-FFF2-40B4-BE49-F238E27FC236}">
              <a16:creationId xmlns:a16="http://schemas.microsoft.com/office/drawing/2014/main" id="{D6489070-909F-4176-B467-726E42E382B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4" name="PoljeZBesedilom 673">
          <a:extLst>
            <a:ext uri="{FF2B5EF4-FFF2-40B4-BE49-F238E27FC236}">
              <a16:creationId xmlns:a16="http://schemas.microsoft.com/office/drawing/2014/main" id="{4CCA9EC1-B6E5-4EEF-8F8C-C986E9B9A82F}"/>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5" name="PoljeZBesedilom 674">
          <a:extLst>
            <a:ext uri="{FF2B5EF4-FFF2-40B4-BE49-F238E27FC236}">
              <a16:creationId xmlns:a16="http://schemas.microsoft.com/office/drawing/2014/main" id="{AB18C07F-819D-4809-AC87-0F0DCD49A6EC}"/>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6" name="PoljeZBesedilom 675">
          <a:extLst>
            <a:ext uri="{FF2B5EF4-FFF2-40B4-BE49-F238E27FC236}">
              <a16:creationId xmlns:a16="http://schemas.microsoft.com/office/drawing/2014/main" id="{9B868B16-7E13-48C2-BE7A-B79C8D97E87B}"/>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7" name="PoljeZBesedilom 676">
          <a:extLst>
            <a:ext uri="{FF2B5EF4-FFF2-40B4-BE49-F238E27FC236}">
              <a16:creationId xmlns:a16="http://schemas.microsoft.com/office/drawing/2014/main" id="{4EEE13C5-8B20-4E93-9D3A-12A6849ED53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678" name="PoljeZBesedilom 677">
          <a:extLst>
            <a:ext uri="{FF2B5EF4-FFF2-40B4-BE49-F238E27FC236}">
              <a16:creationId xmlns:a16="http://schemas.microsoft.com/office/drawing/2014/main" id="{61EBE22B-AA68-49B4-A775-4C96698A2622}"/>
            </a:ext>
          </a:extLst>
        </xdr:cNvPr>
        <xdr:cNvSpPr txBox="1"/>
      </xdr:nvSpPr>
      <xdr:spPr>
        <a:xfrm>
          <a:off x="6019800" y="18958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679" name="PoljeZBesedilom 678">
          <a:extLst>
            <a:ext uri="{FF2B5EF4-FFF2-40B4-BE49-F238E27FC236}">
              <a16:creationId xmlns:a16="http://schemas.microsoft.com/office/drawing/2014/main" id="{032D4593-A57D-4E9D-8B06-B387ED2D070C}"/>
            </a:ext>
          </a:extLst>
        </xdr:cNvPr>
        <xdr:cNvSpPr txBox="1"/>
      </xdr:nvSpPr>
      <xdr:spPr>
        <a:xfrm>
          <a:off x="6019800" y="18958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0" name="PoljeZBesedilom 679">
          <a:extLst>
            <a:ext uri="{FF2B5EF4-FFF2-40B4-BE49-F238E27FC236}">
              <a16:creationId xmlns:a16="http://schemas.microsoft.com/office/drawing/2014/main" id="{DB587F57-D0AE-4DC7-AB84-4CF466CE28C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1" name="PoljeZBesedilom 680">
          <a:extLst>
            <a:ext uri="{FF2B5EF4-FFF2-40B4-BE49-F238E27FC236}">
              <a16:creationId xmlns:a16="http://schemas.microsoft.com/office/drawing/2014/main" id="{65D8353D-8826-4139-ABE1-E8071826563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2" name="PoljeZBesedilom 681">
          <a:extLst>
            <a:ext uri="{FF2B5EF4-FFF2-40B4-BE49-F238E27FC236}">
              <a16:creationId xmlns:a16="http://schemas.microsoft.com/office/drawing/2014/main" id="{8B66548C-4FFB-4652-AE4A-F226B23E9FE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3" name="PoljeZBesedilom 682">
          <a:extLst>
            <a:ext uri="{FF2B5EF4-FFF2-40B4-BE49-F238E27FC236}">
              <a16:creationId xmlns:a16="http://schemas.microsoft.com/office/drawing/2014/main" id="{2FAE100B-3E43-492A-BA51-29C86776F18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4" name="PoljeZBesedilom 683">
          <a:extLst>
            <a:ext uri="{FF2B5EF4-FFF2-40B4-BE49-F238E27FC236}">
              <a16:creationId xmlns:a16="http://schemas.microsoft.com/office/drawing/2014/main" id="{F7A190DF-81AA-40F8-9777-2A3B8807EAB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5" name="PoljeZBesedilom 684">
          <a:extLst>
            <a:ext uri="{FF2B5EF4-FFF2-40B4-BE49-F238E27FC236}">
              <a16:creationId xmlns:a16="http://schemas.microsoft.com/office/drawing/2014/main" id="{74097AFC-2C73-4A2F-832E-5A1F5C88A969}"/>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6" name="PoljeZBesedilom 685">
          <a:extLst>
            <a:ext uri="{FF2B5EF4-FFF2-40B4-BE49-F238E27FC236}">
              <a16:creationId xmlns:a16="http://schemas.microsoft.com/office/drawing/2014/main" id="{8438E0C1-6844-4776-A12A-68AC69C84A53}"/>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7" name="PoljeZBesedilom 686">
          <a:extLst>
            <a:ext uri="{FF2B5EF4-FFF2-40B4-BE49-F238E27FC236}">
              <a16:creationId xmlns:a16="http://schemas.microsoft.com/office/drawing/2014/main" id="{9DE13343-3382-46E5-A2C0-8F9ABAC1BD3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8" name="PoljeZBesedilom 687">
          <a:extLst>
            <a:ext uri="{FF2B5EF4-FFF2-40B4-BE49-F238E27FC236}">
              <a16:creationId xmlns:a16="http://schemas.microsoft.com/office/drawing/2014/main" id="{70A94CC6-F8B8-41C2-9B52-62F0841B439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9" name="PoljeZBesedilom 688">
          <a:extLst>
            <a:ext uri="{FF2B5EF4-FFF2-40B4-BE49-F238E27FC236}">
              <a16:creationId xmlns:a16="http://schemas.microsoft.com/office/drawing/2014/main" id="{878842F2-FA1F-46D7-B962-77511173C90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0" name="PoljeZBesedilom 689">
          <a:extLst>
            <a:ext uri="{FF2B5EF4-FFF2-40B4-BE49-F238E27FC236}">
              <a16:creationId xmlns:a16="http://schemas.microsoft.com/office/drawing/2014/main" id="{2078296F-C04C-4101-AAB7-C723542BEDC6}"/>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1" name="PoljeZBesedilom 690">
          <a:extLst>
            <a:ext uri="{FF2B5EF4-FFF2-40B4-BE49-F238E27FC236}">
              <a16:creationId xmlns:a16="http://schemas.microsoft.com/office/drawing/2014/main" id="{67B27053-8A95-4603-9E95-6A70B296AA6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2" name="PoljeZBesedilom 691">
          <a:extLst>
            <a:ext uri="{FF2B5EF4-FFF2-40B4-BE49-F238E27FC236}">
              <a16:creationId xmlns:a16="http://schemas.microsoft.com/office/drawing/2014/main" id="{5E9BEF0A-48D9-479E-B261-112EB9387A26}"/>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3" name="PoljeZBesedilom 692">
          <a:extLst>
            <a:ext uri="{FF2B5EF4-FFF2-40B4-BE49-F238E27FC236}">
              <a16:creationId xmlns:a16="http://schemas.microsoft.com/office/drawing/2014/main" id="{0ECB9DB1-C3B7-44CC-80D0-4FF24E86491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4" name="PoljeZBesedilom 693">
          <a:extLst>
            <a:ext uri="{FF2B5EF4-FFF2-40B4-BE49-F238E27FC236}">
              <a16:creationId xmlns:a16="http://schemas.microsoft.com/office/drawing/2014/main" id="{CE47ECEA-78A3-456B-A324-F1182C7C511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5" name="PoljeZBesedilom 694">
          <a:extLst>
            <a:ext uri="{FF2B5EF4-FFF2-40B4-BE49-F238E27FC236}">
              <a16:creationId xmlns:a16="http://schemas.microsoft.com/office/drawing/2014/main" id="{D806CFC3-27B2-436E-9319-FAE77E892663}"/>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6" name="PoljeZBesedilom 695">
          <a:extLst>
            <a:ext uri="{FF2B5EF4-FFF2-40B4-BE49-F238E27FC236}">
              <a16:creationId xmlns:a16="http://schemas.microsoft.com/office/drawing/2014/main" id="{EC367583-9287-4026-AFA8-D66C397D0A3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7" name="PoljeZBesedilom 696">
          <a:extLst>
            <a:ext uri="{FF2B5EF4-FFF2-40B4-BE49-F238E27FC236}">
              <a16:creationId xmlns:a16="http://schemas.microsoft.com/office/drawing/2014/main" id="{E3D50799-61EB-4FF5-A05F-F497C96C626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8" name="PoljeZBesedilom 697">
          <a:extLst>
            <a:ext uri="{FF2B5EF4-FFF2-40B4-BE49-F238E27FC236}">
              <a16:creationId xmlns:a16="http://schemas.microsoft.com/office/drawing/2014/main" id="{A4673A28-05A6-4344-BAD8-F13ED2A4A0B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9" name="PoljeZBesedilom 698">
          <a:extLst>
            <a:ext uri="{FF2B5EF4-FFF2-40B4-BE49-F238E27FC236}">
              <a16:creationId xmlns:a16="http://schemas.microsoft.com/office/drawing/2014/main" id="{D601F672-5771-4257-A617-833078C4E69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0" name="PoljeZBesedilom 699">
          <a:extLst>
            <a:ext uri="{FF2B5EF4-FFF2-40B4-BE49-F238E27FC236}">
              <a16:creationId xmlns:a16="http://schemas.microsoft.com/office/drawing/2014/main" id="{2D145B56-0D98-42ED-87B3-439BC305C61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1" name="PoljeZBesedilom 700">
          <a:extLst>
            <a:ext uri="{FF2B5EF4-FFF2-40B4-BE49-F238E27FC236}">
              <a16:creationId xmlns:a16="http://schemas.microsoft.com/office/drawing/2014/main" id="{364B216F-6887-457C-A02D-44509FAE439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2" name="PoljeZBesedilom 701">
          <a:extLst>
            <a:ext uri="{FF2B5EF4-FFF2-40B4-BE49-F238E27FC236}">
              <a16:creationId xmlns:a16="http://schemas.microsoft.com/office/drawing/2014/main" id="{A4C7AFDA-63AC-49B7-A20A-7D7B3894493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3" name="PoljeZBesedilom 702">
          <a:extLst>
            <a:ext uri="{FF2B5EF4-FFF2-40B4-BE49-F238E27FC236}">
              <a16:creationId xmlns:a16="http://schemas.microsoft.com/office/drawing/2014/main" id="{4FBF3C6A-B651-4DB2-A12C-7FF71C7B990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4" name="PoljeZBesedilom 1">
          <a:extLst>
            <a:ext uri="{FF2B5EF4-FFF2-40B4-BE49-F238E27FC236}">
              <a16:creationId xmlns:a16="http://schemas.microsoft.com/office/drawing/2014/main" id="{83890548-0DB0-4990-9E70-BC5E7CBFE08D}"/>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5" name="PoljeZBesedilom 2">
          <a:extLst>
            <a:ext uri="{FF2B5EF4-FFF2-40B4-BE49-F238E27FC236}">
              <a16:creationId xmlns:a16="http://schemas.microsoft.com/office/drawing/2014/main" id="{A0DC4702-4084-4CA2-B68C-D2094959EAA0}"/>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6" name="PoljeZBesedilom 3">
          <a:extLst>
            <a:ext uri="{FF2B5EF4-FFF2-40B4-BE49-F238E27FC236}">
              <a16:creationId xmlns:a16="http://schemas.microsoft.com/office/drawing/2014/main" id="{08F693C2-773D-46CE-8262-0A6396562BDA}"/>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7" name="PoljeZBesedilom 4">
          <a:extLst>
            <a:ext uri="{FF2B5EF4-FFF2-40B4-BE49-F238E27FC236}">
              <a16:creationId xmlns:a16="http://schemas.microsoft.com/office/drawing/2014/main" id="{890DA4D2-F55A-4CCA-BB03-ABABA44A36D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8" name="PoljeZBesedilom 5">
          <a:extLst>
            <a:ext uri="{FF2B5EF4-FFF2-40B4-BE49-F238E27FC236}">
              <a16:creationId xmlns:a16="http://schemas.microsoft.com/office/drawing/2014/main" id="{0E7E096E-5217-4894-BA80-05EFAB396FE6}"/>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9" name="PoljeZBesedilom 6">
          <a:extLst>
            <a:ext uri="{FF2B5EF4-FFF2-40B4-BE49-F238E27FC236}">
              <a16:creationId xmlns:a16="http://schemas.microsoft.com/office/drawing/2014/main" id="{A0FA4D7E-E375-4D14-AE33-2D1991D53EF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0" name="PoljeZBesedilom 7">
          <a:extLst>
            <a:ext uri="{FF2B5EF4-FFF2-40B4-BE49-F238E27FC236}">
              <a16:creationId xmlns:a16="http://schemas.microsoft.com/office/drawing/2014/main" id="{1C01B88C-9252-4F73-AFA6-D4AF0DEAB071}"/>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1" name="PoljeZBesedilom 8">
          <a:extLst>
            <a:ext uri="{FF2B5EF4-FFF2-40B4-BE49-F238E27FC236}">
              <a16:creationId xmlns:a16="http://schemas.microsoft.com/office/drawing/2014/main" id="{D31E3D08-3EC1-4D4A-B71D-8456A0AA59DD}"/>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2" name="PoljeZBesedilom 711">
          <a:extLst>
            <a:ext uri="{FF2B5EF4-FFF2-40B4-BE49-F238E27FC236}">
              <a16:creationId xmlns:a16="http://schemas.microsoft.com/office/drawing/2014/main" id="{28F415D6-FC00-4880-868A-E01CE47C7930}"/>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3" name="PoljeZBesedilom 712">
          <a:extLst>
            <a:ext uri="{FF2B5EF4-FFF2-40B4-BE49-F238E27FC236}">
              <a16:creationId xmlns:a16="http://schemas.microsoft.com/office/drawing/2014/main" id="{59B78DBE-875E-417A-BDD3-DBAB03F51F7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4" name="PoljeZBesedilom 713">
          <a:extLst>
            <a:ext uri="{FF2B5EF4-FFF2-40B4-BE49-F238E27FC236}">
              <a16:creationId xmlns:a16="http://schemas.microsoft.com/office/drawing/2014/main" id="{953411CC-75C0-4837-AC1A-BCA9DCDD0A9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5" name="PoljeZBesedilom 714">
          <a:extLst>
            <a:ext uri="{FF2B5EF4-FFF2-40B4-BE49-F238E27FC236}">
              <a16:creationId xmlns:a16="http://schemas.microsoft.com/office/drawing/2014/main" id="{8537FE1E-8708-4BC9-A0F2-15974DC274D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6" name="PoljeZBesedilom 715">
          <a:extLst>
            <a:ext uri="{FF2B5EF4-FFF2-40B4-BE49-F238E27FC236}">
              <a16:creationId xmlns:a16="http://schemas.microsoft.com/office/drawing/2014/main" id="{7AEBE643-2D27-4CF2-840C-8C84E3D602FA}"/>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7" name="PoljeZBesedilom 716">
          <a:extLst>
            <a:ext uri="{FF2B5EF4-FFF2-40B4-BE49-F238E27FC236}">
              <a16:creationId xmlns:a16="http://schemas.microsoft.com/office/drawing/2014/main" id="{8A66DB0B-7B86-4A3E-8FA7-B067E99E556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8" name="PoljeZBesedilom 717">
          <a:extLst>
            <a:ext uri="{FF2B5EF4-FFF2-40B4-BE49-F238E27FC236}">
              <a16:creationId xmlns:a16="http://schemas.microsoft.com/office/drawing/2014/main" id="{638D7A35-BAB6-4D3E-92DF-303CD4FC5E5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9" name="PoljeZBesedilom 718">
          <a:extLst>
            <a:ext uri="{FF2B5EF4-FFF2-40B4-BE49-F238E27FC236}">
              <a16:creationId xmlns:a16="http://schemas.microsoft.com/office/drawing/2014/main" id="{1C048182-EC17-46B1-A678-E75E2BD81B0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0" name="PoljeZBesedilom 719">
          <a:extLst>
            <a:ext uri="{FF2B5EF4-FFF2-40B4-BE49-F238E27FC236}">
              <a16:creationId xmlns:a16="http://schemas.microsoft.com/office/drawing/2014/main" id="{A03D0F2B-7E4C-4A82-8D67-31C8E1EDDBCD}"/>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1" name="PoljeZBesedilom 720">
          <a:extLst>
            <a:ext uri="{FF2B5EF4-FFF2-40B4-BE49-F238E27FC236}">
              <a16:creationId xmlns:a16="http://schemas.microsoft.com/office/drawing/2014/main" id="{2C48DBB2-8C9C-4B74-B429-8CD1CED6754E}"/>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2" name="PoljeZBesedilom 721">
          <a:extLst>
            <a:ext uri="{FF2B5EF4-FFF2-40B4-BE49-F238E27FC236}">
              <a16:creationId xmlns:a16="http://schemas.microsoft.com/office/drawing/2014/main" id="{E012635E-4A03-4BE9-BDEF-AFDA84D02674}"/>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3" name="PoljeZBesedilom 722">
          <a:extLst>
            <a:ext uri="{FF2B5EF4-FFF2-40B4-BE49-F238E27FC236}">
              <a16:creationId xmlns:a16="http://schemas.microsoft.com/office/drawing/2014/main" id="{54BAA312-2D4A-4612-A2C8-7DC962D26A72}"/>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4" name="PoljeZBesedilom 723">
          <a:extLst>
            <a:ext uri="{FF2B5EF4-FFF2-40B4-BE49-F238E27FC236}">
              <a16:creationId xmlns:a16="http://schemas.microsoft.com/office/drawing/2014/main" id="{A435D4B3-CE8F-4B15-B87E-E875C09DB9C8}"/>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5" name="PoljeZBesedilom 724">
          <a:extLst>
            <a:ext uri="{FF2B5EF4-FFF2-40B4-BE49-F238E27FC236}">
              <a16:creationId xmlns:a16="http://schemas.microsoft.com/office/drawing/2014/main" id="{0FF11417-7576-4C01-9E84-0B69DE4239D6}"/>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6" name="PoljeZBesedilom 725">
          <a:extLst>
            <a:ext uri="{FF2B5EF4-FFF2-40B4-BE49-F238E27FC236}">
              <a16:creationId xmlns:a16="http://schemas.microsoft.com/office/drawing/2014/main" id="{B69AC523-675C-48FC-9ABB-E8591F46BB01}"/>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7" name="PoljeZBesedilom 726">
          <a:extLst>
            <a:ext uri="{FF2B5EF4-FFF2-40B4-BE49-F238E27FC236}">
              <a16:creationId xmlns:a16="http://schemas.microsoft.com/office/drawing/2014/main" id="{F88E829A-565A-4B7D-A04D-22898FACE28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8" name="PoljeZBesedilom 727">
          <a:extLst>
            <a:ext uri="{FF2B5EF4-FFF2-40B4-BE49-F238E27FC236}">
              <a16:creationId xmlns:a16="http://schemas.microsoft.com/office/drawing/2014/main" id="{BDF3864B-BDEA-45E8-A0D6-ECC261E03A78}"/>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9" name="PoljeZBesedilom 728">
          <a:extLst>
            <a:ext uri="{FF2B5EF4-FFF2-40B4-BE49-F238E27FC236}">
              <a16:creationId xmlns:a16="http://schemas.microsoft.com/office/drawing/2014/main" id="{C4B43B2B-59D2-4A59-A4E7-FE1A8AD10254}"/>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0" name="PoljeZBesedilom 729">
          <a:extLst>
            <a:ext uri="{FF2B5EF4-FFF2-40B4-BE49-F238E27FC236}">
              <a16:creationId xmlns:a16="http://schemas.microsoft.com/office/drawing/2014/main" id="{38F266EE-AD5A-454B-BDF9-80B6F7768491}"/>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1" name="PoljeZBesedilom 730">
          <a:extLst>
            <a:ext uri="{FF2B5EF4-FFF2-40B4-BE49-F238E27FC236}">
              <a16:creationId xmlns:a16="http://schemas.microsoft.com/office/drawing/2014/main" id="{474452A7-3B6F-4C50-8B1D-B4982988B3B5}"/>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2" name="PoljeZBesedilom 731">
          <a:extLst>
            <a:ext uri="{FF2B5EF4-FFF2-40B4-BE49-F238E27FC236}">
              <a16:creationId xmlns:a16="http://schemas.microsoft.com/office/drawing/2014/main" id="{DD9397A8-9DCF-45E2-9E98-61ADFA2939DA}"/>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3" name="PoljeZBesedilom 732">
          <a:extLst>
            <a:ext uri="{FF2B5EF4-FFF2-40B4-BE49-F238E27FC236}">
              <a16:creationId xmlns:a16="http://schemas.microsoft.com/office/drawing/2014/main" id="{31B64091-464C-4CFF-8018-06414900731C}"/>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4" name="PoljeZBesedilom 1">
          <a:extLst>
            <a:ext uri="{FF2B5EF4-FFF2-40B4-BE49-F238E27FC236}">
              <a16:creationId xmlns:a16="http://schemas.microsoft.com/office/drawing/2014/main" id="{95305E86-8783-4FEE-A656-ACE8FC17203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5" name="PoljeZBesedilom 2">
          <a:extLst>
            <a:ext uri="{FF2B5EF4-FFF2-40B4-BE49-F238E27FC236}">
              <a16:creationId xmlns:a16="http://schemas.microsoft.com/office/drawing/2014/main" id="{C46FA26B-B536-47A3-95AD-5FB3668037BD}"/>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6" name="PoljeZBesedilom 3">
          <a:extLst>
            <a:ext uri="{FF2B5EF4-FFF2-40B4-BE49-F238E27FC236}">
              <a16:creationId xmlns:a16="http://schemas.microsoft.com/office/drawing/2014/main" id="{021B088C-9C66-41ED-8685-1CF5DE2BC87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7" name="PoljeZBesedilom 4">
          <a:extLst>
            <a:ext uri="{FF2B5EF4-FFF2-40B4-BE49-F238E27FC236}">
              <a16:creationId xmlns:a16="http://schemas.microsoft.com/office/drawing/2014/main" id="{79701769-A368-40C0-A1DB-FB75FE0769C9}"/>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8" name="PoljeZBesedilom 5">
          <a:extLst>
            <a:ext uri="{FF2B5EF4-FFF2-40B4-BE49-F238E27FC236}">
              <a16:creationId xmlns:a16="http://schemas.microsoft.com/office/drawing/2014/main" id="{6E5980AC-4610-4CA2-8AE1-7D5B70164A19}"/>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9" name="PoljeZBesedilom 6">
          <a:extLst>
            <a:ext uri="{FF2B5EF4-FFF2-40B4-BE49-F238E27FC236}">
              <a16:creationId xmlns:a16="http://schemas.microsoft.com/office/drawing/2014/main" id="{E4740497-E825-4324-9AD4-73FFEE0BC4C1}"/>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0" name="PoljeZBesedilom 7">
          <a:extLst>
            <a:ext uri="{FF2B5EF4-FFF2-40B4-BE49-F238E27FC236}">
              <a16:creationId xmlns:a16="http://schemas.microsoft.com/office/drawing/2014/main" id="{AB5D8BBB-BA22-4E27-919C-933D4BBB1219}"/>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1" name="PoljeZBesedilom 8">
          <a:extLst>
            <a:ext uri="{FF2B5EF4-FFF2-40B4-BE49-F238E27FC236}">
              <a16:creationId xmlns:a16="http://schemas.microsoft.com/office/drawing/2014/main" id="{5DDAA4D0-D05C-41BE-B367-777F3FD33D0E}"/>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2" name="PoljeZBesedilom 741">
          <a:extLst>
            <a:ext uri="{FF2B5EF4-FFF2-40B4-BE49-F238E27FC236}">
              <a16:creationId xmlns:a16="http://schemas.microsoft.com/office/drawing/2014/main" id="{3C875D97-C4E2-4C1E-901D-0006125A290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3" name="PoljeZBesedilom 742">
          <a:extLst>
            <a:ext uri="{FF2B5EF4-FFF2-40B4-BE49-F238E27FC236}">
              <a16:creationId xmlns:a16="http://schemas.microsoft.com/office/drawing/2014/main" id="{805E0BDA-3E44-42F7-96D7-B5128952A972}"/>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4" name="PoljeZBesedilom 743">
          <a:extLst>
            <a:ext uri="{FF2B5EF4-FFF2-40B4-BE49-F238E27FC236}">
              <a16:creationId xmlns:a16="http://schemas.microsoft.com/office/drawing/2014/main" id="{EC9B2AE2-5898-4BBF-8D41-642FAFF99AC6}"/>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5" name="PoljeZBesedilom 744">
          <a:extLst>
            <a:ext uri="{FF2B5EF4-FFF2-40B4-BE49-F238E27FC236}">
              <a16:creationId xmlns:a16="http://schemas.microsoft.com/office/drawing/2014/main" id="{E980FF4A-D971-42E1-AE70-72740025C230}"/>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6" name="PoljeZBesedilom 745">
          <a:extLst>
            <a:ext uri="{FF2B5EF4-FFF2-40B4-BE49-F238E27FC236}">
              <a16:creationId xmlns:a16="http://schemas.microsoft.com/office/drawing/2014/main" id="{3659ABAA-73AB-4CAA-B132-332F56911128}"/>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7" name="PoljeZBesedilom 746">
          <a:extLst>
            <a:ext uri="{FF2B5EF4-FFF2-40B4-BE49-F238E27FC236}">
              <a16:creationId xmlns:a16="http://schemas.microsoft.com/office/drawing/2014/main" id="{3F5FBF2B-20F5-4B42-8D45-9DC12693AA6B}"/>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8" name="PoljeZBesedilom 747">
          <a:extLst>
            <a:ext uri="{FF2B5EF4-FFF2-40B4-BE49-F238E27FC236}">
              <a16:creationId xmlns:a16="http://schemas.microsoft.com/office/drawing/2014/main" id="{A8E76BE9-884B-4D5C-88D5-1DCD94F57B7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9" name="PoljeZBesedilom 748">
          <a:extLst>
            <a:ext uri="{FF2B5EF4-FFF2-40B4-BE49-F238E27FC236}">
              <a16:creationId xmlns:a16="http://schemas.microsoft.com/office/drawing/2014/main" id="{71D59C03-4582-474F-8139-C24B805585B0}"/>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0" name="PoljeZBesedilom 749">
          <a:extLst>
            <a:ext uri="{FF2B5EF4-FFF2-40B4-BE49-F238E27FC236}">
              <a16:creationId xmlns:a16="http://schemas.microsoft.com/office/drawing/2014/main" id="{4C53010A-5DC7-4B5C-A62D-D018D2E9F204}"/>
            </a:ext>
          </a:extLst>
        </xdr:cNvPr>
        <xdr:cNvSpPr txBox="1"/>
      </xdr:nvSpPr>
      <xdr:spPr>
        <a:xfrm>
          <a:off x="6019800" y="19110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1" name="PoljeZBesedilom 750">
          <a:extLst>
            <a:ext uri="{FF2B5EF4-FFF2-40B4-BE49-F238E27FC236}">
              <a16:creationId xmlns:a16="http://schemas.microsoft.com/office/drawing/2014/main" id="{DE731E94-8B2B-4384-A71F-B2CDD5FC276A}"/>
            </a:ext>
          </a:extLst>
        </xdr:cNvPr>
        <xdr:cNvSpPr txBox="1"/>
      </xdr:nvSpPr>
      <xdr:spPr>
        <a:xfrm>
          <a:off x="6019800" y="19110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2" name="PoljeZBesedilom 751">
          <a:extLst>
            <a:ext uri="{FF2B5EF4-FFF2-40B4-BE49-F238E27FC236}">
              <a16:creationId xmlns:a16="http://schemas.microsoft.com/office/drawing/2014/main" id="{0E8B1050-B93E-4A82-87EF-3E76D5DD3594}"/>
            </a:ext>
          </a:extLst>
        </xdr:cNvPr>
        <xdr:cNvSpPr txBox="1"/>
      </xdr:nvSpPr>
      <xdr:spPr>
        <a:xfrm>
          <a:off x="6019800" y="1918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3" name="PoljeZBesedilom 752">
          <a:extLst>
            <a:ext uri="{FF2B5EF4-FFF2-40B4-BE49-F238E27FC236}">
              <a16:creationId xmlns:a16="http://schemas.microsoft.com/office/drawing/2014/main" id="{3D72B9B3-8F79-44E4-ACDC-978B3F345C83}"/>
            </a:ext>
          </a:extLst>
        </xdr:cNvPr>
        <xdr:cNvSpPr txBox="1"/>
      </xdr:nvSpPr>
      <xdr:spPr>
        <a:xfrm>
          <a:off x="6019800" y="1918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4" name="PoljeZBesedilom 753">
          <a:extLst>
            <a:ext uri="{FF2B5EF4-FFF2-40B4-BE49-F238E27FC236}">
              <a16:creationId xmlns:a16="http://schemas.microsoft.com/office/drawing/2014/main" id="{4E2D306E-9FA9-48DF-8423-16305082FBCE}"/>
            </a:ext>
          </a:extLst>
        </xdr:cNvPr>
        <xdr:cNvSpPr txBox="1"/>
      </xdr:nvSpPr>
      <xdr:spPr>
        <a:xfrm>
          <a:off x="6019800" y="19244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5" name="PoljeZBesedilom 754">
          <a:extLst>
            <a:ext uri="{FF2B5EF4-FFF2-40B4-BE49-F238E27FC236}">
              <a16:creationId xmlns:a16="http://schemas.microsoft.com/office/drawing/2014/main" id="{6F5253E5-3588-4932-96D5-AA6F08236FCE}"/>
            </a:ext>
          </a:extLst>
        </xdr:cNvPr>
        <xdr:cNvSpPr txBox="1"/>
      </xdr:nvSpPr>
      <xdr:spPr>
        <a:xfrm>
          <a:off x="6019800" y="19244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56" name="PoljeZBesedilom 755">
          <a:extLst>
            <a:ext uri="{FF2B5EF4-FFF2-40B4-BE49-F238E27FC236}">
              <a16:creationId xmlns:a16="http://schemas.microsoft.com/office/drawing/2014/main" id="{86EBB4D2-77ED-4A6A-8908-5A4A3766FD89}"/>
            </a:ext>
          </a:extLst>
        </xdr:cNvPr>
        <xdr:cNvSpPr txBox="1"/>
      </xdr:nvSpPr>
      <xdr:spPr>
        <a:xfrm>
          <a:off x="6019800" y="19320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57" name="PoljeZBesedilom 756">
          <a:extLst>
            <a:ext uri="{FF2B5EF4-FFF2-40B4-BE49-F238E27FC236}">
              <a16:creationId xmlns:a16="http://schemas.microsoft.com/office/drawing/2014/main" id="{0D5FFABA-5EDE-4657-871A-0B4A59673406}"/>
            </a:ext>
          </a:extLst>
        </xdr:cNvPr>
        <xdr:cNvSpPr txBox="1"/>
      </xdr:nvSpPr>
      <xdr:spPr>
        <a:xfrm>
          <a:off x="6019800" y="19320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345</xdr:row>
      <xdr:rowOff>0</xdr:rowOff>
    </xdr:from>
    <xdr:ext cx="65" cy="172227"/>
    <xdr:sp macro="" textlink="">
      <xdr:nvSpPr>
        <xdr:cNvPr id="758" name="PoljeZBesedilom 757">
          <a:extLst>
            <a:ext uri="{FF2B5EF4-FFF2-40B4-BE49-F238E27FC236}">
              <a16:creationId xmlns:a16="http://schemas.microsoft.com/office/drawing/2014/main" id="{57BF512E-490A-4BD6-A1DB-61E14904046D}"/>
            </a:ext>
          </a:extLst>
        </xdr:cNvPr>
        <xdr:cNvSpPr txBox="1"/>
      </xdr:nvSpPr>
      <xdr:spPr>
        <a:xfrm>
          <a:off x="6019800" y="1939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345</xdr:row>
      <xdr:rowOff>0</xdr:rowOff>
    </xdr:from>
    <xdr:ext cx="65" cy="172227"/>
    <xdr:sp macro="" textlink="">
      <xdr:nvSpPr>
        <xdr:cNvPr id="759" name="PoljeZBesedilom 758">
          <a:extLst>
            <a:ext uri="{FF2B5EF4-FFF2-40B4-BE49-F238E27FC236}">
              <a16:creationId xmlns:a16="http://schemas.microsoft.com/office/drawing/2014/main" id="{FB127A36-D365-4146-83DF-6C06E0E0C45C}"/>
            </a:ext>
          </a:extLst>
        </xdr:cNvPr>
        <xdr:cNvSpPr txBox="1"/>
      </xdr:nvSpPr>
      <xdr:spPr>
        <a:xfrm>
          <a:off x="6019800" y="1939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347</xdr:row>
      <xdr:rowOff>0</xdr:rowOff>
    </xdr:from>
    <xdr:ext cx="65" cy="172227"/>
    <xdr:sp macro="" textlink="">
      <xdr:nvSpPr>
        <xdr:cNvPr id="760" name="PoljeZBesedilom 759">
          <a:extLst>
            <a:ext uri="{FF2B5EF4-FFF2-40B4-BE49-F238E27FC236}">
              <a16:creationId xmlns:a16="http://schemas.microsoft.com/office/drawing/2014/main" id="{C919D111-C9A7-4486-9F9F-AB948CD6AB37}"/>
            </a:ext>
          </a:extLst>
        </xdr:cNvPr>
        <xdr:cNvSpPr txBox="1"/>
      </xdr:nvSpPr>
      <xdr:spPr>
        <a:xfrm>
          <a:off x="6019800" y="1949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347</xdr:row>
      <xdr:rowOff>0</xdr:rowOff>
    </xdr:from>
    <xdr:ext cx="65" cy="172227"/>
    <xdr:sp macro="" textlink="">
      <xdr:nvSpPr>
        <xdr:cNvPr id="761" name="PoljeZBesedilom 760">
          <a:extLst>
            <a:ext uri="{FF2B5EF4-FFF2-40B4-BE49-F238E27FC236}">
              <a16:creationId xmlns:a16="http://schemas.microsoft.com/office/drawing/2014/main" id="{91866F58-FF24-4666-B157-5D7DAB0F6C58}"/>
            </a:ext>
          </a:extLst>
        </xdr:cNvPr>
        <xdr:cNvSpPr txBox="1"/>
      </xdr:nvSpPr>
      <xdr:spPr>
        <a:xfrm>
          <a:off x="6019800" y="1949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2" name="PoljeZBesedilom 761">
          <a:extLst>
            <a:ext uri="{FF2B5EF4-FFF2-40B4-BE49-F238E27FC236}">
              <a16:creationId xmlns:a16="http://schemas.microsoft.com/office/drawing/2014/main" id="{C4786D33-D493-40B2-85F3-EB37F1D85B03}"/>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3" name="PoljeZBesedilom 762">
          <a:extLst>
            <a:ext uri="{FF2B5EF4-FFF2-40B4-BE49-F238E27FC236}">
              <a16:creationId xmlns:a16="http://schemas.microsoft.com/office/drawing/2014/main" id="{6D0B5B21-E277-473E-8171-221E258F2786}"/>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4" name="PoljeZBesedilom 763">
          <a:extLst>
            <a:ext uri="{FF2B5EF4-FFF2-40B4-BE49-F238E27FC236}">
              <a16:creationId xmlns:a16="http://schemas.microsoft.com/office/drawing/2014/main" id="{A9301894-7CF9-45C4-A0D0-2343606A5288}"/>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5" name="PoljeZBesedilom 764">
          <a:extLst>
            <a:ext uri="{FF2B5EF4-FFF2-40B4-BE49-F238E27FC236}">
              <a16:creationId xmlns:a16="http://schemas.microsoft.com/office/drawing/2014/main" id="{465D8B4A-0945-445D-81B9-819164334E7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6" name="PoljeZBesedilom 765">
          <a:extLst>
            <a:ext uri="{FF2B5EF4-FFF2-40B4-BE49-F238E27FC236}">
              <a16:creationId xmlns:a16="http://schemas.microsoft.com/office/drawing/2014/main" id="{63EEA6CA-0EE6-43B4-BB59-54C6057FAAC2}"/>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7" name="PoljeZBesedilom 766">
          <a:extLst>
            <a:ext uri="{FF2B5EF4-FFF2-40B4-BE49-F238E27FC236}">
              <a16:creationId xmlns:a16="http://schemas.microsoft.com/office/drawing/2014/main" id="{4A799DB5-196F-47C9-9A38-7B31548BCA50}"/>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8" name="PoljeZBesedilom 767">
          <a:extLst>
            <a:ext uri="{FF2B5EF4-FFF2-40B4-BE49-F238E27FC236}">
              <a16:creationId xmlns:a16="http://schemas.microsoft.com/office/drawing/2014/main" id="{941AECDB-8C97-4105-B427-565C8C1F52D7}"/>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9" name="PoljeZBesedilom 768">
          <a:extLst>
            <a:ext uri="{FF2B5EF4-FFF2-40B4-BE49-F238E27FC236}">
              <a16:creationId xmlns:a16="http://schemas.microsoft.com/office/drawing/2014/main" id="{464031A4-4850-4B0D-A7F6-5E66DB6EB88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0" name="PoljeZBesedilom 769">
          <a:extLst>
            <a:ext uri="{FF2B5EF4-FFF2-40B4-BE49-F238E27FC236}">
              <a16:creationId xmlns:a16="http://schemas.microsoft.com/office/drawing/2014/main" id="{CA42FB16-172F-4939-B847-9D523DA11A94}"/>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1" name="PoljeZBesedilom 770">
          <a:extLst>
            <a:ext uri="{FF2B5EF4-FFF2-40B4-BE49-F238E27FC236}">
              <a16:creationId xmlns:a16="http://schemas.microsoft.com/office/drawing/2014/main" id="{D2766AED-DF01-4D0C-95D6-EECF3B4EC6E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2" name="PoljeZBesedilom 771">
          <a:extLst>
            <a:ext uri="{FF2B5EF4-FFF2-40B4-BE49-F238E27FC236}">
              <a16:creationId xmlns:a16="http://schemas.microsoft.com/office/drawing/2014/main" id="{C8F27502-B4E8-40E5-AE04-9B63C0359899}"/>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3" name="PoljeZBesedilom 772">
          <a:extLst>
            <a:ext uri="{FF2B5EF4-FFF2-40B4-BE49-F238E27FC236}">
              <a16:creationId xmlns:a16="http://schemas.microsoft.com/office/drawing/2014/main" id="{459C214B-D448-4549-87B8-6A6F1F76A2EC}"/>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4" name="PoljeZBesedilom 773">
          <a:extLst>
            <a:ext uri="{FF2B5EF4-FFF2-40B4-BE49-F238E27FC236}">
              <a16:creationId xmlns:a16="http://schemas.microsoft.com/office/drawing/2014/main" id="{AE75A310-C522-4A85-99A6-1568F206241B}"/>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5" name="PoljeZBesedilom 774">
          <a:extLst>
            <a:ext uri="{FF2B5EF4-FFF2-40B4-BE49-F238E27FC236}">
              <a16:creationId xmlns:a16="http://schemas.microsoft.com/office/drawing/2014/main" id="{37917D04-5B36-4D91-8FE3-8ACA8DBF6C7C}"/>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6" name="PoljeZBesedilom 775">
          <a:extLst>
            <a:ext uri="{FF2B5EF4-FFF2-40B4-BE49-F238E27FC236}">
              <a16:creationId xmlns:a16="http://schemas.microsoft.com/office/drawing/2014/main" id="{0C91AD42-AEC3-4005-A9C9-E5B5A6593B7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7" name="PoljeZBesedilom 776">
          <a:extLst>
            <a:ext uri="{FF2B5EF4-FFF2-40B4-BE49-F238E27FC236}">
              <a16:creationId xmlns:a16="http://schemas.microsoft.com/office/drawing/2014/main" id="{17DCEDD2-B735-4CBA-849B-768972118C1C}"/>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8" name="PoljeZBesedilom 777">
          <a:extLst>
            <a:ext uri="{FF2B5EF4-FFF2-40B4-BE49-F238E27FC236}">
              <a16:creationId xmlns:a16="http://schemas.microsoft.com/office/drawing/2014/main" id="{29BE9FCA-82C3-4D2F-A875-A84C59AA37FE}"/>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9" name="PoljeZBesedilom 778">
          <a:extLst>
            <a:ext uri="{FF2B5EF4-FFF2-40B4-BE49-F238E27FC236}">
              <a16:creationId xmlns:a16="http://schemas.microsoft.com/office/drawing/2014/main" id="{BFE194DC-A116-46CE-A1E8-3B0517467BC2}"/>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0" name="PoljeZBesedilom 779">
          <a:extLst>
            <a:ext uri="{FF2B5EF4-FFF2-40B4-BE49-F238E27FC236}">
              <a16:creationId xmlns:a16="http://schemas.microsoft.com/office/drawing/2014/main" id="{5E7755EA-F184-4A1B-97C8-D971E7E07F74}"/>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1" name="PoljeZBesedilom 780">
          <a:extLst>
            <a:ext uri="{FF2B5EF4-FFF2-40B4-BE49-F238E27FC236}">
              <a16:creationId xmlns:a16="http://schemas.microsoft.com/office/drawing/2014/main" id="{4663C7C4-380E-4FB4-8249-1B6971007C1D}"/>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2" name="PoljeZBesedilom 781">
          <a:extLst>
            <a:ext uri="{FF2B5EF4-FFF2-40B4-BE49-F238E27FC236}">
              <a16:creationId xmlns:a16="http://schemas.microsoft.com/office/drawing/2014/main" id="{D717A779-FF58-41B8-84E2-6E8869E83A99}"/>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3" name="PoljeZBesedilom 782">
          <a:extLst>
            <a:ext uri="{FF2B5EF4-FFF2-40B4-BE49-F238E27FC236}">
              <a16:creationId xmlns:a16="http://schemas.microsoft.com/office/drawing/2014/main" id="{2201E238-B71D-45BC-8667-DFDAA66330C8}"/>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4" name="PoljeZBesedilom 783">
          <a:extLst>
            <a:ext uri="{FF2B5EF4-FFF2-40B4-BE49-F238E27FC236}">
              <a16:creationId xmlns:a16="http://schemas.microsoft.com/office/drawing/2014/main" id="{619289E3-A20E-47B6-A6EE-A776234C4D8B}"/>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5" name="PoljeZBesedilom 784">
          <a:extLst>
            <a:ext uri="{FF2B5EF4-FFF2-40B4-BE49-F238E27FC236}">
              <a16:creationId xmlns:a16="http://schemas.microsoft.com/office/drawing/2014/main" id="{70A3312D-8003-4703-9802-F8287369F094}"/>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6" name="PoljeZBesedilom 785">
          <a:extLst>
            <a:ext uri="{FF2B5EF4-FFF2-40B4-BE49-F238E27FC236}">
              <a16:creationId xmlns:a16="http://schemas.microsoft.com/office/drawing/2014/main" id="{89B03AD7-D003-4295-8ED6-781EC033319A}"/>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7" name="PoljeZBesedilom 786">
          <a:extLst>
            <a:ext uri="{FF2B5EF4-FFF2-40B4-BE49-F238E27FC236}">
              <a16:creationId xmlns:a16="http://schemas.microsoft.com/office/drawing/2014/main" id="{EC66AA53-7F7F-4CE9-AF2E-8708665FD5F7}"/>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0</xdr:row>
      <xdr:rowOff>0</xdr:rowOff>
    </xdr:from>
    <xdr:ext cx="65" cy="172227"/>
    <xdr:sp macro="" textlink="">
      <xdr:nvSpPr>
        <xdr:cNvPr id="2" name="PoljeZBesedilom 1">
          <a:extLst>
            <a:ext uri="{FF2B5EF4-FFF2-40B4-BE49-F238E27FC236}">
              <a16:creationId xmlns:a16="http://schemas.microsoft.com/office/drawing/2014/main" id="{70D89DA7-AD15-42E5-83D5-04E978F5012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 name="PoljeZBesedilom 2">
          <a:extLst>
            <a:ext uri="{FF2B5EF4-FFF2-40B4-BE49-F238E27FC236}">
              <a16:creationId xmlns:a16="http://schemas.microsoft.com/office/drawing/2014/main" id="{06D60C0A-87B5-4B5C-9515-297FBFD1EA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 name="PoljeZBesedilom 3">
          <a:extLst>
            <a:ext uri="{FF2B5EF4-FFF2-40B4-BE49-F238E27FC236}">
              <a16:creationId xmlns:a16="http://schemas.microsoft.com/office/drawing/2014/main" id="{EEC778A9-B81F-4EB8-8176-D40DE565A4D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 name="PoljeZBesedilom 4">
          <a:extLst>
            <a:ext uri="{FF2B5EF4-FFF2-40B4-BE49-F238E27FC236}">
              <a16:creationId xmlns:a16="http://schemas.microsoft.com/office/drawing/2014/main" id="{84941828-5911-4A95-AE82-1BFF2CCB511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 name="PoljeZBesedilom 5">
          <a:extLst>
            <a:ext uri="{FF2B5EF4-FFF2-40B4-BE49-F238E27FC236}">
              <a16:creationId xmlns:a16="http://schemas.microsoft.com/office/drawing/2014/main" id="{ADA80422-E6C3-40DE-994D-29136E3CF48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 name="PoljeZBesedilom 6">
          <a:extLst>
            <a:ext uri="{FF2B5EF4-FFF2-40B4-BE49-F238E27FC236}">
              <a16:creationId xmlns:a16="http://schemas.microsoft.com/office/drawing/2014/main" id="{0F393D80-32EF-443A-A5BE-14BAC5F024A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 name="PoljeZBesedilom 7">
          <a:extLst>
            <a:ext uri="{FF2B5EF4-FFF2-40B4-BE49-F238E27FC236}">
              <a16:creationId xmlns:a16="http://schemas.microsoft.com/office/drawing/2014/main" id="{F640674D-9D52-42C4-8D93-50916DD4C72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 name="PoljeZBesedilom 8">
          <a:extLst>
            <a:ext uri="{FF2B5EF4-FFF2-40B4-BE49-F238E27FC236}">
              <a16:creationId xmlns:a16="http://schemas.microsoft.com/office/drawing/2014/main" id="{E49EEDBE-03F4-44F9-A9C2-865DB47A139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 name="PoljeZBesedilom 9">
          <a:extLst>
            <a:ext uri="{FF2B5EF4-FFF2-40B4-BE49-F238E27FC236}">
              <a16:creationId xmlns:a16="http://schemas.microsoft.com/office/drawing/2014/main" id="{8588B825-8D16-4216-8EA3-4EC018728AF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 name="PoljeZBesedilom 10">
          <a:extLst>
            <a:ext uri="{FF2B5EF4-FFF2-40B4-BE49-F238E27FC236}">
              <a16:creationId xmlns:a16="http://schemas.microsoft.com/office/drawing/2014/main" id="{B4FA3BBD-5DEA-4798-BC1D-7C7283F029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 name="PoljeZBesedilom 11">
          <a:extLst>
            <a:ext uri="{FF2B5EF4-FFF2-40B4-BE49-F238E27FC236}">
              <a16:creationId xmlns:a16="http://schemas.microsoft.com/office/drawing/2014/main" id="{D4C4BADA-BEE9-4A91-870A-0192C2ADB8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 name="PoljeZBesedilom 12">
          <a:extLst>
            <a:ext uri="{FF2B5EF4-FFF2-40B4-BE49-F238E27FC236}">
              <a16:creationId xmlns:a16="http://schemas.microsoft.com/office/drawing/2014/main" id="{633F21B7-D12F-4DC5-89C8-8B4A710BD03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 name="PoljeZBesedilom 13">
          <a:extLst>
            <a:ext uri="{FF2B5EF4-FFF2-40B4-BE49-F238E27FC236}">
              <a16:creationId xmlns:a16="http://schemas.microsoft.com/office/drawing/2014/main" id="{627DD854-500D-494F-A84F-934A14C2156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 name="PoljeZBesedilom 14">
          <a:extLst>
            <a:ext uri="{FF2B5EF4-FFF2-40B4-BE49-F238E27FC236}">
              <a16:creationId xmlns:a16="http://schemas.microsoft.com/office/drawing/2014/main" id="{62779E14-16C1-4F92-948B-8B6681C0BC8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 name="PoljeZBesedilom 15">
          <a:extLst>
            <a:ext uri="{FF2B5EF4-FFF2-40B4-BE49-F238E27FC236}">
              <a16:creationId xmlns:a16="http://schemas.microsoft.com/office/drawing/2014/main" id="{67CFB4CC-9651-47B3-A081-BA1E755903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 name="PoljeZBesedilom 16">
          <a:extLst>
            <a:ext uri="{FF2B5EF4-FFF2-40B4-BE49-F238E27FC236}">
              <a16:creationId xmlns:a16="http://schemas.microsoft.com/office/drawing/2014/main" id="{7DA14538-2BCF-4D08-8E73-7BB4E2F034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 name="PoljeZBesedilom 17">
          <a:extLst>
            <a:ext uri="{FF2B5EF4-FFF2-40B4-BE49-F238E27FC236}">
              <a16:creationId xmlns:a16="http://schemas.microsoft.com/office/drawing/2014/main" id="{001E2028-21CA-4065-9B1F-A3AD2BF64F1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 name="PoljeZBesedilom 18">
          <a:extLst>
            <a:ext uri="{FF2B5EF4-FFF2-40B4-BE49-F238E27FC236}">
              <a16:creationId xmlns:a16="http://schemas.microsoft.com/office/drawing/2014/main" id="{CC07091A-B691-4235-A2C8-697721C3E33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 name="PoljeZBesedilom 19">
          <a:extLst>
            <a:ext uri="{FF2B5EF4-FFF2-40B4-BE49-F238E27FC236}">
              <a16:creationId xmlns:a16="http://schemas.microsoft.com/office/drawing/2014/main" id="{A7C7FEAC-F718-438A-8396-2A32DDCC6EA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 name="PoljeZBesedilom 20">
          <a:extLst>
            <a:ext uri="{FF2B5EF4-FFF2-40B4-BE49-F238E27FC236}">
              <a16:creationId xmlns:a16="http://schemas.microsoft.com/office/drawing/2014/main" id="{74643630-9B89-4CD9-9259-B3D2471166DD}"/>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 name="PoljeZBesedilom 21">
          <a:extLst>
            <a:ext uri="{FF2B5EF4-FFF2-40B4-BE49-F238E27FC236}">
              <a16:creationId xmlns:a16="http://schemas.microsoft.com/office/drawing/2014/main" id="{1A5F5AAF-6DBB-4D25-9A4B-6B0B32C7566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 name="PoljeZBesedilom 22">
          <a:extLst>
            <a:ext uri="{FF2B5EF4-FFF2-40B4-BE49-F238E27FC236}">
              <a16:creationId xmlns:a16="http://schemas.microsoft.com/office/drawing/2014/main" id="{21CA5E6E-B942-43DD-AAE0-E3C3DC1711A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 name="PoljeZBesedilom 23">
          <a:extLst>
            <a:ext uri="{FF2B5EF4-FFF2-40B4-BE49-F238E27FC236}">
              <a16:creationId xmlns:a16="http://schemas.microsoft.com/office/drawing/2014/main" id="{16ADD0C0-6C3D-4A7A-9EF5-A5B6B35CE201}"/>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 name="PoljeZBesedilom 24">
          <a:extLst>
            <a:ext uri="{FF2B5EF4-FFF2-40B4-BE49-F238E27FC236}">
              <a16:creationId xmlns:a16="http://schemas.microsoft.com/office/drawing/2014/main" id="{381D7990-7ADA-45C1-BC00-04DFA856D12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 name="PoljeZBesedilom 25">
          <a:extLst>
            <a:ext uri="{FF2B5EF4-FFF2-40B4-BE49-F238E27FC236}">
              <a16:creationId xmlns:a16="http://schemas.microsoft.com/office/drawing/2014/main" id="{B6856721-805E-415B-B8C5-558CC3E53F3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 name="PoljeZBesedilom 26">
          <a:extLst>
            <a:ext uri="{FF2B5EF4-FFF2-40B4-BE49-F238E27FC236}">
              <a16:creationId xmlns:a16="http://schemas.microsoft.com/office/drawing/2014/main" id="{B7F646CA-969F-4EAD-8AED-D571EF6EFEB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 name="PoljeZBesedilom 27">
          <a:extLst>
            <a:ext uri="{FF2B5EF4-FFF2-40B4-BE49-F238E27FC236}">
              <a16:creationId xmlns:a16="http://schemas.microsoft.com/office/drawing/2014/main" id="{18752AC5-3378-4645-BC00-9C14615D46E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 name="PoljeZBesedilom 28">
          <a:extLst>
            <a:ext uri="{FF2B5EF4-FFF2-40B4-BE49-F238E27FC236}">
              <a16:creationId xmlns:a16="http://schemas.microsoft.com/office/drawing/2014/main" id="{A3F0A6DE-034B-4C09-AAFF-6730222C6B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 name="PoljeZBesedilom 29">
          <a:extLst>
            <a:ext uri="{FF2B5EF4-FFF2-40B4-BE49-F238E27FC236}">
              <a16:creationId xmlns:a16="http://schemas.microsoft.com/office/drawing/2014/main" id="{46CCDF0A-09F1-41A1-BAC9-936B4F063B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 name="PoljeZBesedilom 30">
          <a:extLst>
            <a:ext uri="{FF2B5EF4-FFF2-40B4-BE49-F238E27FC236}">
              <a16:creationId xmlns:a16="http://schemas.microsoft.com/office/drawing/2014/main" id="{C1917282-9B87-42BB-8EAB-1AF49D7D84D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 name="PoljeZBesedilom 31">
          <a:extLst>
            <a:ext uri="{FF2B5EF4-FFF2-40B4-BE49-F238E27FC236}">
              <a16:creationId xmlns:a16="http://schemas.microsoft.com/office/drawing/2014/main" id="{CFC5ECC4-2AD4-4FCF-B7EE-31C6A35192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 name="PoljeZBesedilom 32">
          <a:extLst>
            <a:ext uri="{FF2B5EF4-FFF2-40B4-BE49-F238E27FC236}">
              <a16:creationId xmlns:a16="http://schemas.microsoft.com/office/drawing/2014/main" id="{AA64BBAD-85CA-4C60-9841-3CFF3A68B45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 name="PoljeZBesedilom 1">
          <a:extLst>
            <a:ext uri="{FF2B5EF4-FFF2-40B4-BE49-F238E27FC236}">
              <a16:creationId xmlns:a16="http://schemas.microsoft.com/office/drawing/2014/main" id="{0D05A101-062B-4B06-B29D-28D5CA4C18C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 name="PoljeZBesedilom 2">
          <a:extLst>
            <a:ext uri="{FF2B5EF4-FFF2-40B4-BE49-F238E27FC236}">
              <a16:creationId xmlns:a16="http://schemas.microsoft.com/office/drawing/2014/main" id="{F6547BE4-8E7F-4F93-805B-A8DE9055D3C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 name="PoljeZBesedilom 3">
          <a:extLst>
            <a:ext uri="{FF2B5EF4-FFF2-40B4-BE49-F238E27FC236}">
              <a16:creationId xmlns:a16="http://schemas.microsoft.com/office/drawing/2014/main" id="{70D61C35-E1E9-48CC-8A54-E2FFFA7DDCA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 name="PoljeZBesedilom 4">
          <a:extLst>
            <a:ext uri="{FF2B5EF4-FFF2-40B4-BE49-F238E27FC236}">
              <a16:creationId xmlns:a16="http://schemas.microsoft.com/office/drawing/2014/main" id="{F7F89F73-00B1-43E7-BAD8-47D3E44AEA0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 name="PoljeZBesedilom 5">
          <a:extLst>
            <a:ext uri="{FF2B5EF4-FFF2-40B4-BE49-F238E27FC236}">
              <a16:creationId xmlns:a16="http://schemas.microsoft.com/office/drawing/2014/main" id="{75F15AD1-508F-4234-A699-C789AA37CE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 name="PoljeZBesedilom 6">
          <a:extLst>
            <a:ext uri="{FF2B5EF4-FFF2-40B4-BE49-F238E27FC236}">
              <a16:creationId xmlns:a16="http://schemas.microsoft.com/office/drawing/2014/main" id="{CBCC4BDF-87A8-4907-B8C3-13C1B0D2673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 name="PoljeZBesedilom 7">
          <a:extLst>
            <a:ext uri="{FF2B5EF4-FFF2-40B4-BE49-F238E27FC236}">
              <a16:creationId xmlns:a16="http://schemas.microsoft.com/office/drawing/2014/main" id="{C73C24D5-93CE-4C06-ADAE-60DCCDD07AB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 name="PoljeZBesedilom 8">
          <a:extLst>
            <a:ext uri="{FF2B5EF4-FFF2-40B4-BE49-F238E27FC236}">
              <a16:creationId xmlns:a16="http://schemas.microsoft.com/office/drawing/2014/main" id="{190727BC-2F4B-4681-BB1F-8FA4A85BED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 name="PoljeZBesedilom 41">
          <a:extLst>
            <a:ext uri="{FF2B5EF4-FFF2-40B4-BE49-F238E27FC236}">
              <a16:creationId xmlns:a16="http://schemas.microsoft.com/office/drawing/2014/main" id="{7EF540D6-ED8E-4D64-AB3A-DEC5654F88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 name="PoljeZBesedilom 42">
          <a:extLst>
            <a:ext uri="{FF2B5EF4-FFF2-40B4-BE49-F238E27FC236}">
              <a16:creationId xmlns:a16="http://schemas.microsoft.com/office/drawing/2014/main" id="{53F0090F-22A0-4DD4-98D0-0AB246B22F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 name="PoljeZBesedilom 43">
          <a:extLst>
            <a:ext uri="{FF2B5EF4-FFF2-40B4-BE49-F238E27FC236}">
              <a16:creationId xmlns:a16="http://schemas.microsoft.com/office/drawing/2014/main" id="{E4BAED6E-B8E9-4205-A389-1B38CDE2619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 name="PoljeZBesedilom 44">
          <a:extLst>
            <a:ext uri="{FF2B5EF4-FFF2-40B4-BE49-F238E27FC236}">
              <a16:creationId xmlns:a16="http://schemas.microsoft.com/office/drawing/2014/main" id="{4668BEDC-94D1-417D-AA0E-71BC208261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 name="PoljeZBesedilom 45">
          <a:extLst>
            <a:ext uri="{FF2B5EF4-FFF2-40B4-BE49-F238E27FC236}">
              <a16:creationId xmlns:a16="http://schemas.microsoft.com/office/drawing/2014/main" id="{F7EB4BCF-1C6E-4A2B-8811-9378096F53D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 name="PoljeZBesedilom 46">
          <a:extLst>
            <a:ext uri="{FF2B5EF4-FFF2-40B4-BE49-F238E27FC236}">
              <a16:creationId xmlns:a16="http://schemas.microsoft.com/office/drawing/2014/main" id="{65748A4D-2685-497A-BED9-5C110BAFA9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 name="PoljeZBesedilom 47">
          <a:extLst>
            <a:ext uri="{FF2B5EF4-FFF2-40B4-BE49-F238E27FC236}">
              <a16:creationId xmlns:a16="http://schemas.microsoft.com/office/drawing/2014/main" id="{09C03BF5-602D-4051-9026-29BAD33979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 name="PoljeZBesedilom 48">
          <a:extLst>
            <a:ext uri="{FF2B5EF4-FFF2-40B4-BE49-F238E27FC236}">
              <a16:creationId xmlns:a16="http://schemas.microsoft.com/office/drawing/2014/main" id="{4058583D-35D2-4FFD-91C8-F07FA7906C1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 name="PoljeZBesedilom 49">
          <a:extLst>
            <a:ext uri="{FF2B5EF4-FFF2-40B4-BE49-F238E27FC236}">
              <a16:creationId xmlns:a16="http://schemas.microsoft.com/office/drawing/2014/main" id="{57676C67-3DE1-4C10-8687-31CD36AC0DC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 name="PoljeZBesedilom 50">
          <a:extLst>
            <a:ext uri="{FF2B5EF4-FFF2-40B4-BE49-F238E27FC236}">
              <a16:creationId xmlns:a16="http://schemas.microsoft.com/office/drawing/2014/main" id="{C237DC67-3C34-4B66-9C58-2243D23D63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 name="PoljeZBesedilom 51">
          <a:extLst>
            <a:ext uri="{FF2B5EF4-FFF2-40B4-BE49-F238E27FC236}">
              <a16:creationId xmlns:a16="http://schemas.microsoft.com/office/drawing/2014/main" id="{4C3BB252-6392-461E-9CB8-1E7B83561F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 name="PoljeZBesedilom 52">
          <a:extLst>
            <a:ext uri="{FF2B5EF4-FFF2-40B4-BE49-F238E27FC236}">
              <a16:creationId xmlns:a16="http://schemas.microsoft.com/office/drawing/2014/main" id="{527670CD-234E-4088-9EF4-11103CB610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 name="PoljeZBesedilom 53">
          <a:extLst>
            <a:ext uri="{FF2B5EF4-FFF2-40B4-BE49-F238E27FC236}">
              <a16:creationId xmlns:a16="http://schemas.microsoft.com/office/drawing/2014/main" id="{A422EC0A-99DD-415A-B768-A8D23632D8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 name="PoljeZBesedilom 54">
          <a:extLst>
            <a:ext uri="{FF2B5EF4-FFF2-40B4-BE49-F238E27FC236}">
              <a16:creationId xmlns:a16="http://schemas.microsoft.com/office/drawing/2014/main" id="{E27C624A-FD46-4881-932E-80C71AC96D7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 name="PoljeZBesedilom 55">
          <a:extLst>
            <a:ext uri="{FF2B5EF4-FFF2-40B4-BE49-F238E27FC236}">
              <a16:creationId xmlns:a16="http://schemas.microsoft.com/office/drawing/2014/main" id="{B443438E-E03C-4303-99B8-7A4EB5CC9C9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 name="PoljeZBesedilom 56">
          <a:extLst>
            <a:ext uri="{FF2B5EF4-FFF2-40B4-BE49-F238E27FC236}">
              <a16:creationId xmlns:a16="http://schemas.microsoft.com/office/drawing/2014/main" id="{DCB2FBF7-FB56-4DDC-B08E-6044A5E4A4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 name="PoljeZBesedilom 57">
          <a:extLst>
            <a:ext uri="{FF2B5EF4-FFF2-40B4-BE49-F238E27FC236}">
              <a16:creationId xmlns:a16="http://schemas.microsoft.com/office/drawing/2014/main" id="{E4DEA722-3497-4E5A-8738-6B5F25F0683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 name="PoljeZBesedilom 58">
          <a:extLst>
            <a:ext uri="{FF2B5EF4-FFF2-40B4-BE49-F238E27FC236}">
              <a16:creationId xmlns:a16="http://schemas.microsoft.com/office/drawing/2014/main" id="{B9909E3F-2057-4DAA-91B8-659B61033CB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 name="PoljeZBesedilom 59">
          <a:extLst>
            <a:ext uri="{FF2B5EF4-FFF2-40B4-BE49-F238E27FC236}">
              <a16:creationId xmlns:a16="http://schemas.microsoft.com/office/drawing/2014/main" id="{F034939C-DAEE-4860-B63F-DAE26923434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 name="PoljeZBesedilom 60">
          <a:extLst>
            <a:ext uri="{FF2B5EF4-FFF2-40B4-BE49-F238E27FC236}">
              <a16:creationId xmlns:a16="http://schemas.microsoft.com/office/drawing/2014/main" id="{C4F2511A-811F-4F1D-81AE-D9C1587E8F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 name="PoljeZBesedilom 61">
          <a:extLst>
            <a:ext uri="{FF2B5EF4-FFF2-40B4-BE49-F238E27FC236}">
              <a16:creationId xmlns:a16="http://schemas.microsoft.com/office/drawing/2014/main" id="{658173CB-5038-4C1B-9A86-BD00249700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 name="PoljeZBesedilom 62">
          <a:extLst>
            <a:ext uri="{FF2B5EF4-FFF2-40B4-BE49-F238E27FC236}">
              <a16:creationId xmlns:a16="http://schemas.microsoft.com/office/drawing/2014/main" id="{2F02ADF6-97F5-4554-9C44-486DC4607A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 name="PoljeZBesedilom 63">
          <a:extLst>
            <a:ext uri="{FF2B5EF4-FFF2-40B4-BE49-F238E27FC236}">
              <a16:creationId xmlns:a16="http://schemas.microsoft.com/office/drawing/2014/main" id="{06157B48-FEEC-4383-ADED-1DCA2BBF7CC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 name="PoljeZBesedilom 64">
          <a:extLst>
            <a:ext uri="{FF2B5EF4-FFF2-40B4-BE49-F238E27FC236}">
              <a16:creationId xmlns:a16="http://schemas.microsoft.com/office/drawing/2014/main" id="{0B3BD1F9-12CD-4DCC-9711-AEAB88112FF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 name="PoljeZBesedilom 65">
          <a:extLst>
            <a:ext uri="{FF2B5EF4-FFF2-40B4-BE49-F238E27FC236}">
              <a16:creationId xmlns:a16="http://schemas.microsoft.com/office/drawing/2014/main" id="{27363E8F-D4B9-4E7C-A564-9FFC9FD6566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 name="PoljeZBesedilom 66">
          <a:extLst>
            <a:ext uri="{FF2B5EF4-FFF2-40B4-BE49-F238E27FC236}">
              <a16:creationId xmlns:a16="http://schemas.microsoft.com/office/drawing/2014/main" id="{BE5FAD5C-BC49-4C3F-962F-A2CA2F3AD0C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 name="PoljeZBesedilom 67">
          <a:extLst>
            <a:ext uri="{FF2B5EF4-FFF2-40B4-BE49-F238E27FC236}">
              <a16:creationId xmlns:a16="http://schemas.microsoft.com/office/drawing/2014/main" id="{D1A5ABD1-D3AA-4BDA-A60C-CDA9E60211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 name="PoljeZBesedilom 68">
          <a:extLst>
            <a:ext uri="{FF2B5EF4-FFF2-40B4-BE49-F238E27FC236}">
              <a16:creationId xmlns:a16="http://schemas.microsoft.com/office/drawing/2014/main" id="{BDE17601-AF7A-4BB9-9E90-1D08797AE3B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 name="PoljeZBesedilom 69">
          <a:extLst>
            <a:ext uri="{FF2B5EF4-FFF2-40B4-BE49-F238E27FC236}">
              <a16:creationId xmlns:a16="http://schemas.microsoft.com/office/drawing/2014/main" id="{939D88B8-8CB4-4A67-9799-2F2D6A1C33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 name="PoljeZBesedilom 70">
          <a:extLst>
            <a:ext uri="{FF2B5EF4-FFF2-40B4-BE49-F238E27FC236}">
              <a16:creationId xmlns:a16="http://schemas.microsoft.com/office/drawing/2014/main" id="{4404B7CF-8A45-4D13-A88C-97DA236020E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 name="PoljeZBesedilom 71">
          <a:extLst>
            <a:ext uri="{FF2B5EF4-FFF2-40B4-BE49-F238E27FC236}">
              <a16:creationId xmlns:a16="http://schemas.microsoft.com/office/drawing/2014/main" id="{C4AD92C2-FDF9-4464-93A1-7FE684FAEB6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 name="PoljeZBesedilom 72">
          <a:extLst>
            <a:ext uri="{FF2B5EF4-FFF2-40B4-BE49-F238E27FC236}">
              <a16:creationId xmlns:a16="http://schemas.microsoft.com/office/drawing/2014/main" id="{1BC5880F-5AD9-4E71-B314-868F8567D1C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 name="PoljeZBesedilom 73">
          <a:extLst>
            <a:ext uri="{FF2B5EF4-FFF2-40B4-BE49-F238E27FC236}">
              <a16:creationId xmlns:a16="http://schemas.microsoft.com/office/drawing/2014/main" id="{072BB213-99E6-4B2C-8016-DB5A8FEC78E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 name="PoljeZBesedilom 74">
          <a:extLst>
            <a:ext uri="{FF2B5EF4-FFF2-40B4-BE49-F238E27FC236}">
              <a16:creationId xmlns:a16="http://schemas.microsoft.com/office/drawing/2014/main" id="{98590655-2740-4285-ABD7-3C8EDD9E2F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 name="PoljeZBesedilom 75">
          <a:extLst>
            <a:ext uri="{FF2B5EF4-FFF2-40B4-BE49-F238E27FC236}">
              <a16:creationId xmlns:a16="http://schemas.microsoft.com/office/drawing/2014/main" id="{0F1E4BC6-853E-4AC8-8DEA-5D600F4BFAA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 name="PoljeZBesedilom 76">
          <a:extLst>
            <a:ext uri="{FF2B5EF4-FFF2-40B4-BE49-F238E27FC236}">
              <a16:creationId xmlns:a16="http://schemas.microsoft.com/office/drawing/2014/main" id="{F8DD4164-72D8-453B-A069-EB0A1CFCF0C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 name="PoljeZBesedilom 77">
          <a:extLst>
            <a:ext uri="{FF2B5EF4-FFF2-40B4-BE49-F238E27FC236}">
              <a16:creationId xmlns:a16="http://schemas.microsoft.com/office/drawing/2014/main" id="{46AC69A8-A9A1-4A08-A924-4B8E2DB3B5B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9" name="PoljeZBesedilom 78">
          <a:extLst>
            <a:ext uri="{FF2B5EF4-FFF2-40B4-BE49-F238E27FC236}">
              <a16:creationId xmlns:a16="http://schemas.microsoft.com/office/drawing/2014/main" id="{0021A611-B435-4D23-889A-C4E342F6060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0" name="PoljeZBesedilom 79">
          <a:extLst>
            <a:ext uri="{FF2B5EF4-FFF2-40B4-BE49-F238E27FC236}">
              <a16:creationId xmlns:a16="http://schemas.microsoft.com/office/drawing/2014/main" id="{05CC14F1-FF36-4894-B04B-15DF0BEEE9A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1" name="PoljeZBesedilom 80">
          <a:extLst>
            <a:ext uri="{FF2B5EF4-FFF2-40B4-BE49-F238E27FC236}">
              <a16:creationId xmlns:a16="http://schemas.microsoft.com/office/drawing/2014/main" id="{62F8D5C6-876C-4299-AD27-84D8E0F0D5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2" name="PoljeZBesedilom 81">
          <a:extLst>
            <a:ext uri="{FF2B5EF4-FFF2-40B4-BE49-F238E27FC236}">
              <a16:creationId xmlns:a16="http://schemas.microsoft.com/office/drawing/2014/main" id="{C67C9CFB-BCE6-4F4C-A7D3-533E43B1898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3" name="PoljeZBesedilom 82">
          <a:extLst>
            <a:ext uri="{FF2B5EF4-FFF2-40B4-BE49-F238E27FC236}">
              <a16:creationId xmlns:a16="http://schemas.microsoft.com/office/drawing/2014/main" id="{9AD9FCC2-9B3A-426A-B54E-50E2F355D9D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4" name="PoljeZBesedilom 83">
          <a:extLst>
            <a:ext uri="{FF2B5EF4-FFF2-40B4-BE49-F238E27FC236}">
              <a16:creationId xmlns:a16="http://schemas.microsoft.com/office/drawing/2014/main" id="{3CCA627B-D501-4F92-BEB7-45850E294C2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5" name="PoljeZBesedilom 84">
          <a:extLst>
            <a:ext uri="{FF2B5EF4-FFF2-40B4-BE49-F238E27FC236}">
              <a16:creationId xmlns:a16="http://schemas.microsoft.com/office/drawing/2014/main" id="{8020E47B-B8A9-433A-B186-8748F60CE8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6" name="PoljeZBesedilom 85">
          <a:extLst>
            <a:ext uri="{FF2B5EF4-FFF2-40B4-BE49-F238E27FC236}">
              <a16:creationId xmlns:a16="http://schemas.microsoft.com/office/drawing/2014/main" id="{D5C2C29C-0728-4817-96E2-3330E404349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7" name="PoljeZBesedilom 86">
          <a:extLst>
            <a:ext uri="{FF2B5EF4-FFF2-40B4-BE49-F238E27FC236}">
              <a16:creationId xmlns:a16="http://schemas.microsoft.com/office/drawing/2014/main" id="{B19CD894-2C50-437C-B503-41E0DFEED30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8" name="PoljeZBesedilom 87">
          <a:extLst>
            <a:ext uri="{FF2B5EF4-FFF2-40B4-BE49-F238E27FC236}">
              <a16:creationId xmlns:a16="http://schemas.microsoft.com/office/drawing/2014/main" id="{FCDC974A-359E-4AF4-BF15-E2D0A2149BF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9" name="PoljeZBesedilom 88">
          <a:extLst>
            <a:ext uri="{FF2B5EF4-FFF2-40B4-BE49-F238E27FC236}">
              <a16:creationId xmlns:a16="http://schemas.microsoft.com/office/drawing/2014/main" id="{97E91F4E-340C-4421-98AE-D8AC23BA87F1}"/>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0" name="PoljeZBesedilom 89">
          <a:extLst>
            <a:ext uri="{FF2B5EF4-FFF2-40B4-BE49-F238E27FC236}">
              <a16:creationId xmlns:a16="http://schemas.microsoft.com/office/drawing/2014/main" id="{0F7CB446-BCBF-4EDA-A7FC-7CFE45EF824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1" name="PoljeZBesedilom 90">
          <a:extLst>
            <a:ext uri="{FF2B5EF4-FFF2-40B4-BE49-F238E27FC236}">
              <a16:creationId xmlns:a16="http://schemas.microsoft.com/office/drawing/2014/main" id="{0393E533-6120-4201-9897-4D27401933B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2" name="PoljeZBesedilom 91">
          <a:extLst>
            <a:ext uri="{FF2B5EF4-FFF2-40B4-BE49-F238E27FC236}">
              <a16:creationId xmlns:a16="http://schemas.microsoft.com/office/drawing/2014/main" id="{0CC944E3-B310-4317-A9F9-0693CFD858F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3" name="PoljeZBesedilom 92">
          <a:extLst>
            <a:ext uri="{FF2B5EF4-FFF2-40B4-BE49-F238E27FC236}">
              <a16:creationId xmlns:a16="http://schemas.microsoft.com/office/drawing/2014/main" id="{C15B3D69-DB38-44F2-90BD-6DD540DB0CA6}"/>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4" name="PoljeZBesedilom 93">
          <a:extLst>
            <a:ext uri="{FF2B5EF4-FFF2-40B4-BE49-F238E27FC236}">
              <a16:creationId xmlns:a16="http://schemas.microsoft.com/office/drawing/2014/main" id="{EB502F61-B437-4566-B5BD-9AF77D2C819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5" name="PoljeZBesedilom 94">
          <a:extLst>
            <a:ext uri="{FF2B5EF4-FFF2-40B4-BE49-F238E27FC236}">
              <a16:creationId xmlns:a16="http://schemas.microsoft.com/office/drawing/2014/main" id="{B69AAF31-0ED5-443F-B286-DC64615B689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6" name="PoljeZBesedilom 1">
          <a:extLst>
            <a:ext uri="{FF2B5EF4-FFF2-40B4-BE49-F238E27FC236}">
              <a16:creationId xmlns:a16="http://schemas.microsoft.com/office/drawing/2014/main" id="{111AC824-F570-4502-8239-7B74D0F4C56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7" name="PoljeZBesedilom 2">
          <a:extLst>
            <a:ext uri="{FF2B5EF4-FFF2-40B4-BE49-F238E27FC236}">
              <a16:creationId xmlns:a16="http://schemas.microsoft.com/office/drawing/2014/main" id="{3F2E10F0-DCE5-46C3-9689-50EC441551A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8" name="PoljeZBesedilom 3">
          <a:extLst>
            <a:ext uri="{FF2B5EF4-FFF2-40B4-BE49-F238E27FC236}">
              <a16:creationId xmlns:a16="http://schemas.microsoft.com/office/drawing/2014/main" id="{C955735B-A72D-4CC0-9919-DB5899BF507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9" name="PoljeZBesedilom 4">
          <a:extLst>
            <a:ext uri="{FF2B5EF4-FFF2-40B4-BE49-F238E27FC236}">
              <a16:creationId xmlns:a16="http://schemas.microsoft.com/office/drawing/2014/main" id="{DD17CD15-D4C3-4B78-9F2A-3196CAF8676A}"/>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0" name="PoljeZBesedilom 5">
          <a:extLst>
            <a:ext uri="{FF2B5EF4-FFF2-40B4-BE49-F238E27FC236}">
              <a16:creationId xmlns:a16="http://schemas.microsoft.com/office/drawing/2014/main" id="{68EA2154-B331-445B-89A6-C6EFDCDD6CD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1" name="PoljeZBesedilom 6">
          <a:extLst>
            <a:ext uri="{FF2B5EF4-FFF2-40B4-BE49-F238E27FC236}">
              <a16:creationId xmlns:a16="http://schemas.microsoft.com/office/drawing/2014/main" id="{C137968F-E6A9-4BAC-B20B-65681744EBF9}"/>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2" name="PoljeZBesedilom 7">
          <a:extLst>
            <a:ext uri="{FF2B5EF4-FFF2-40B4-BE49-F238E27FC236}">
              <a16:creationId xmlns:a16="http://schemas.microsoft.com/office/drawing/2014/main" id="{6159F0A2-98CC-48B8-A4B0-23AD874F2B3E}"/>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3" name="PoljeZBesedilom 8">
          <a:extLst>
            <a:ext uri="{FF2B5EF4-FFF2-40B4-BE49-F238E27FC236}">
              <a16:creationId xmlns:a16="http://schemas.microsoft.com/office/drawing/2014/main" id="{463B2F4F-E4BC-430D-BF83-BA8FC985DBF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4" name="PoljeZBesedilom 103">
          <a:extLst>
            <a:ext uri="{FF2B5EF4-FFF2-40B4-BE49-F238E27FC236}">
              <a16:creationId xmlns:a16="http://schemas.microsoft.com/office/drawing/2014/main" id="{65D4565B-E913-4768-AF5A-CA481F13BF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5" name="PoljeZBesedilom 104">
          <a:extLst>
            <a:ext uri="{FF2B5EF4-FFF2-40B4-BE49-F238E27FC236}">
              <a16:creationId xmlns:a16="http://schemas.microsoft.com/office/drawing/2014/main" id="{CBC426CA-FE37-475D-B405-271A97C45DA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6" name="PoljeZBesedilom 105">
          <a:extLst>
            <a:ext uri="{FF2B5EF4-FFF2-40B4-BE49-F238E27FC236}">
              <a16:creationId xmlns:a16="http://schemas.microsoft.com/office/drawing/2014/main" id="{F7D36757-53B9-43DC-B2DE-238285B56C5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7" name="PoljeZBesedilom 106">
          <a:extLst>
            <a:ext uri="{FF2B5EF4-FFF2-40B4-BE49-F238E27FC236}">
              <a16:creationId xmlns:a16="http://schemas.microsoft.com/office/drawing/2014/main" id="{E7E79852-DF08-4BF2-8F0B-BCCA7E52E83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8" name="PoljeZBesedilom 107">
          <a:extLst>
            <a:ext uri="{FF2B5EF4-FFF2-40B4-BE49-F238E27FC236}">
              <a16:creationId xmlns:a16="http://schemas.microsoft.com/office/drawing/2014/main" id="{5A24F33E-09D9-4D62-B0FD-40E5FA2E46C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9" name="PoljeZBesedilom 108">
          <a:extLst>
            <a:ext uri="{FF2B5EF4-FFF2-40B4-BE49-F238E27FC236}">
              <a16:creationId xmlns:a16="http://schemas.microsoft.com/office/drawing/2014/main" id="{46729FBB-E896-4788-8550-FFF60438771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0" name="PoljeZBesedilom 109">
          <a:extLst>
            <a:ext uri="{FF2B5EF4-FFF2-40B4-BE49-F238E27FC236}">
              <a16:creationId xmlns:a16="http://schemas.microsoft.com/office/drawing/2014/main" id="{E3DAEFAC-AFD9-4A9B-B971-A132AC9CEF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1" name="PoljeZBesedilom 110">
          <a:extLst>
            <a:ext uri="{FF2B5EF4-FFF2-40B4-BE49-F238E27FC236}">
              <a16:creationId xmlns:a16="http://schemas.microsoft.com/office/drawing/2014/main" id="{2F011F99-8ED0-4F20-A840-AE89DAA67A5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2" name="PoljeZBesedilom 111">
          <a:extLst>
            <a:ext uri="{FF2B5EF4-FFF2-40B4-BE49-F238E27FC236}">
              <a16:creationId xmlns:a16="http://schemas.microsoft.com/office/drawing/2014/main" id="{984C53F7-807A-4196-A447-10E60BF2F1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3" name="PoljeZBesedilom 112">
          <a:extLst>
            <a:ext uri="{FF2B5EF4-FFF2-40B4-BE49-F238E27FC236}">
              <a16:creationId xmlns:a16="http://schemas.microsoft.com/office/drawing/2014/main" id="{FA7BDA07-43B8-4198-9996-6C38C742150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4" name="PoljeZBesedilom 113">
          <a:extLst>
            <a:ext uri="{FF2B5EF4-FFF2-40B4-BE49-F238E27FC236}">
              <a16:creationId xmlns:a16="http://schemas.microsoft.com/office/drawing/2014/main" id="{4C4A5E3B-EC90-4B5E-B823-DD9ACAD559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5" name="PoljeZBesedilom 114">
          <a:extLst>
            <a:ext uri="{FF2B5EF4-FFF2-40B4-BE49-F238E27FC236}">
              <a16:creationId xmlns:a16="http://schemas.microsoft.com/office/drawing/2014/main" id="{F16DE43C-4443-4FD9-BB2F-5B852C81A81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6" name="PoljeZBesedilom 115">
          <a:extLst>
            <a:ext uri="{FF2B5EF4-FFF2-40B4-BE49-F238E27FC236}">
              <a16:creationId xmlns:a16="http://schemas.microsoft.com/office/drawing/2014/main" id="{4341C600-009A-4B21-8E63-C47300BF9C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7" name="PoljeZBesedilom 116">
          <a:extLst>
            <a:ext uri="{FF2B5EF4-FFF2-40B4-BE49-F238E27FC236}">
              <a16:creationId xmlns:a16="http://schemas.microsoft.com/office/drawing/2014/main" id="{A94A35F0-4DD1-4DE3-83B0-A7919969E0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8" name="PoljeZBesedilom 117">
          <a:extLst>
            <a:ext uri="{FF2B5EF4-FFF2-40B4-BE49-F238E27FC236}">
              <a16:creationId xmlns:a16="http://schemas.microsoft.com/office/drawing/2014/main" id="{9EF89DD2-AFB8-4810-9A94-64043E8FBD2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9" name="PoljeZBesedilom 118">
          <a:extLst>
            <a:ext uri="{FF2B5EF4-FFF2-40B4-BE49-F238E27FC236}">
              <a16:creationId xmlns:a16="http://schemas.microsoft.com/office/drawing/2014/main" id="{844F033F-1071-4252-BE8B-2A31AE4B8F0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0" name="PoljeZBesedilom 119">
          <a:extLst>
            <a:ext uri="{FF2B5EF4-FFF2-40B4-BE49-F238E27FC236}">
              <a16:creationId xmlns:a16="http://schemas.microsoft.com/office/drawing/2014/main" id="{7E5C1991-71E7-4FE6-BA9A-CC5859A13C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1" name="PoljeZBesedilom 120">
          <a:extLst>
            <a:ext uri="{FF2B5EF4-FFF2-40B4-BE49-F238E27FC236}">
              <a16:creationId xmlns:a16="http://schemas.microsoft.com/office/drawing/2014/main" id="{84D75C2C-1B1D-412C-A933-DEAE6812BBC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2" name="PoljeZBesedilom 121">
          <a:extLst>
            <a:ext uri="{FF2B5EF4-FFF2-40B4-BE49-F238E27FC236}">
              <a16:creationId xmlns:a16="http://schemas.microsoft.com/office/drawing/2014/main" id="{C3435A55-261A-40BC-8B27-B2ACFD62A1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3" name="PoljeZBesedilom 122">
          <a:extLst>
            <a:ext uri="{FF2B5EF4-FFF2-40B4-BE49-F238E27FC236}">
              <a16:creationId xmlns:a16="http://schemas.microsoft.com/office/drawing/2014/main" id="{264B3F45-8DF3-4E53-8CB6-570D83C4042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4" name="PoljeZBesedilom 123">
          <a:extLst>
            <a:ext uri="{FF2B5EF4-FFF2-40B4-BE49-F238E27FC236}">
              <a16:creationId xmlns:a16="http://schemas.microsoft.com/office/drawing/2014/main" id="{E7AE7BCF-A440-4A52-A929-6EB5F1A35AB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5" name="PoljeZBesedilom 124">
          <a:extLst>
            <a:ext uri="{FF2B5EF4-FFF2-40B4-BE49-F238E27FC236}">
              <a16:creationId xmlns:a16="http://schemas.microsoft.com/office/drawing/2014/main" id="{674123B0-1F98-41A8-A318-E99095C077A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6" name="PoljeZBesedilom 125">
          <a:extLst>
            <a:ext uri="{FF2B5EF4-FFF2-40B4-BE49-F238E27FC236}">
              <a16:creationId xmlns:a16="http://schemas.microsoft.com/office/drawing/2014/main" id="{2560AC57-1FED-4EEC-AD17-3424E1E1FC5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7" name="PoljeZBesedilom 126">
          <a:extLst>
            <a:ext uri="{FF2B5EF4-FFF2-40B4-BE49-F238E27FC236}">
              <a16:creationId xmlns:a16="http://schemas.microsoft.com/office/drawing/2014/main" id="{D171E723-3504-4094-843A-4B12FFB6B3A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8" name="PoljeZBesedilom 127">
          <a:extLst>
            <a:ext uri="{FF2B5EF4-FFF2-40B4-BE49-F238E27FC236}">
              <a16:creationId xmlns:a16="http://schemas.microsoft.com/office/drawing/2014/main" id="{276A2897-84B5-4DA8-B1B2-AA55FEACB7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9" name="PoljeZBesedilom 128">
          <a:extLst>
            <a:ext uri="{FF2B5EF4-FFF2-40B4-BE49-F238E27FC236}">
              <a16:creationId xmlns:a16="http://schemas.microsoft.com/office/drawing/2014/main" id="{4DB7D0C4-ECB4-4788-8656-D93DA35DE5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0" name="PoljeZBesedilom 129">
          <a:extLst>
            <a:ext uri="{FF2B5EF4-FFF2-40B4-BE49-F238E27FC236}">
              <a16:creationId xmlns:a16="http://schemas.microsoft.com/office/drawing/2014/main" id="{849F78EC-6570-42EC-B4E5-AB343647E57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1" name="PoljeZBesedilom 130">
          <a:extLst>
            <a:ext uri="{FF2B5EF4-FFF2-40B4-BE49-F238E27FC236}">
              <a16:creationId xmlns:a16="http://schemas.microsoft.com/office/drawing/2014/main" id="{8D5436B8-BBF1-42B5-8A7B-823507E0EFD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2" name="PoljeZBesedilom 131">
          <a:extLst>
            <a:ext uri="{FF2B5EF4-FFF2-40B4-BE49-F238E27FC236}">
              <a16:creationId xmlns:a16="http://schemas.microsoft.com/office/drawing/2014/main" id="{EA97477E-99D8-4017-85C7-65CF84356A4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3" name="PoljeZBesedilom 132">
          <a:extLst>
            <a:ext uri="{FF2B5EF4-FFF2-40B4-BE49-F238E27FC236}">
              <a16:creationId xmlns:a16="http://schemas.microsoft.com/office/drawing/2014/main" id="{32EAD1D2-ADBA-4FB7-85B1-797467C1900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4" name="PoljeZBesedilom 133">
          <a:extLst>
            <a:ext uri="{FF2B5EF4-FFF2-40B4-BE49-F238E27FC236}">
              <a16:creationId xmlns:a16="http://schemas.microsoft.com/office/drawing/2014/main" id="{F68C5B02-BE9A-4810-8D2A-C575C46D0FF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5" name="PoljeZBesedilom 134">
          <a:extLst>
            <a:ext uri="{FF2B5EF4-FFF2-40B4-BE49-F238E27FC236}">
              <a16:creationId xmlns:a16="http://schemas.microsoft.com/office/drawing/2014/main" id="{FC52D834-991B-4AAE-94B7-1FF61F9CEF4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6" name="PoljeZBesedilom 135">
          <a:extLst>
            <a:ext uri="{FF2B5EF4-FFF2-40B4-BE49-F238E27FC236}">
              <a16:creationId xmlns:a16="http://schemas.microsoft.com/office/drawing/2014/main" id="{C0DC2795-F091-46BD-944F-93D13E6E44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7" name="PoljeZBesedilom 136">
          <a:extLst>
            <a:ext uri="{FF2B5EF4-FFF2-40B4-BE49-F238E27FC236}">
              <a16:creationId xmlns:a16="http://schemas.microsoft.com/office/drawing/2014/main" id="{3C7FF36D-CA40-4D6F-8039-7094EB5099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8" name="PoljeZBesedilom 137">
          <a:extLst>
            <a:ext uri="{FF2B5EF4-FFF2-40B4-BE49-F238E27FC236}">
              <a16:creationId xmlns:a16="http://schemas.microsoft.com/office/drawing/2014/main" id="{A9A61804-3485-40C5-B68F-909DB2728DD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9" name="PoljeZBesedilom 138">
          <a:extLst>
            <a:ext uri="{FF2B5EF4-FFF2-40B4-BE49-F238E27FC236}">
              <a16:creationId xmlns:a16="http://schemas.microsoft.com/office/drawing/2014/main" id="{702162FB-01E4-43BE-B8C5-1657BBEE15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0" name="PoljeZBesedilom 139">
          <a:extLst>
            <a:ext uri="{FF2B5EF4-FFF2-40B4-BE49-F238E27FC236}">
              <a16:creationId xmlns:a16="http://schemas.microsoft.com/office/drawing/2014/main" id="{6F15CFB8-C45E-4831-B563-079ECC3734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1" name="PoljeZBesedilom 140">
          <a:extLst>
            <a:ext uri="{FF2B5EF4-FFF2-40B4-BE49-F238E27FC236}">
              <a16:creationId xmlns:a16="http://schemas.microsoft.com/office/drawing/2014/main" id="{24CD1087-D61A-4242-94AF-52DD62D56F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2" name="PoljeZBesedilom 141">
          <a:extLst>
            <a:ext uri="{FF2B5EF4-FFF2-40B4-BE49-F238E27FC236}">
              <a16:creationId xmlns:a16="http://schemas.microsoft.com/office/drawing/2014/main" id="{0F9878D5-2ED1-48C6-8B4F-4B5A6E0444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3" name="PoljeZBesedilom 142">
          <a:extLst>
            <a:ext uri="{FF2B5EF4-FFF2-40B4-BE49-F238E27FC236}">
              <a16:creationId xmlns:a16="http://schemas.microsoft.com/office/drawing/2014/main" id="{C68A9360-576F-4E2C-A453-F6250FB361F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4" name="PoljeZBesedilom 143">
          <a:extLst>
            <a:ext uri="{FF2B5EF4-FFF2-40B4-BE49-F238E27FC236}">
              <a16:creationId xmlns:a16="http://schemas.microsoft.com/office/drawing/2014/main" id="{A3FA991C-4C6A-4FFE-9C53-FE5CF59FA3E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5" name="PoljeZBesedilom 144">
          <a:extLst>
            <a:ext uri="{FF2B5EF4-FFF2-40B4-BE49-F238E27FC236}">
              <a16:creationId xmlns:a16="http://schemas.microsoft.com/office/drawing/2014/main" id="{075594C3-ACC0-4964-AC56-03A573D6DD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6" name="PoljeZBesedilom 145">
          <a:extLst>
            <a:ext uri="{FF2B5EF4-FFF2-40B4-BE49-F238E27FC236}">
              <a16:creationId xmlns:a16="http://schemas.microsoft.com/office/drawing/2014/main" id="{15AE529C-C96B-4181-9034-9BFF7DA0985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7" name="PoljeZBesedilom 146">
          <a:extLst>
            <a:ext uri="{FF2B5EF4-FFF2-40B4-BE49-F238E27FC236}">
              <a16:creationId xmlns:a16="http://schemas.microsoft.com/office/drawing/2014/main" id="{B8344BA6-42B4-4BC4-8C32-7C19A727772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8" name="PoljeZBesedilom 147">
          <a:extLst>
            <a:ext uri="{FF2B5EF4-FFF2-40B4-BE49-F238E27FC236}">
              <a16:creationId xmlns:a16="http://schemas.microsoft.com/office/drawing/2014/main" id="{88D02FF8-896A-49A5-B340-2A6CC758D03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9" name="PoljeZBesedilom 148">
          <a:extLst>
            <a:ext uri="{FF2B5EF4-FFF2-40B4-BE49-F238E27FC236}">
              <a16:creationId xmlns:a16="http://schemas.microsoft.com/office/drawing/2014/main" id="{17C81E03-1544-4912-93E2-832994BCD2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0" name="PoljeZBesedilom 149">
          <a:extLst>
            <a:ext uri="{FF2B5EF4-FFF2-40B4-BE49-F238E27FC236}">
              <a16:creationId xmlns:a16="http://schemas.microsoft.com/office/drawing/2014/main" id="{DE33C098-14BE-4168-A732-C2326503D96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1" name="PoljeZBesedilom 150">
          <a:extLst>
            <a:ext uri="{FF2B5EF4-FFF2-40B4-BE49-F238E27FC236}">
              <a16:creationId xmlns:a16="http://schemas.microsoft.com/office/drawing/2014/main" id="{64A078D3-983A-4512-91CF-97AC8474AE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2" name="PoljeZBesedilom 151">
          <a:extLst>
            <a:ext uri="{FF2B5EF4-FFF2-40B4-BE49-F238E27FC236}">
              <a16:creationId xmlns:a16="http://schemas.microsoft.com/office/drawing/2014/main" id="{5561292F-246D-43BF-B042-B39A6D8BE69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3" name="PoljeZBesedilom 152">
          <a:extLst>
            <a:ext uri="{FF2B5EF4-FFF2-40B4-BE49-F238E27FC236}">
              <a16:creationId xmlns:a16="http://schemas.microsoft.com/office/drawing/2014/main" id="{85FF974D-158E-4581-AF0F-8C65BC2519E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4" name="PoljeZBesedilom 153">
          <a:extLst>
            <a:ext uri="{FF2B5EF4-FFF2-40B4-BE49-F238E27FC236}">
              <a16:creationId xmlns:a16="http://schemas.microsoft.com/office/drawing/2014/main" id="{2B1347C8-1387-4CAE-A71E-1EAED8A39E6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5" name="PoljeZBesedilom 154">
          <a:extLst>
            <a:ext uri="{FF2B5EF4-FFF2-40B4-BE49-F238E27FC236}">
              <a16:creationId xmlns:a16="http://schemas.microsoft.com/office/drawing/2014/main" id="{38CA66AB-ABA8-439D-961A-C68AC76249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6" name="PoljeZBesedilom 155">
          <a:extLst>
            <a:ext uri="{FF2B5EF4-FFF2-40B4-BE49-F238E27FC236}">
              <a16:creationId xmlns:a16="http://schemas.microsoft.com/office/drawing/2014/main" id="{DF6A526E-EA6D-46B8-8DF0-76D512AA98B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7" name="PoljeZBesedilom 156">
          <a:extLst>
            <a:ext uri="{FF2B5EF4-FFF2-40B4-BE49-F238E27FC236}">
              <a16:creationId xmlns:a16="http://schemas.microsoft.com/office/drawing/2014/main" id="{F374DBAB-5937-4D2B-90E4-AE1C7EA3F2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8" name="PoljeZBesedilom 1">
          <a:extLst>
            <a:ext uri="{FF2B5EF4-FFF2-40B4-BE49-F238E27FC236}">
              <a16:creationId xmlns:a16="http://schemas.microsoft.com/office/drawing/2014/main" id="{3E275B3C-C8FC-448D-92DB-4E6142EF40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9" name="PoljeZBesedilom 2">
          <a:extLst>
            <a:ext uri="{FF2B5EF4-FFF2-40B4-BE49-F238E27FC236}">
              <a16:creationId xmlns:a16="http://schemas.microsoft.com/office/drawing/2014/main" id="{C08F1F43-E422-407A-88DD-A7374F29A6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0" name="PoljeZBesedilom 3">
          <a:extLst>
            <a:ext uri="{FF2B5EF4-FFF2-40B4-BE49-F238E27FC236}">
              <a16:creationId xmlns:a16="http://schemas.microsoft.com/office/drawing/2014/main" id="{AECB4F77-5585-40EB-87F0-63432A66C98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1" name="PoljeZBesedilom 4">
          <a:extLst>
            <a:ext uri="{FF2B5EF4-FFF2-40B4-BE49-F238E27FC236}">
              <a16:creationId xmlns:a16="http://schemas.microsoft.com/office/drawing/2014/main" id="{9759DA4A-7D16-410E-9214-6713E538C67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2" name="PoljeZBesedilom 5">
          <a:extLst>
            <a:ext uri="{FF2B5EF4-FFF2-40B4-BE49-F238E27FC236}">
              <a16:creationId xmlns:a16="http://schemas.microsoft.com/office/drawing/2014/main" id="{A32D05DE-4344-4C81-992C-09B24E5C66F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3" name="PoljeZBesedilom 6">
          <a:extLst>
            <a:ext uri="{FF2B5EF4-FFF2-40B4-BE49-F238E27FC236}">
              <a16:creationId xmlns:a16="http://schemas.microsoft.com/office/drawing/2014/main" id="{2D7D5BB9-8265-48D4-BC5E-0B3851991F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4" name="PoljeZBesedilom 7">
          <a:extLst>
            <a:ext uri="{FF2B5EF4-FFF2-40B4-BE49-F238E27FC236}">
              <a16:creationId xmlns:a16="http://schemas.microsoft.com/office/drawing/2014/main" id="{3B230B75-3A7D-41CC-8280-BE8AFCC2A2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5" name="PoljeZBesedilom 8">
          <a:extLst>
            <a:ext uri="{FF2B5EF4-FFF2-40B4-BE49-F238E27FC236}">
              <a16:creationId xmlns:a16="http://schemas.microsoft.com/office/drawing/2014/main" id="{43DC3A2D-95CB-4338-AB2B-9CEAC1998EE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6" name="PoljeZBesedilom 165">
          <a:extLst>
            <a:ext uri="{FF2B5EF4-FFF2-40B4-BE49-F238E27FC236}">
              <a16:creationId xmlns:a16="http://schemas.microsoft.com/office/drawing/2014/main" id="{83028425-CBE1-4F67-96AA-A2756CE6934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7" name="PoljeZBesedilom 166">
          <a:extLst>
            <a:ext uri="{FF2B5EF4-FFF2-40B4-BE49-F238E27FC236}">
              <a16:creationId xmlns:a16="http://schemas.microsoft.com/office/drawing/2014/main" id="{267846D8-7F26-4606-B783-36A86464E40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8" name="PoljeZBesedilom 167">
          <a:extLst>
            <a:ext uri="{FF2B5EF4-FFF2-40B4-BE49-F238E27FC236}">
              <a16:creationId xmlns:a16="http://schemas.microsoft.com/office/drawing/2014/main" id="{2E0F785D-8086-475D-A024-FEC33CD0B5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9" name="PoljeZBesedilom 168">
          <a:extLst>
            <a:ext uri="{FF2B5EF4-FFF2-40B4-BE49-F238E27FC236}">
              <a16:creationId xmlns:a16="http://schemas.microsoft.com/office/drawing/2014/main" id="{9B4BFDBE-CBAF-4564-898F-54BF8BDD75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0" name="PoljeZBesedilom 169">
          <a:extLst>
            <a:ext uri="{FF2B5EF4-FFF2-40B4-BE49-F238E27FC236}">
              <a16:creationId xmlns:a16="http://schemas.microsoft.com/office/drawing/2014/main" id="{A76C4443-C90D-4CD7-81C0-2F0D04764DA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1" name="PoljeZBesedilom 170">
          <a:extLst>
            <a:ext uri="{FF2B5EF4-FFF2-40B4-BE49-F238E27FC236}">
              <a16:creationId xmlns:a16="http://schemas.microsoft.com/office/drawing/2014/main" id="{21AE3AFA-62E3-4728-9684-0D52C3069C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2" name="PoljeZBesedilom 171">
          <a:extLst>
            <a:ext uri="{FF2B5EF4-FFF2-40B4-BE49-F238E27FC236}">
              <a16:creationId xmlns:a16="http://schemas.microsoft.com/office/drawing/2014/main" id="{915BBB2C-FFF6-46EA-8E60-E96C1F769E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3" name="PoljeZBesedilom 172">
          <a:extLst>
            <a:ext uri="{FF2B5EF4-FFF2-40B4-BE49-F238E27FC236}">
              <a16:creationId xmlns:a16="http://schemas.microsoft.com/office/drawing/2014/main" id="{98BF63B7-CA6F-4C70-B590-73476615ADE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4" name="PoljeZBesedilom 173">
          <a:extLst>
            <a:ext uri="{FF2B5EF4-FFF2-40B4-BE49-F238E27FC236}">
              <a16:creationId xmlns:a16="http://schemas.microsoft.com/office/drawing/2014/main" id="{5B8859D4-61E5-4906-A5B3-C871E8F9E3A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5" name="PoljeZBesedilom 174">
          <a:extLst>
            <a:ext uri="{FF2B5EF4-FFF2-40B4-BE49-F238E27FC236}">
              <a16:creationId xmlns:a16="http://schemas.microsoft.com/office/drawing/2014/main" id="{EEE1E0C4-C359-4F43-816B-E1ED890C9C4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6" name="PoljeZBesedilom 175">
          <a:extLst>
            <a:ext uri="{FF2B5EF4-FFF2-40B4-BE49-F238E27FC236}">
              <a16:creationId xmlns:a16="http://schemas.microsoft.com/office/drawing/2014/main" id="{26719A21-07AE-4DB8-88C5-6F82D7C0A32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7" name="PoljeZBesedilom 176">
          <a:extLst>
            <a:ext uri="{FF2B5EF4-FFF2-40B4-BE49-F238E27FC236}">
              <a16:creationId xmlns:a16="http://schemas.microsoft.com/office/drawing/2014/main" id="{9B957376-9C83-4696-A3F1-CFEBD976F77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8" name="PoljeZBesedilom 177">
          <a:extLst>
            <a:ext uri="{FF2B5EF4-FFF2-40B4-BE49-F238E27FC236}">
              <a16:creationId xmlns:a16="http://schemas.microsoft.com/office/drawing/2014/main" id="{4D3316D3-5F7C-4BE9-8763-E33A71E2F5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9" name="PoljeZBesedilom 178">
          <a:extLst>
            <a:ext uri="{FF2B5EF4-FFF2-40B4-BE49-F238E27FC236}">
              <a16:creationId xmlns:a16="http://schemas.microsoft.com/office/drawing/2014/main" id="{FA090452-45B6-4E37-ACF9-5E4F8756094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0" name="PoljeZBesedilom 179">
          <a:extLst>
            <a:ext uri="{FF2B5EF4-FFF2-40B4-BE49-F238E27FC236}">
              <a16:creationId xmlns:a16="http://schemas.microsoft.com/office/drawing/2014/main" id="{AC8ABF8C-977D-4DBD-A24E-3FE916F3A50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1" name="PoljeZBesedilom 180">
          <a:extLst>
            <a:ext uri="{FF2B5EF4-FFF2-40B4-BE49-F238E27FC236}">
              <a16:creationId xmlns:a16="http://schemas.microsoft.com/office/drawing/2014/main" id="{2FA5E0D2-3434-4D3D-85E4-F0B515B2D0E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2" name="PoljeZBesedilom 181">
          <a:extLst>
            <a:ext uri="{FF2B5EF4-FFF2-40B4-BE49-F238E27FC236}">
              <a16:creationId xmlns:a16="http://schemas.microsoft.com/office/drawing/2014/main" id="{DD350B54-6FCF-47CE-8825-E81A90F6EA4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3" name="PoljeZBesedilom 182">
          <a:extLst>
            <a:ext uri="{FF2B5EF4-FFF2-40B4-BE49-F238E27FC236}">
              <a16:creationId xmlns:a16="http://schemas.microsoft.com/office/drawing/2014/main" id="{034B3AB3-20B4-40A8-9F52-26FE9D09FC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4" name="PoljeZBesedilom 183">
          <a:extLst>
            <a:ext uri="{FF2B5EF4-FFF2-40B4-BE49-F238E27FC236}">
              <a16:creationId xmlns:a16="http://schemas.microsoft.com/office/drawing/2014/main" id="{E3ADAB90-FC93-4812-8E89-D148D106C50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5" name="PoljeZBesedilom 184">
          <a:extLst>
            <a:ext uri="{FF2B5EF4-FFF2-40B4-BE49-F238E27FC236}">
              <a16:creationId xmlns:a16="http://schemas.microsoft.com/office/drawing/2014/main" id="{CF5B0F4E-CC68-4AEF-82B5-00C7671493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6" name="PoljeZBesedilom 185">
          <a:extLst>
            <a:ext uri="{FF2B5EF4-FFF2-40B4-BE49-F238E27FC236}">
              <a16:creationId xmlns:a16="http://schemas.microsoft.com/office/drawing/2014/main" id="{2FD148B3-3F5D-4AA6-9BD6-16C98B7888D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7" name="PoljeZBesedilom 186">
          <a:extLst>
            <a:ext uri="{FF2B5EF4-FFF2-40B4-BE49-F238E27FC236}">
              <a16:creationId xmlns:a16="http://schemas.microsoft.com/office/drawing/2014/main" id="{516797F5-861F-4DA7-B935-BEE81AE7EE6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8" name="PoljeZBesedilom 187">
          <a:extLst>
            <a:ext uri="{FF2B5EF4-FFF2-40B4-BE49-F238E27FC236}">
              <a16:creationId xmlns:a16="http://schemas.microsoft.com/office/drawing/2014/main" id="{D8892F1E-E6E0-4014-9AF7-1A1989DCE2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9" name="PoljeZBesedilom 188">
          <a:extLst>
            <a:ext uri="{FF2B5EF4-FFF2-40B4-BE49-F238E27FC236}">
              <a16:creationId xmlns:a16="http://schemas.microsoft.com/office/drawing/2014/main" id="{9801FAB5-A2D2-49FA-A19D-504A3814470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0" name="PoljeZBesedilom 189">
          <a:extLst>
            <a:ext uri="{FF2B5EF4-FFF2-40B4-BE49-F238E27FC236}">
              <a16:creationId xmlns:a16="http://schemas.microsoft.com/office/drawing/2014/main" id="{F1356B5A-DE31-42EA-8026-B7AE3B4D9D0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1" name="PoljeZBesedilom 190">
          <a:extLst>
            <a:ext uri="{FF2B5EF4-FFF2-40B4-BE49-F238E27FC236}">
              <a16:creationId xmlns:a16="http://schemas.microsoft.com/office/drawing/2014/main" id="{0FC3F828-A04E-4464-8E83-9CF551429EF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2" name="PoljeZBesedilom 191">
          <a:extLst>
            <a:ext uri="{FF2B5EF4-FFF2-40B4-BE49-F238E27FC236}">
              <a16:creationId xmlns:a16="http://schemas.microsoft.com/office/drawing/2014/main" id="{339A08EC-CD77-44A3-A735-35229128DCB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3" name="PoljeZBesedilom 192">
          <a:extLst>
            <a:ext uri="{FF2B5EF4-FFF2-40B4-BE49-F238E27FC236}">
              <a16:creationId xmlns:a16="http://schemas.microsoft.com/office/drawing/2014/main" id="{6C792CA1-BF3E-4170-97F2-6E639FDE0E6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4" name="PoljeZBesedilom 193">
          <a:extLst>
            <a:ext uri="{FF2B5EF4-FFF2-40B4-BE49-F238E27FC236}">
              <a16:creationId xmlns:a16="http://schemas.microsoft.com/office/drawing/2014/main" id="{D07873D5-D37B-43C0-A6DB-68CBE0B809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5" name="PoljeZBesedilom 194">
          <a:extLst>
            <a:ext uri="{FF2B5EF4-FFF2-40B4-BE49-F238E27FC236}">
              <a16:creationId xmlns:a16="http://schemas.microsoft.com/office/drawing/2014/main" id="{98B77E00-A84A-4034-985E-85A67A5DC9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6" name="PoljeZBesedilom 195">
          <a:extLst>
            <a:ext uri="{FF2B5EF4-FFF2-40B4-BE49-F238E27FC236}">
              <a16:creationId xmlns:a16="http://schemas.microsoft.com/office/drawing/2014/main" id="{BF9415EF-C69B-4D0B-80EA-63756F28660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7" name="PoljeZBesedilom 196">
          <a:extLst>
            <a:ext uri="{FF2B5EF4-FFF2-40B4-BE49-F238E27FC236}">
              <a16:creationId xmlns:a16="http://schemas.microsoft.com/office/drawing/2014/main" id="{A4E6D858-4FFF-4166-85F2-ED185B3D5D3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8" name="PoljeZBesedilom 197">
          <a:extLst>
            <a:ext uri="{FF2B5EF4-FFF2-40B4-BE49-F238E27FC236}">
              <a16:creationId xmlns:a16="http://schemas.microsoft.com/office/drawing/2014/main" id="{2866D177-15DA-403F-AE11-AC2F142BE5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9" name="PoljeZBesedilom 198">
          <a:extLst>
            <a:ext uri="{FF2B5EF4-FFF2-40B4-BE49-F238E27FC236}">
              <a16:creationId xmlns:a16="http://schemas.microsoft.com/office/drawing/2014/main" id="{44F7D1D7-7068-46BF-8C60-50E5C68E5B4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0" name="PoljeZBesedilom 199">
          <a:extLst>
            <a:ext uri="{FF2B5EF4-FFF2-40B4-BE49-F238E27FC236}">
              <a16:creationId xmlns:a16="http://schemas.microsoft.com/office/drawing/2014/main" id="{BCB7F448-78B7-4A0E-A9D4-3FE759FB3D9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1" name="PoljeZBesedilom 200">
          <a:extLst>
            <a:ext uri="{FF2B5EF4-FFF2-40B4-BE49-F238E27FC236}">
              <a16:creationId xmlns:a16="http://schemas.microsoft.com/office/drawing/2014/main" id="{457AF83A-1547-431F-9CE7-3F0E2F40113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2" name="PoljeZBesedilom 201">
          <a:extLst>
            <a:ext uri="{FF2B5EF4-FFF2-40B4-BE49-F238E27FC236}">
              <a16:creationId xmlns:a16="http://schemas.microsoft.com/office/drawing/2014/main" id="{5014AAED-B492-45BF-9281-43D3461D19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3" name="PoljeZBesedilom 202">
          <a:extLst>
            <a:ext uri="{FF2B5EF4-FFF2-40B4-BE49-F238E27FC236}">
              <a16:creationId xmlns:a16="http://schemas.microsoft.com/office/drawing/2014/main" id="{42CF1B1F-6C3C-44A1-B442-C9DBE79A95B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4" name="PoljeZBesedilom 203">
          <a:extLst>
            <a:ext uri="{FF2B5EF4-FFF2-40B4-BE49-F238E27FC236}">
              <a16:creationId xmlns:a16="http://schemas.microsoft.com/office/drawing/2014/main" id="{F90EF037-E892-4A78-8E8E-183F5C795B2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5" name="PoljeZBesedilom 204">
          <a:extLst>
            <a:ext uri="{FF2B5EF4-FFF2-40B4-BE49-F238E27FC236}">
              <a16:creationId xmlns:a16="http://schemas.microsoft.com/office/drawing/2014/main" id="{EE14F854-9ED8-452B-8913-88C190AE244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6" name="PoljeZBesedilom 205">
          <a:extLst>
            <a:ext uri="{FF2B5EF4-FFF2-40B4-BE49-F238E27FC236}">
              <a16:creationId xmlns:a16="http://schemas.microsoft.com/office/drawing/2014/main" id="{F52FD800-F17F-417F-8E05-942BA9E85A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7" name="PoljeZBesedilom 206">
          <a:extLst>
            <a:ext uri="{FF2B5EF4-FFF2-40B4-BE49-F238E27FC236}">
              <a16:creationId xmlns:a16="http://schemas.microsoft.com/office/drawing/2014/main" id="{010EBBD0-8EF3-4F23-A666-966DB77077A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8" name="PoljeZBesedilom 207">
          <a:extLst>
            <a:ext uri="{FF2B5EF4-FFF2-40B4-BE49-F238E27FC236}">
              <a16:creationId xmlns:a16="http://schemas.microsoft.com/office/drawing/2014/main" id="{B28FF1D2-95CB-4EAF-9EA4-86DCBB1667A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9" name="PoljeZBesedilom 208">
          <a:extLst>
            <a:ext uri="{FF2B5EF4-FFF2-40B4-BE49-F238E27FC236}">
              <a16:creationId xmlns:a16="http://schemas.microsoft.com/office/drawing/2014/main" id="{9D3AB8FC-4B5A-41C6-B0B6-7AE48EB103B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0" name="PoljeZBesedilom 209">
          <a:extLst>
            <a:ext uri="{FF2B5EF4-FFF2-40B4-BE49-F238E27FC236}">
              <a16:creationId xmlns:a16="http://schemas.microsoft.com/office/drawing/2014/main" id="{A90B5EA5-60BD-4131-AF70-73A8328C3C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1" name="PoljeZBesedilom 210">
          <a:extLst>
            <a:ext uri="{FF2B5EF4-FFF2-40B4-BE49-F238E27FC236}">
              <a16:creationId xmlns:a16="http://schemas.microsoft.com/office/drawing/2014/main" id="{AAA861A2-A705-4A7B-B803-AB291DEAC0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2" name="PoljeZBesedilom 211">
          <a:extLst>
            <a:ext uri="{FF2B5EF4-FFF2-40B4-BE49-F238E27FC236}">
              <a16:creationId xmlns:a16="http://schemas.microsoft.com/office/drawing/2014/main" id="{9CAFE793-2A24-4C09-BC9D-91DE09CE17A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3" name="PoljeZBesedilom 212">
          <a:extLst>
            <a:ext uri="{FF2B5EF4-FFF2-40B4-BE49-F238E27FC236}">
              <a16:creationId xmlns:a16="http://schemas.microsoft.com/office/drawing/2014/main" id="{82CDA4AE-DB42-4157-BE6A-F5D3DBFAEFB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4" name="PoljeZBesedilom 213">
          <a:extLst>
            <a:ext uri="{FF2B5EF4-FFF2-40B4-BE49-F238E27FC236}">
              <a16:creationId xmlns:a16="http://schemas.microsoft.com/office/drawing/2014/main" id="{1FDFF535-B241-43F1-96DE-9FED8653061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5" name="PoljeZBesedilom 214">
          <a:extLst>
            <a:ext uri="{FF2B5EF4-FFF2-40B4-BE49-F238E27FC236}">
              <a16:creationId xmlns:a16="http://schemas.microsoft.com/office/drawing/2014/main" id="{8570071D-A11C-4977-B649-6D0C451E0B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6" name="PoljeZBesedilom 215">
          <a:extLst>
            <a:ext uri="{FF2B5EF4-FFF2-40B4-BE49-F238E27FC236}">
              <a16:creationId xmlns:a16="http://schemas.microsoft.com/office/drawing/2014/main" id="{F7CBC0DA-8426-41D5-9A3D-804C422362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7" name="PoljeZBesedilom 216">
          <a:extLst>
            <a:ext uri="{FF2B5EF4-FFF2-40B4-BE49-F238E27FC236}">
              <a16:creationId xmlns:a16="http://schemas.microsoft.com/office/drawing/2014/main" id="{7C497444-9B84-4B91-A2A1-A1F597F913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8" name="PoljeZBesedilom 217">
          <a:extLst>
            <a:ext uri="{FF2B5EF4-FFF2-40B4-BE49-F238E27FC236}">
              <a16:creationId xmlns:a16="http://schemas.microsoft.com/office/drawing/2014/main" id="{55A52901-AAE9-40AA-A67B-0106A075C02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9" name="PoljeZBesedilom 218">
          <a:extLst>
            <a:ext uri="{FF2B5EF4-FFF2-40B4-BE49-F238E27FC236}">
              <a16:creationId xmlns:a16="http://schemas.microsoft.com/office/drawing/2014/main" id="{26FAEFD2-77FC-40CE-9B3A-6512CBDE739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0" name="PoljeZBesedilom 219">
          <a:extLst>
            <a:ext uri="{FF2B5EF4-FFF2-40B4-BE49-F238E27FC236}">
              <a16:creationId xmlns:a16="http://schemas.microsoft.com/office/drawing/2014/main" id="{098121D0-44DD-4742-AAFA-763288C3C2A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1" name="PoljeZBesedilom 220">
          <a:extLst>
            <a:ext uri="{FF2B5EF4-FFF2-40B4-BE49-F238E27FC236}">
              <a16:creationId xmlns:a16="http://schemas.microsoft.com/office/drawing/2014/main" id="{42875C08-5A52-43A7-AC50-45AD2A45717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2" name="PoljeZBesedilom 221">
          <a:extLst>
            <a:ext uri="{FF2B5EF4-FFF2-40B4-BE49-F238E27FC236}">
              <a16:creationId xmlns:a16="http://schemas.microsoft.com/office/drawing/2014/main" id="{BFB61859-C04C-43D2-A871-F6DCAA6F2D6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3" name="PoljeZBesedilom 222">
          <a:extLst>
            <a:ext uri="{FF2B5EF4-FFF2-40B4-BE49-F238E27FC236}">
              <a16:creationId xmlns:a16="http://schemas.microsoft.com/office/drawing/2014/main" id="{359BDDDC-4E7C-40BA-89E8-CD230A7AE2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4" name="PoljeZBesedilom 223">
          <a:extLst>
            <a:ext uri="{FF2B5EF4-FFF2-40B4-BE49-F238E27FC236}">
              <a16:creationId xmlns:a16="http://schemas.microsoft.com/office/drawing/2014/main" id="{D30DB76D-4D2B-473E-A219-E0249FCDA6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5" name="PoljeZBesedilom 224">
          <a:extLst>
            <a:ext uri="{FF2B5EF4-FFF2-40B4-BE49-F238E27FC236}">
              <a16:creationId xmlns:a16="http://schemas.microsoft.com/office/drawing/2014/main" id="{95A263A4-9FDD-41EC-9E20-139BCF780F5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6" name="PoljeZBesedilom 225">
          <a:extLst>
            <a:ext uri="{FF2B5EF4-FFF2-40B4-BE49-F238E27FC236}">
              <a16:creationId xmlns:a16="http://schemas.microsoft.com/office/drawing/2014/main" id="{5BE3BCA7-30E5-4EC8-A4CE-44A475958FB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7" name="PoljeZBesedilom 226">
          <a:extLst>
            <a:ext uri="{FF2B5EF4-FFF2-40B4-BE49-F238E27FC236}">
              <a16:creationId xmlns:a16="http://schemas.microsoft.com/office/drawing/2014/main" id="{3135C104-CC1E-4313-AF86-B40AA3A094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8" name="PoljeZBesedilom 227">
          <a:extLst>
            <a:ext uri="{FF2B5EF4-FFF2-40B4-BE49-F238E27FC236}">
              <a16:creationId xmlns:a16="http://schemas.microsoft.com/office/drawing/2014/main" id="{0719F62F-84E6-4F86-B6A1-CBF2ED25016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9" name="PoljeZBesedilom 228">
          <a:extLst>
            <a:ext uri="{FF2B5EF4-FFF2-40B4-BE49-F238E27FC236}">
              <a16:creationId xmlns:a16="http://schemas.microsoft.com/office/drawing/2014/main" id="{F761EA7C-8AFC-4D50-B09D-855055E2DE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0" name="PoljeZBesedilom 229">
          <a:extLst>
            <a:ext uri="{FF2B5EF4-FFF2-40B4-BE49-F238E27FC236}">
              <a16:creationId xmlns:a16="http://schemas.microsoft.com/office/drawing/2014/main" id="{EF5FDB4D-B7B9-47B1-A8E7-51D641E5F4D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1" name="PoljeZBesedilom 230">
          <a:extLst>
            <a:ext uri="{FF2B5EF4-FFF2-40B4-BE49-F238E27FC236}">
              <a16:creationId xmlns:a16="http://schemas.microsoft.com/office/drawing/2014/main" id="{E3D21160-7D08-49EF-8FC3-02C37F0242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2" name="PoljeZBesedilom 231">
          <a:extLst>
            <a:ext uri="{FF2B5EF4-FFF2-40B4-BE49-F238E27FC236}">
              <a16:creationId xmlns:a16="http://schemas.microsoft.com/office/drawing/2014/main" id="{526FBC1E-EDB9-4D78-B7FA-2CA921E57CB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3" name="PoljeZBesedilom 232">
          <a:extLst>
            <a:ext uri="{FF2B5EF4-FFF2-40B4-BE49-F238E27FC236}">
              <a16:creationId xmlns:a16="http://schemas.microsoft.com/office/drawing/2014/main" id="{FE4D31BB-52B3-420D-9CAB-1CB3416D08A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4" name="PoljeZBesedilom 233">
          <a:extLst>
            <a:ext uri="{FF2B5EF4-FFF2-40B4-BE49-F238E27FC236}">
              <a16:creationId xmlns:a16="http://schemas.microsoft.com/office/drawing/2014/main" id="{33D9ACC9-41A2-438E-A1A6-249CBE17877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5" name="PoljeZBesedilom 234">
          <a:extLst>
            <a:ext uri="{FF2B5EF4-FFF2-40B4-BE49-F238E27FC236}">
              <a16:creationId xmlns:a16="http://schemas.microsoft.com/office/drawing/2014/main" id="{016171C8-519F-45BB-ACCF-38EBEF93E37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6" name="PoljeZBesedilom 235">
          <a:extLst>
            <a:ext uri="{FF2B5EF4-FFF2-40B4-BE49-F238E27FC236}">
              <a16:creationId xmlns:a16="http://schemas.microsoft.com/office/drawing/2014/main" id="{80C96747-C9FE-4262-962D-B4B7BAFE94E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7" name="PoljeZBesedilom 236">
          <a:extLst>
            <a:ext uri="{FF2B5EF4-FFF2-40B4-BE49-F238E27FC236}">
              <a16:creationId xmlns:a16="http://schemas.microsoft.com/office/drawing/2014/main" id="{F0F7CAB3-8DAD-4273-811E-F71146781D0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8" name="PoljeZBesedilom 237">
          <a:extLst>
            <a:ext uri="{FF2B5EF4-FFF2-40B4-BE49-F238E27FC236}">
              <a16:creationId xmlns:a16="http://schemas.microsoft.com/office/drawing/2014/main" id="{F37B7ECB-72A3-4E25-A73E-FACB9379BF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9" name="PoljeZBesedilom 238">
          <a:extLst>
            <a:ext uri="{FF2B5EF4-FFF2-40B4-BE49-F238E27FC236}">
              <a16:creationId xmlns:a16="http://schemas.microsoft.com/office/drawing/2014/main" id="{97DA0855-0D06-4660-8EA7-32DCB830BE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0" name="PoljeZBesedilom 239">
          <a:extLst>
            <a:ext uri="{FF2B5EF4-FFF2-40B4-BE49-F238E27FC236}">
              <a16:creationId xmlns:a16="http://schemas.microsoft.com/office/drawing/2014/main" id="{2551834A-77A7-4981-8CF5-858F363191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1" name="PoljeZBesedilom 240">
          <a:extLst>
            <a:ext uri="{FF2B5EF4-FFF2-40B4-BE49-F238E27FC236}">
              <a16:creationId xmlns:a16="http://schemas.microsoft.com/office/drawing/2014/main" id="{9AD9C35D-AD72-4F50-B7B0-3CCAFD8D69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2" name="PoljeZBesedilom 241">
          <a:extLst>
            <a:ext uri="{FF2B5EF4-FFF2-40B4-BE49-F238E27FC236}">
              <a16:creationId xmlns:a16="http://schemas.microsoft.com/office/drawing/2014/main" id="{E309C1AE-4248-447C-9358-E36ADD7B96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3" name="PoljeZBesedilom 242">
          <a:extLst>
            <a:ext uri="{FF2B5EF4-FFF2-40B4-BE49-F238E27FC236}">
              <a16:creationId xmlns:a16="http://schemas.microsoft.com/office/drawing/2014/main" id="{01E8756A-66AD-4A9D-A4D4-D1FE10C89D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4" name="PoljeZBesedilom 243">
          <a:extLst>
            <a:ext uri="{FF2B5EF4-FFF2-40B4-BE49-F238E27FC236}">
              <a16:creationId xmlns:a16="http://schemas.microsoft.com/office/drawing/2014/main" id="{F7F756C3-9EBA-4102-81AA-38585FD4BED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5" name="PoljeZBesedilom 244">
          <a:extLst>
            <a:ext uri="{FF2B5EF4-FFF2-40B4-BE49-F238E27FC236}">
              <a16:creationId xmlns:a16="http://schemas.microsoft.com/office/drawing/2014/main" id="{13EA3A74-3C5F-421A-A27A-1F9C3DEBE3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6" name="PoljeZBesedilom 245">
          <a:extLst>
            <a:ext uri="{FF2B5EF4-FFF2-40B4-BE49-F238E27FC236}">
              <a16:creationId xmlns:a16="http://schemas.microsoft.com/office/drawing/2014/main" id="{3C2F897A-C98B-4A61-9B25-BDC7F6C37DC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7" name="PoljeZBesedilom 246">
          <a:extLst>
            <a:ext uri="{FF2B5EF4-FFF2-40B4-BE49-F238E27FC236}">
              <a16:creationId xmlns:a16="http://schemas.microsoft.com/office/drawing/2014/main" id="{1D63CF13-DAFA-4FF8-8DC9-75094350FB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8" name="PoljeZBesedilom 247">
          <a:extLst>
            <a:ext uri="{FF2B5EF4-FFF2-40B4-BE49-F238E27FC236}">
              <a16:creationId xmlns:a16="http://schemas.microsoft.com/office/drawing/2014/main" id="{6A851965-374B-4AEC-ABBC-A16D25B8A59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9" name="PoljeZBesedilom 248">
          <a:extLst>
            <a:ext uri="{FF2B5EF4-FFF2-40B4-BE49-F238E27FC236}">
              <a16:creationId xmlns:a16="http://schemas.microsoft.com/office/drawing/2014/main" id="{84AF0A41-B31C-430F-B5F5-C2E23FAF994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0" name="PoljeZBesedilom 249">
          <a:extLst>
            <a:ext uri="{FF2B5EF4-FFF2-40B4-BE49-F238E27FC236}">
              <a16:creationId xmlns:a16="http://schemas.microsoft.com/office/drawing/2014/main" id="{F2983AFB-FAAE-46B4-A493-8F61816E22C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1" name="PoljeZBesedilom 250">
          <a:extLst>
            <a:ext uri="{FF2B5EF4-FFF2-40B4-BE49-F238E27FC236}">
              <a16:creationId xmlns:a16="http://schemas.microsoft.com/office/drawing/2014/main" id="{25CA227F-B119-407D-BB1D-721DA764815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2" name="PoljeZBesedilom 251">
          <a:extLst>
            <a:ext uri="{FF2B5EF4-FFF2-40B4-BE49-F238E27FC236}">
              <a16:creationId xmlns:a16="http://schemas.microsoft.com/office/drawing/2014/main" id="{A80278F2-6DD5-43B0-B1DB-C4ED02091F4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3" name="PoljeZBesedilom 252">
          <a:extLst>
            <a:ext uri="{FF2B5EF4-FFF2-40B4-BE49-F238E27FC236}">
              <a16:creationId xmlns:a16="http://schemas.microsoft.com/office/drawing/2014/main" id="{62F4D4FB-B60E-4B36-9EE3-48D9009D504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4" name="PoljeZBesedilom 253">
          <a:extLst>
            <a:ext uri="{FF2B5EF4-FFF2-40B4-BE49-F238E27FC236}">
              <a16:creationId xmlns:a16="http://schemas.microsoft.com/office/drawing/2014/main" id="{9C1184E1-9945-4A19-95D8-028B99EDDB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5" name="PoljeZBesedilom 254">
          <a:extLst>
            <a:ext uri="{FF2B5EF4-FFF2-40B4-BE49-F238E27FC236}">
              <a16:creationId xmlns:a16="http://schemas.microsoft.com/office/drawing/2014/main" id="{EF7D55A0-54C3-466C-9A58-71F40474ADA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6" name="PoljeZBesedilom 255">
          <a:extLst>
            <a:ext uri="{FF2B5EF4-FFF2-40B4-BE49-F238E27FC236}">
              <a16:creationId xmlns:a16="http://schemas.microsoft.com/office/drawing/2014/main" id="{75E0BEAA-8341-48B4-9191-BA477BB8041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7" name="PoljeZBesedilom 256">
          <a:extLst>
            <a:ext uri="{FF2B5EF4-FFF2-40B4-BE49-F238E27FC236}">
              <a16:creationId xmlns:a16="http://schemas.microsoft.com/office/drawing/2014/main" id="{FB963DC7-2D24-4CDD-8EC5-9D91274A52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8" name="PoljeZBesedilom 257">
          <a:extLst>
            <a:ext uri="{FF2B5EF4-FFF2-40B4-BE49-F238E27FC236}">
              <a16:creationId xmlns:a16="http://schemas.microsoft.com/office/drawing/2014/main" id="{2E7E43AF-3977-4438-9464-5ED96105039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9" name="PoljeZBesedilom 258">
          <a:extLst>
            <a:ext uri="{FF2B5EF4-FFF2-40B4-BE49-F238E27FC236}">
              <a16:creationId xmlns:a16="http://schemas.microsoft.com/office/drawing/2014/main" id="{951A87C3-7477-4707-BAEB-084A4980AD1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0" name="PoljeZBesedilom 259">
          <a:extLst>
            <a:ext uri="{FF2B5EF4-FFF2-40B4-BE49-F238E27FC236}">
              <a16:creationId xmlns:a16="http://schemas.microsoft.com/office/drawing/2014/main" id="{52794DFD-A1BC-4F65-A6A2-889E7FB5D7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1" name="PoljeZBesedilom 260">
          <a:extLst>
            <a:ext uri="{FF2B5EF4-FFF2-40B4-BE49-F238E27FC236}">
              <a16:creationId xmlns:a16="http://schemas.microsoft.com/office/drawing/2014/main" id="{B0FB068F-A976-4394-AA09-52E61EF675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2" name="PoljeZBesedilom 261">
          <a:extLst>
            <a:ext uri="{FF2B5EF4-FFF2-40B4-BE49-F238E27FC236}">
              <a16:creationId xmlns:a16="http://schemas.microsoft.com/office/drawing/2014/main" id="{22A5F18C-3086-4623-994B-1FAA7769107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3" name="PoljeZBesedilom 262">
          <a:extLst>
            <a:ext uri="{FF2B5EF4-FFF2-40B4-BE49-F238E27FC236}">
              <a16:creationId xmlns:a16="http://schemas.microsoft.com/office/drawing/2014/main" id="{65C4422C-AFE8-4DC4-BF8F-8B0AACA8E2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4" name="PoljeZBesedilom 263">
          <a:extLst>
            <a:ext uri="{FF2B5EF4-FFF2-40B4-BE49-F238E27FC236}">
              <a16:creationId xmlns:a16="http://schemas.microsoft.com/office/drawing/2014/main" id="{D8DB8C4B-1878-4CC6-B7D4-7BBB9D7582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5" name="PoljeZBesedilom 264">
          <a:extLst>
            <a:ext uri="{FF2B5EF4-FFF2-40B4-BE49-F238E27FC236}">
              <a16:creationId xmlns:a16="http://schemas.microsoft.com/office/drawing/2014/main" id="{AA1CE4BA-FB75-4534-81F2-4527AB813A3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6" name="PoljeZBesedilom 265">
          <a:extLst>
            <a:ext uri="{FF2B5EF4-FFF2-40B4-BE49-F238E27FC236}">
              <a16:creationId xmlns:a16="http://schemas.microsoft.com/office/drawing/2014/main" id="{2AF1830E-ACFF-4FF2-BDE4-7525B42201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7" name="PoljeZBesedilom 266">
          <a:extLst>
            <a:ext uri="{FF2B5EF4-FFF2-40B4-BE49-F238E27FC236}">
              <a16:creationId xmlns:a16="http://schemas.microsoft.com/office/drawing/2014/main" id="{30B927DB-25BE-4173-B1DC-D884E5E9F91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8" name="PoljeZBesedilom 267">
          <a:extLst>
            <a:ext uri="{FF2B5EF4-FFF2-40B4-BE49-F238E27FC236}">
              <a16:creationId xmlns:a16="http://schemas.microsoft.com/office/drawing/2014/main" id="{A9BB7E0D-96FB-410B-9D43-FC0349ADF9C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9" name="PoljeZBesedilom 268">
          <a:extLst>
            <a:ext uri="{FF2B5EF4-FFF2-40B4-BE49-F238E27FC236}">
              <a16:creationId xmlns:a16="http://schemas.microsoft.com/office/drawing/2014/main" id="{6E807F0B-52D5-443E-942F-B1F55BEE166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0" name="PoljeZBesedilom 269">
          <a:extLst>
            <a:ext uri="{FF2B5EF4-FFF2-40B4-BE49-F238E27FC236}">
              <a16:creationId xmlns:a16="http://schemas.microsoft.com/office/drawing/2014/main" id="{4E8A9058-D308-4998-A6DE-53162901DA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1" name="PoljeZBesedilom 270">
          <a:extLst>
            <a:ext uri="{FF2B5EF4-FFF2-40B4-BE49-F238E27FC236}">
              <a16:creationId xmlns:a16="http://schemas.microsoft.com/office/drawing/2014/main" id="{9B95870A-5F3F-4BEA-839D-E3F0EB01B24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2" name="PoljeZBesedilom 271">
          <a:extLst>
            <a:ext uri="{FF2B5EF4-FFF2-40B4-BE49-F238E27FC236}">
              <a16:creationId xmlns:a16="http://schemas.microsoft.com/office/drawing/2014/main" id="{711EF0E8-48DE-4971-9357-4C995BB2514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3" name="PoljeZBesedilom 272">
          <a:extLst>
            <a:ext uri="{FF2B5EF4-FFF2-40B4-BE49-F238E27FC236}">
              <a16:creationId xmlns:a16="http://schemas.microsoft.com/office/drawing/2014/main" id="{BBFE32BE-186B-41D4-87E8-6787833B85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4" name="PoljeZBesedilom 273">
          <a:extLst>
            <a:ext uri="{FF2B5EF4-FFF2-40B4-BE49-F238E27FC236}">
              <a16:creationId xmlns:a16="http://schemas.microsoft.com/office/drawing/2014/main" id="{42247C6A-3DF4-4D21-B9E6-37D2862FEC3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5" name="PoljeZBesedilom 274">
          <a:extLst>
            <a:ext uri="{FF2B5EF4-FFF2-40B4-BE49-F238E27FC236}">
              <a16:creationId xmlns:a16="http://schemas.microsoft.com/office/drawing/2014/main" id="{FC3530CD-32E0-468E-9B7E-446FACE7BA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6" name="PoljeZBesedilom 275">
          <a:extLst>
            <a:ext uri="{FF2B5EF4-FFF2-40B4-BE49-F238E27FC236}">
              <a16:creationId xmlns:a16="http://schemas.microsoft.com/office/drawing/2014/main" id="{8FD78420-462D-45D1-A55E-57C625311EA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7" name="PoljeZBesedilom 276">
          <a:extLst>
            <a:ext uri="{FF2B5EF4-FFF2-40B4-BE49-F238E27FC236}">
              <a16:creationId xmlns:a16="http://schemas.microsoft.com/office/drawing/2014/main" id="{B07D77CA-004A-4AA0-A80E-42D461B8346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8" name="PoljeZBesedilom 277">
          <a:extLst>
            <a:ext uri="{FF2B5EF4-FFF2-40B4-BE49-F238E27FC236}">
              <a16:creationId xmlns:a16="http://schemas.microsoft.com/office/drawing/2014/main" id="{C24C207B-027F-4D3D-957E-3D6290867CC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9" name="PoljeZBesedilom 278">
          <a:extLst>
            <a:ext uri="{FF2B5EF4-FFF2-40B4-BE49-F238E27FC236}">
              <a16:creationId xmlns:a16="http://schemas.microsoft.com/office/drawing/2014/main" id="{0620667A-5921-47AD-A82E-6C69F55FF1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0" name="PoljeZBesedilom 279">
          <a:extLst>
            <a:ext uri="{FF2B5EF4-FFF2-40B4-BE49-F238E27FC236}">
              <a16:creationId xmlns:a16="http://schemas.microsoft.com/office/drawing/2014/main" id="{0BD784D2-9AD6-4FFE-B6C4-5B3C817D50D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1" name="PoljeZBesedilom 280">
          <a:extLst>
            <a:ext uri="{FF2B5EF4-FFF2-40B4-BE49-F238E27FC236}">
              <a16:creationId xmlns:a16="http://schemas.microsoft.com/office/drawing/2014/main" id="{1AA9B7F2-0A7C-4391-A09E-C71A3F0ECFB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2" name="PoljeZBesedilom 281">
          <a:extLst>
            <a:ext uri="{FF2B5EF4-FFF2-40B4-BE49-F238E27FC236}">
              <a16:creationId xmlns:a16="http://schemas.microsoft.com/office/drawing/2014/main" id="{AF9F3E17-CC50-49AC-83EE-987D2D33AC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3" name="PoljeZBesedilom 282">
          <a:extLst>
            <a:ext uri="{FF2B5EF4-FFF2-40B4-BE49-F238E27FC236}">
              <a16:creationId xmlns:a16="http://schemas.microsoft.com/office/drawing/2014/main" id="{63B0FC62-7CEE-4305-979F-217BB5B164A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4" name="PoljeZBesedilom 283">
          <a:extLst>
            <a:ext uri="{FF2B5EF4-FFF2-40B4-BE49-F238E27FC236}">
              <a16:creationId xmlns:a16="http://schemas.microsoft.com/office/drawing/2014/main" id="{AE3B384C-D208-4064-BD8D-CDC27FB684E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5" name="PoljeZBesedilom 284">
          <a:extLst>
            <a:ext uri="{FF2B5EF4-FFF2-40B4-BE49-F238E27FC236}">
              <a16:creationId xmlns:a16="http://schemas.microsoft.com/office/drawing/2014/main" id="{790B5AFF-5612-4042-8F9E-527FA08187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6" name="PoljeZBesedilom 285">
          <a:extLst>
            <a:ext uri="{FF2B5EF4-FFF2-40B4-BE49-F238E27FC236}">
              <a16:creationId xmlns:a16="http://schemas.microsoft.com/office/drawing/2014/main" id="{C64F7799-2FD5-46F6-AEC9-AF09EF1EF4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7" name="PoljeZBesedilom 286">
          <a:extLst>
            <a:ext uri="{FF2B5EF4-FFF2-40B4-BE49-F238E27FC236}">
              <a16:creationId xmlns:a16="http://schemas.microsoft.com/office/drawing/2014/main" id="{457EEFC4-EA50-4BA6-9AE3-B136430161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8" name="PoljeZBesedilom 287">
          <a:extLst>
            <a:ext uri="{FF2B5EF4-FFF2-40B4-BE49-F238E27FC236}">
              <a16:creationId xmlns:a16="http://schemas.microsoft.com/office/drawing/2014/main" id="{6A18F74B-AA44-47C2-BCAF-AD40CB5B27B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9" name="PoljeZBesedilom 288">
          <a:extLst>
            <a:ext uri="{FF2B5EF4-FFF2-40B4-BE49-F238E27FC236}">
              <a16:creationId xmlns:a16="http://schemas.microsoft.com/office/drawing/2014/main" id="{AC38D2AE-216D-446B-86BE-770C781173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0" name="PoljeZBesedilom 289">
          <a:extLst>
            <a:ext uri="{FF2B5EF4-FFF2-40B4-BE49-F238E27FC236}">
              <a16:creationId xmlns:a16="http://schemas.microsoft.com/office/drawing/2014/main" id="{EC22B07C-9465-4928-80EA-A140E062AA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1" name="PoljeZBesedilom 290">
          <a:extLst>
            <a:ext uri="{FF2B5EF4-FFF2-40B4-BE49-F238E27FC236}">
              <a16:creationId xmlns:a16="http://schemas.microsoft.com/office/drawing/2014/main" id="{EB3C1345-B94A-44D9-A98B-1461D61FC70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2" name="PoljeZBesedilom 291">
          <a:extLst>
            <a:ext uri="{FF2B5EF4-FFF2-40B4-BE49-F238E27FC236}">
              <a16:creationId xmlns:a16="http://schemas.microsoft.com/office/drawing/2014/main" id="{A118EEFF-1B5B-427C-81CE-18190A6702D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3" name="PoljeZBesedilom 292">
          <a:extLst>
            <a:ext uri="{FF2B5EF4-FFF2-40B4-BE49-F238E27FC236}">
              <a16:creationId xmlns:a16="http://schemas.microsoft.com/office/drawing/2014/main" id="{A6D54314-6612-439E-A92E-0EF4386D75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4" name="PoljeZBesedilom 293">
          <a:extLst>
            <a:ext uri="{FF2B5EF4-FFF2-40B4-BE49-F238E27FC236}">
              <a16:creationId xmlns:a16="http://schemas.microsoft.com/office/drawing/2014/main" id="{63C2D5DD-970D-43DC-A4A8-34FBA2AE11B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5" name="PoljeZBesedilom 294">
          <a:extLst>
            <a:ext uri="{FF2B5EF4-FFF2-40B4-BE49-F238E27FC236}">
              <a16:creationId xmlns:a16="http://schemas.microsoft.com/office/drawing/2014/main" id="{09BAB33B-10B8-4501-940C-6387F0B3843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6" name="PoljeZBesedilom 295">
          <a:extLst>
            <a:ext uri="{FF2B5EF4-FFF2-40B4-BE49-F238E27FC236}">
              <a16:creationId xmlns:a16="http://schemas.microsoft.com/office/drawing/2014/main" id="{CCD3438B-36CF-422B-A4DB-22E68B6CF8B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7" name="PoljeZBesedilom 296">
          <a:extLst>
            <a:ext uri="{FF2B5EF4-FFF2-40B4-BE49-F238E27FC236}">
              <a16:creationId xmlns:a16="http://schemas.microsoft.com/office/drawing/2014/main" id="{2F04E600-BCB0-42E6-B250-298A13510B7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8" name="PoljeZBesedilom 297">
          <a:extLst>
            <a:ext uri="{FF2B5EF4-FFF2-40B4-BE49-F238E27FC236}">
              <a16:creationId xmlns:a16="http://schemas.microsoft.com/office/drawing/2014/main" id="{306911A1-352E-4665-A1EB-754185E264B7}"/>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9" name="PoljeZBesedilom 298">
          <a:extLst>
            <a:ext uri="{FF2B5EF4-FFF2-40B4-BE49-F238E27FC236}">
              <a16:creationId xmlns:a16="http://schemas.microsoft.com/office/drawing/2014/main" id="{C5DD7314-8FD4-4927-8E7F-411A26636702}"/>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0" name="PoljeZBesedilom 299">
          <a:extLst>
            <a:ext uri="{FF2B5EF4-FFF2-40B4-BE49-F238E27FC236}">
              <a16:creationId xmlns:a16="http://schemas.microsoft.com/office/drawing/2014/main" id="{3045C9BA-7624-4217-9979-BC8C2CBCAF1A}"/>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1" name="PoljeZBesedilom 300">
          <a:extLst>
            <a:ext uri="{FF2B5EF4-FFF2-40B4-BE49-F238E27FC236}">
              <a16:creationId xmlns:a16="http://schemas.microsoft.com/office/drawing/2014/main" id="{2A6B94DE-1054-49B4-9667-0D4968CFA5E8}"/>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2" name="PoljeZBesedilom 301">
          <a:extLst>
            <a:ext uri="{FF2B5EF4-FFF2-40B4-BE49-F238E27FC236}">
              <a16:creationId xmlns:a16="http://schemas.microsoft.com/office/drawing/2014/main" id="{5DAA08B3-7112-4EBE-8556-C6FE99F72903}"/>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3" name="PoljeZBesedilom 302">
          <a:extLst>
            <a:ext uri="{FF2B5EF4-FFF2-40B4-BE49-F238E27FC236}">
              <a16:creationId xmlns:a16="http://schemas.microsoft.com/office/drawing/2014/main" id="{48E89AC9-C4F6-444E-837F-8840089A8D9D}"/>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4" name="PoljeZBesedilom 303">
          <a:extLst>
            <a:ext uri="{FF2B5EF4-FFF2-40B4-BE49-F238E27FC236}">
              <a16:creationId xmlns:a16="http://schemas.microsoft.com/office/drawing/2014/main" id="{A2B8B2F5-5CA2-4D69-BCD7-0F69BC6608B6}"/>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5" name="PoljeZBesedilom 304">
          <a:extLst>
            <a:ext uri="{FF2B5EF4-FFF2-40B4-BE49-F238E27FC236}">
              <a16:creationId xmlns:a16="http://schemas.microsoft.com/office/drawing/2014/main" id="{6538B2B4-E93B-48BC-84ED-D3103888A0D2}"/>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6" name="PoljeZBesedilom 305">
          <a:extLst>
            <a:ext uri="{FF2B5EF4-FFF2-40B4-BE49-F238E27FC236}">
              <a16:creationId xmlns:a16="http://schemas.microsoft.com/office/drawing/2014/main" id="{CF69A08F-119E-4E93-B748-B2CEF1A9EF07}"/>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7" name="PoljeZBesedilom 306">
          <a:extLst>
            <a:ext uri="{FF2B5EF4-FFF2-40B4-BE49-F238E27FC236}">
              <a16:creationId xmlns:a16="http://schemas.microsoft.com/office/drawing/2014/main" id="{3A3F3A02-0099-4F8A-B99F-11EC91236530}"/>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8" name="PoljeZBesedilom 307">
          <a:extLst>
            <a:ext uri="{FF2B5EF4-FFF2-40B4-BE49-F238E27FC236}">
              <a16:creationId xmlns:a16="http://schemas.microsoft.com/office/drawing/2014/main" id="{D4A73188-914D-4938-856F-E7A30A385BAC}"/>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9" name="PoljeZBesedilom 308">
          <a:extLst>
            <a:ext uri="{FF2B5EF4-FFF2-40B4-BE49-F238E27FC236}">
              <a16:creationId xmlns:a16="http://schemas.microsoft.com/office/drawing/2014/main" id="{6244A7EA-F972-443C-BD38-687B9F5A13E2}"/>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0" name="PoljeZBesedilom 309">
          <a:extLst>
            <a:ext uri="{FF2B5EF4-FFF2-40B4-BE49-F238E27FC236}">
              <a16:creationId xmlns:a16="http://schemas.microsoft.com/office/drawing/2014/main" id="{0E7CF439-BC77-42B8-B909-3735E7DC4F8E}"/>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1" name="PoljeZBesedilom 310">
          <a:extLst>
            <a:ext uri="{FF2B5EF4-FFF2-40B4-BE49-F238E27FC236}">
              <a16:creationId xmlns:a16="http://schemas.microsoft.com/office/drawing/2014/main" id="{3D7D1037-9703-4067-AC36-ADD8E66C4037}"/>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2" name="PoljeZBesedilom 311">
          <a:extLst>
            <a:ext uri="{FF2B5EF4-FFF2-40B4-BE49-F238E27FC236}">
              <a16:creationId xmlns:a16="http://schemas.microsoft.com/office/drawing/2014/main" id="{F5070C6E-58F5-44BC-B45C-840977F829A4}"/>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3" name="PoljeZBesedilom 312">
          <a:extLst>
            <a:ext uri="{FF2B5EF4-FFF2-40B4-BE49-F238E27FC236}">
              <a16:creationId xmlns:a16="http://schemas.microsoft.com/office/drawing/2014/main" id="{6B570ECA-337A-42A4-8621-725B0D501FFE}"/>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4" name="PoljeZBesedilom 313">
          <a:extLst>
            <a:ext uri="{FF2B5EF4-FFF2-40B4-BE49-F238E27FC236}">
              <a16:creationId xmlns:a16="http://schemas.microsoft.com/office/drawing/2014/main" id="{69BBCBAF-EDA4-4FB9-9272-AF1D669F2A8B}"/>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5" name="PoljeZBesedilom 314">
          <a:extLst>
            <a:ext uri="{FF2B5EF4-FFF2-40B4-BE49-F238E27FC236}">
              <a16:creationId xmlns:a16="http://schemas.microsoft.com/office/drawing/2014/main" id="{676D6F36-2AC5-41EF-BC33-9AEF2406BEE8}"/>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6" name="PoljeZBesedilom 315">
          <a:extLst>
            <a:ext uri="{FF2B5EF4-FFF2-40B4-BE49-F238E27FC236}">
              <a16:creationId xmlns:a16="http://schemas.microsoft.com/office/drawing/2014/main" id="{DB000DBE-164B-47AF-92CD-6ACEE410501B}"/>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7" name="PoljeZBesedilom 316">
          <a:extLst>
            <a:ext uri="{FF2B5EF4-FFF2-40B4-BE49-F238E27FC236}">
              <a16:creationId xmlns:a16="http://schemas.microsoft.com/office/drawing/2014/main" id="{448D6D11-9308-406A-8B90-FE4AA8DB4FCD}"/>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8" name="PoljeZBesedilom 317">
          <a:extLst>
            <a:ext uri="{FF2B5EF4-FFF2-40B4-BE49-F238E27FC236}">
              <a16:creationId xmlns:a16="http://schemas.microsoft.com/office/drawing/2014/main" id="{F313D3E8-25FC-4454-BD92-D123FC751368}"/>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9" name="PoljeZBesedilom 318">
          <a:extLst>
            <a:ext uri="{FF2B5EF4-FFF2-40B4-BE49-F238E27FC236}">
              <a16:creationId xmlns:a16="http://schemas.microsoft.com/office/drawing/2014/main" id="{246D8DF1-28C5-4712-BE59-954DFA27C886}"/>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0" name="PoljeZBesedilom 319">
          <a:extLst>
            <a:ext uri="{FF2B5EF4-FFF2-40B4-BE49-F238E27FC236}">
              <a16:creationId xmlns:a16="http://schemas.microsoft.com/office/drawing/2014/main" id="{9087EBAB-4E56-4055-AB66-EA4D0C0A9B5D}"/>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1" name="PoljeZBesedilom 320">
          <a:extLst>
            <a:ext uri="{FF2B5EF4-FFF2-40B4-BE49-F238E27FC236}">
              <a16:creationId xmlns:a16="http://schemas.microsoft.com/office/drawing/2014/main" id="{6A2338BE-0345-48CA-834B-A01B4244E1FC}"/>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2" name="PoljeZBesedilom 321">
          <a:extLst>
            <a:ext uri="{FF2B5EF4-FFF2-40B4-BE49-F238E27FC236}">
              <a16:creationId xmlns:a16="http://schemas.microsoft.com/office/drawing/2014/main" id="{D6325569-1B31-4B73-B73F-3510BE6C2C7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3" name="PoljeZBesedilom 322">
          <a:extLst>
            <a:ext uri="{FF2B5EF4-FFF2-40B4-BE49-F238E27FC236}">
              <a16:creationId xmlns:a16="http://schemas.microsoft.com/office/drawing/2014/main" id="{86DE091C-0E4C-40FC-8653-0A660615DDDA}"/>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4" name="PoljeZBesedilom 323">
          <a:extLst>
            <a:ext uri="{FF2B5EF4-FFF2-40B4-BE49-F238E27FC236}">
              <a16:creationId xmlns:a16="http://schemas.microsoft.com/office/drawing/2014/main" id="{947B6359-5F01-45ED-8BA4-EC5D8276113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5" name="PoljeZBesedilom 324">
          <a:extLst>
            <a:ext uri="{FF2B5EF4-FFF2-40B4-BE49-F238E27FC236}">
              <a16:creationId xmlns:a16="http://schemas.microsoft.com/office/drawing/2014/main" id="{04141BDF-B217-4A25-AD7D-5A74CA216E1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6" name="PoljeZBesedilom 325">
          <a:extLst>
            <a:ext uri="{FF2B5EF4-FFF2-40B4-BE49-F238E27FC236}">
              <a16:creationId xmlns:a16="http://schemas.microsoft.com/office/drawing/2014/main" id="{62C05BCD-899F-44A2-AF39-F7863B49EDF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7" name="PoljeZBesedilom 326">
          <a:extLst>
            <a:ext uri="{FF2B5EF4-FFF2-40B4-BE49-F238E27FC236}">
              <a16:creationId xmlns:a16="http://schemas.microsoft.com/office/drawing/2014/main" id="{40684976-2FFC-4FA4-A665-B3AE983224B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8" name="PoljeZBesedilom 327">
          <a:extLst>
            <a:ext uri="{FF2B5EF4-FFF2-40B4-BE49-F238E27FC236}">
              <a16:creationId xmlns:a16="http://schemas.microsoft.com/office/drawing/2014/main" id="{1D4026EB-D3DE-473D-BB65-88B38202453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9" name="PoljeZBesedilom 328">
          <a:extLst>
            <a:ext uri="{FF2B5EF4-FFF2-40B4-BE49-F238E27FC236}">
              <a16:creationId xmlns:a16="http://schemas.microsoft.com/office/drawing/2014/main" id="{10C608B5-8089-4DF5-8D67-1B3ED8A20562}"/>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0" name="PoljeZBesedilom 329">
          <a:extLst>
            <a:ext uri="{FF2B5EF4-FFF2-40B4-BE49-F238E27FC236}">
              <a16:creationId xmlns:a16="http://schemas.microsoft.com/office/drawing/2014/main" id="{29327782-A67F-47A4-BEC6-E110CA7F1AF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1" name="PoljeZBesedilom 330">
          <a:extLst>
            <a:ext uri="{FF2B5EF4-FFF2-40B4-BE49-F238E27FC236}">
              <a16:creationId xmlns:a16="http://schemas.microsoft.com/office/drawing/2014/main" id="{03EE38D5-A32E-48D3-8242-5B94DBDA336D}"/>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2" name="PoljeZBesedilom 331">
          <a:extLst>
            <a:ext uri="{FF2B5EF4-FFF2-40B4-BE49-F238E27FC236}">
              <a16:creationId xmlns:a16="http://schemas.microsoft.com/office/drawing/2014/main" id="{5DFACBE9-6C89-4665-BFED-A472E6FE3184}"/>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3" name="PoljeZBesedilom 332">
          <a:extLst>
            <a:ext uri="{FF2B5EF4-FFF2-40B4-BE49-F238E27FC236}">
              <a16:creationId xmlns:a16="http://schemas.microsoft.com/office/drawing/2014/main" id="{D7DE7921-2DEF-44AE-B790-F799C55DD7B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4" name="PoljeZBesedilom 333">
          <a:extLst>
            <a:ext uri="{FF2B5EF4-FFF2-40B4-BE49-F238E27FC236}">
              <a16:creationId xmlns:a16="http://schemas.microsoft.com/office/drawing/2014/main" id="{365FF69E-A64F-47B1-8477-D9FD699EC9F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5" name="PoljeZBesedilom 334">
          <a:extLst>
            <a:ext uri="{FF2B5EF4-FFF2-40B4-BE49-F238E27FC236}">
              <a16:creationId xmlns:a16="http://schemas.microsoft.com/office/drawing/2014/main" id="{626A99C0-0255-42D4-BC11-22BE435F21F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6" name="PoljeZBesedilom 335">
          <a:extLst>
            <a:ext uri="{FF2B5EF4-FFF2-40B4-BE49-F238E27FC236}">
              <a16:creationId xmlns:a16="http://schemas.microsoft.com/office/drawing/2014/main" id="{7C6FDA36-98C8-4762-9AE7-6036953DC79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7" name="PoljeZBesedilom 336">
          <a:extLst>
            <a:ext uri="{FF2B5EF4-FFF2-40B4-BE49-F238E27FC236}">
              <a16:creationId xmlns:a16="http://schemas.microsoft.com/office/drawing/2014/main" id="{709305DC-C8E1-4364-A8B7-CAA28861732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8" name="PoljeZBesedilom 337">
          <a:extLst>
            <a:ext uri="{FF2B5EF4-FFF2-40B4-BE49-F238E27FC236}">
              <a16:creationId xmlns:a16="http://schemas.microsoft.com/office/drawing/2014/main" id="{10D788AC-0F22-46C4-B784-CBAEDE21E6DA}"/>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9" name="PoljeZBesedilom 338">
          <a:extLst>
            <a:ext uri="{FF2B5EF4-FFF2-40B4-BE49-F238E27FC236}">
              <a16:creationId xmlns:a16="http://schemas.microsoft.com/office/drawing/2014/main" id="{34E2CDD1-9AF3-45BC-8640-CEB138EDAB2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0" name="PoljeZBesedilom 339">
          <a:extLst>
            <a:ext uri="{FF2B5EF4-FFF2-40B4-BE49-F238E27FC236}">
              <a16:creationId xmlns:a16="http://schemas.microsoft.com/office/drawing/2014/main" id="{01D788C1-BAAC-4803-A7B4-28399F9F70A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1" name="PoljeZBesedilom 340">
          <a:extLst>
            <a:ext uri="{FF2B5EF4-FFF2-40B4-BE49-F238E27FC236}">
              <a16:creationId xmlns:a16="http://schemas.microsoft.com/office/drawing/2014/main" id="{59FB675C-A9F3-4349-ACB0-7DED938C3D30}"/>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2" name="PoljeZBesedilom 341">
          <a:extLst>
            <a:ext uri="{FF2B5EF4-FFF2-40B4-BE49-F238E27FC236}">
              <a16:creationId xmlns:a16="http://schemas.microsoft.com/office/drawing/2014/main" id="{08B3B81C-1503-4AC5-9D76-DC79B8582113}"/>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3" name="PoljeZBesedilom 342">
          <a:extLst>
            <a:ext uri="{FF2B5EF4-FFF2-40B4-BE49-F238E27FC236}">
              <a16:creationId xmlns:a16="http://schemas.microsoft.com/office/drawing/2014/main" id="{1882EE0E-517F-42F3-9871-2480C67C185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4" name="PoljeZBesedilom 343">
          <a:extLst>
            <a:ext uri="{FF2B5EF4-FFF2-40B4-BE49-F238E27FC236}">
              <a16:creationId xmlns:a16="http://schemas.microsoft.com/office/drawing/2014/main" id="{BE9789B8-A9B2-409C-90C4-C194636A281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5" name="PoljeZBesedilom 344">
          <a:extLst>
            <a:ext uri="{FF2B5EF4-FFF2-40B4-BE49-F238E27FC236}">
              <a16:creationId xmlns:a16="http://schemas.microsoft.com/office/drawing/2014/main" id="{944AABA4-AD5D-41EE-915B-12ADB493329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6" name="PoljeZBesedilom 345">
          <a:extLst>
            <a:ext uri="{FF2B5EF4-FFF2-40B4-BE49-F238E27FC236}">
              <a16:creationId xmlns:a16="http://schemas.microsoft.com/office/drawing/2014/main" id="{47A10B08-D602-4ED2-A14A-2FFA7C33201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7" name="PoljeZBesedilom 346">
          <a:extLst>
            <a:ext uri="{FF2B5EF4-FFF2-40B4-BE49-F238E27FC236}">
              <a16:creationId xmlns:a16="http://schemas.microsoft.com/office/drawing/2014/main" id="{E8DCCEB7-6FB8-49B4-8284-591DDD22161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8" name="PoljeZBesedilom 347">
          <a:extLst>
            <a:ext uri="{FF2B5EF4-FFF2-40B4-BE49-F238E27FC236}">
              <a16:creationId xmlns:a16="http://schemas.microsoft.com/office/drawing/2014/main" id="{6C9DA0D6-FC47-4949-8889-E1DA81DEF72D}"/>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9" name="PoljeZBesedilom 348">
          <a:extLst>
            <a:ext uri="{FF2B5EF4-FFF2-40B4-BE49-F238E27FC236}">
              <a16:creationId xmlns:a16="http://schemas.microsoft.com/office/drawing/2014/main" id="{1B522F07-559C-400C-A088-4A9E5542BA4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0" name="PoljeZBesedilom 349">
          <a:extLst>
            <a:ext uri="{FF2B5EF4-FFF2-40B4-BE49-F238E27FC236}">
              <a16:creationId xmlns:a16="http://schemas.microsoft.com/office/drawing/2014/main" id="{A485E685-7864-4A1B-B8B4-F9C8C327257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1" name="PoljeZBesedilom 350">
          <a:extLst>
            <a:ext uri="{FF2B5EF4-FFF2-40B4-BE49-F238E27FC236}">
              <a16:creationId xmlns:a16="http://schemas.microsoft.com/office/drawing/2014/main" id="{E90DEBA9-8E60-45D1-9CAC-A67FA3379DF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2" name="PoljeZBesedilom 351">
          <a:extLst>
            <a:ext uri="{FF2B5EF4-FFF2-40B4-BE49-F238E27FC236}">
              <a16:creationId xmlns:a16="http://schemas.microsoft.com/office/drawing/2014/main" id="{2F03C9B4-5A0C-4084-83AA-448DC031BE4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3" name="PoljeZBesedilom 352">
          <a:extLst>
            <a:ext uri="{FF2B5EF4-FFF2-40B4-BE49-F238E27FC236}">
              <a16:creationId xmlns:a16="http://schemas.microsoft.com/office/drawing/2014/main" id="{9437EF4F-6BDD-46C9-85CF-0B123DEB92D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4" name="PoljeZBesedilom 353">
          <a:extLst>
            <a:ext uri="{FF2B5EF4-FFF2-40B4-BE49-F238E27FC236}">
              <a16:creationId xmlns:a16="http://schemas.microsoft.com/office/drawing/2014/main" id="{EE795ED3-AC42-44C1-B9AB-1CB9B0F31F60}"/>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5" name="PoljeZBesedilom 354">
          <a:extLst>
            <a:ext uri="{FF2B5EF4-FFF2-40B4-BE49-F238E27FC236}">
              <a16:creationId xmlns:a16="http://schemas.microsoft.com/office/drawing/2014/main" id="{7EB54B39-BBA5-42EC-8EFF-1034A294B692}"/>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6" name="PoljeZBesedilom 355">
          <a:extLst>
            <a:ext uri="{FF2B5EF4-FFF2-40B4-BE49-F238E27FC236}">
              <a16:creationId xmlns:a16="http://schemas.microsoft.com/office/drawing/2014/main" id="{7D1FF091-7FE5-4F87-9959-B69CED01A115}"/>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7" name="PoljeZBesedilom 356">
          <a:extLst>
            <a:ext uri="{FF2B5EF4-FFF2-40B4-BE49-F238E27FC236}">
              <a16:creationId xmlns:a16="http://schemas.microsoft.com/office/drawing/2014/main" id="{0A4B529B-5EAA-4BC3-9171-F90247BBC590}"/>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8" name="PoljeZBesedilom 357">
          <a:extLst>
            <a:ext uri="{FF2B5EF4-FFF2-40B4-BE49-F238E27FC236}">
              <a16:creationId xmlns:a16="http://schemas.microsoft.com/office/drawing/2014/main" id="{DEF6E3A4-4B74-45FC-9806-F0C2F8CF8E64}"/>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9" name="PoljeZBesedilom 358">
          <a:extLst>
            <a:ext uri="{FF2B5EF4-FFF2-40B4-BE49-F238E27FC236}">
              <a16:creationId xmlns:a16="http://schemas.microsoft.com/office/drawing/2014/main" id="{3649AA3B-6A80-4A41-A44A-2F2F6D2ACDE1}"/>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0" name="PoljeZBesedilom 359">
          <a:extLst>
            <a:ext uri="{FF2B5EF4-FFF2-40B4-BE49-F238E27FC236}">
              <a16:creationId xmlns:a16="http://schemas.microsoft.com/office/drawing/2014/main" id="{A7F0530D-0D69-4EFF-A03F-CBDF352BEDF6}"/>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1" name="PoljeZBesedilom 360">
          <a:extLst>
            <a:ext uri="{FF2B5EF4-FFF2-40B4-BE49-F238E27FC236}">
              <a16:creationId xmlns:a16="http://schemas.microsoft.com/office/drawing/2014/main" id="{FA68751E-6E11-476C-BC42-742625BFE6E5}"/>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2" name="PoljeZBesedilom 361">
          <a:extLst>
            <a:ext uri="{FF2B5EF4-FFF2-40B4-BE49-F238E27FC236}">
              <a16:creationId xmlns:a16="http://schemas.microsoft.com/office/drawing/2014/main" id="{F1F17C2B-A9D4-4A44-98FB-614C9BB74D24}"/>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3" name="PoljeZBesedilom 362">
          <a:extLst>
            <a:ext uri="{FF2B5EF4-FFF2-40B4-BE49-F238E27FC236}">
              <a16:creationId xmlns:a16="http://schemas.microsoft.com/office/drawing/2014/main" id="{D26F987B-9FD1-4A3C-9B7C-77CCE14636E7}"/>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4" name="PoljeZBesedilom 363">
          <a:extLst>
            <a:ext uri="{FF2B5EF4-FFF2-40B4-BE49-F238E27FC236}">
              <a16:creationId xmlns:a16="http://schemas.microsoft.com/office/drawing/2014/main" id="{CF84950F-3B7F-4A68-8544-2ED1127E57D3}"/>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5" name="PoljeZBesedilom 364">
          <a:extLst>
            <a:ext uri="{FF2B5EF4-FFF2-40B4-BE49-F238E27FC236}">
              <a16:creationId xmlns:a16="http://schemas.microsoft.com/office/drawing/2014/main" id="{4CD8759F-DAA2-4E43-95A6-E1A6C1AD485C}"/>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6" name="PoljeZBesedilom 365">
          <a:extLst>
            <a:ext uri="{FF2B5EF4-FFF2-40B4-BE49-F238E27FC236}">
              <a16:creationId xmlns:a16="http://schemas.microsoft.com/office/drawing/2014/main" id="{3AF4D86F-2406-4752-9797-A4CFF110329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7" name="PoljeZBesedilom 366">
          <a:extLst>
            <a:ext uri="{FF2B5EF4-FFF2-40B4-BE49-F238E27FC236}">
              <a16:creationId xmlns:a16="http://schemas.microsoft.com/office/drawing/2014/main" id="{AEE490F0-D028-4CC3-9563-A9378E761893}"/>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8" name="PoljeZBesedilom 367">
          <a:extLst>
            <a:ext uri="{FF2B5EF4-FFF2-40B4-BE49-F238E27FC236}">
              <a16:creationId xmlns:a16="http://schemas.microsoft.com/office/drawing/2014/main" id="{9C5C2DE2-A84D-4690-9144-04F63B13579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9" name="PoljeZBesedilom 368">
          <a:extLst>
            <a:ext uri="{FF2B5EF4-FFF2-40B4-BE49-F238E27FC236}">
              <a16:creationId xmlns:a16="http://schemas.microsoft.com/office/drawing/2014/main" id="{72F0D879-A063-4755-87C0-8935CD3DB6B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0" name="PoljeZBesedilom 369">
          <a:extLst>
            <a:ext uri="{FF2B5EF4-FFF2-40B4-BE49-F238E27FC236}">
              <a16:creationId xmlns:a16="http://schemas.microsoft.com/office/drawing/2014/main" id="{1479F2E4-548D-4E80-9C13-22BAB340CBA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1" name="PoljeZBesedilom 370">
          <a:extLst>
            <a:ext uri="{FF2B5EF4-FFF2-40B4-BE49-F238E27FC236}">
              <a16:creationId xmlns:a16="http://schemas.microsoft.com/office/drawing/2014/main" id="{A05B5BEF-549A-40FF-919E-F5787B253AF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2" name="PoljeZBesedilom 371">
          <a:extLst>
            <a:ext uri="{FF2B5EF4-FFF2-40B4-BE49-F238E27FC236}">
              <a16:creationId xmlns:a16="http://schemas.microsoft.com/office/drawing/2014/main" id="{67881DC2-6B6C-439F-9785-5DD0895BAAD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3" name="PoljeZBesedilom 372">
          <a:extLst>
            <a:ext uri="{FF2B5EF4-FFF2-40B4-BE49-F238E27FC236}">
              <a16:creationId xmlns:a16="http://schemas.microsoft.com/office/drawing/2014/main" id="{91C6EFB1-3B8C-4329-AEDC-174B6F4AAE3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4" name="PoljeZBesedilom 373">
          <a:extLst>
            <a:ext uri="{FF2B5EF4-FFF2-40B4-BE49-F238E27FC236}">
              <a16:creationId xmlns:a16="http://schemas.microsoft.com/office/drawing/2014/main" id="{D1B82132-9F40-45C0-B9BF-D77735ADE2E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5" name="PoljeZBesedilom 374">
          <a:extLst>
            <a:ext uri="{FF2B5EF4-FFF2-40B4-BE49-F238E27FC236}">
              <a16:creationId xmlns:a16="http://schemas.microsoft.com/office/drawing/2014/main" id="{0CACE85C-B47B-4F3D-ADB7-A92D873F2A0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6" name="PoljeZBesedilom 375">
          <a:extLst>
            <a:ext uri="{FF2B5EF4-FFF2-40B4-BE49-F238E27FC236}">
              <a16:creationId xmlns:a16="http://schemas.microsoft.com/office/drawing/2014/main" id="{118DC539-354D-42AF-B4E2-F1381750838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7" name="PoljeZBesedilom 376">
          <a:extLst>
            <a:ext uri="{FF2B5EF4-FFF2-40B4-BE49-F238E27FC236}">
              <a16:creationId xmlns:a16="http://schemas.microsoft.com/office/drawing/2014/main" id="{371E66FC-D02B-4083-89A2-3CAA410E50E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8" name="PoljeZBesedilom 377">
          <a:extLst>
            <a:ext uri="{FF2B5EF4-FFF2-40B4-BE49-F238E27FC236}">
              <a16:creationId xmlns:a16="http://schemas.microsoft.com/office/drawing/2014/main" id="{15E2F265-6E97-496F-AF44-6BB8EA38CC2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9" name="PoljeZBesedilom 378">
          <a:extLst>
            <a:ext uri="{FF2B5EF4-FFF2-40B4-BE49-F238E27FC236}">
              <a16:creationId xmlns:a16="http://schemas.microsoft.com/office/drawing/2014/main" id="{90A3E591-551D-4794-A67B-A6078DD134D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0" name="PoljeZBesedilom 379">
          <a:extLst>
            <a:ext uri="{FF2B5EF4-FFF2-40B4-BE49-F238E27FC236}">
              <a16:creationId xmlns:a16="http://schemas.microsoft.com/office/drawing/2014/main" id="{EC638449-B648-492E-88E5-B3E7F8EB5FB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1" name="PoljeZBesedilom 380">
          <a:extLst>
            <a:ext uri="{FF2B5EF4-FFF2-40B4-BE49-F238E27FC236}">
              <a16:creationId xmlns:a16="http://schemas.microsoft.com/office/drawing/2014/main" id="{77A1AF39-188F-4FB6-8D32-C0B5184D4502}"/>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2" name="PoljeZBesedilom 381">
          <a:extLst>
            <a:ext uri="{FF2B5EF4-FFF2-40B4-BE49-F238E27FC236}">
              <a16:creationId xmlns:a16="http://schemas.microsoft.com/office/drawing/2014/main" id="{5A212D8B-87A3-4D1B-932D-CCC75FE95D7D}"/>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3" name="PoljeZBesedilom 382">
          <a:extLst>
            <a:ext uri="{FF2B5EF4-FFF2-40B4-BE49-F238E27FC236}">
              <a16:creationId xmlns:a16="http://schemas.microsoft.com/office/drawing/2014/main" id="{71B67838-4A7C-4B75-A27E-4F36E520F72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4" name="PoljeZBesedilom 383">
          <a:extLst>
            <a:ext uri="{FF2B5EF4-FFF2-40B4-BE49-F238E27FC236}">
              <a16:creationId xmlns:a16="http://schemas.microsoft.com/office/drawing/2014/main" id="{9673CE11-862B-498D-8E37-0A76EF45971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5" name="PoljeZBesedilom 384">
          <a:extLst>
            <a:ext uri="{FF2B5EF4-FFF2-40B4-BE49-F238E27FC236}">
              <a16:creationId xmlns:a16="http://schemas.microsoft.com/office/drawing/2014/main" id="{6091C8A0-5931-494F-8724-BC4D55A37A00}"/>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6" name="PoljeZBesedilom 385">
          <a:extLst>
            <a:ext uri="{FF2B5EF4-FFF2-40B4-BE49-F238E27FC236}">
              <a16:creationId xmlns:a16="http://schemas.microsoft.com/office/drawing/2014/main" id="{35139E1C-C8ED-449B-8BCE-DA4369996D7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7" name="PoljeZBesedilom 386">
          <a:extLst>
            <a:ext uri="{FF2B5EF4-FFF2-40B4-BE49-F238E27FC236}">
              <a16:creationId xmlns:a16="http://schemas.microsoft.com/office/drawing/2014/main" id="{5D717CD6-A0B1-41E8-826C-03D7E760FA46}"/>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8" name="PoljeZBesedilom 387">
          <a:extLst>
            <a:ext uri="{FF2B5EF4-FFF2-40B4-BE49-F238E27FC236}">
              <a16:creationId xmlns:a16="http://schemas.microsoft.com/office/drawing/2014/main" id="{4B7DFE07-58D8-47B6-A760-B7E638C49CB1}"/>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9" name="PoljeZBesedilom 388">
          <a:extLst>
            <a:ext uri="{FF2B5EF4-FFF2-40B4-BE49-F238E27FC236}">
              <a16:creationId xmlns:a16="http://schemas.microsoft.com/office/drawing/2014/main" id="{F419C4CB-1F7D-45C9-A490-1764FBD7F3CA}"/>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0" name="PoljeZBesedilom 389">
          <a:extLst>
            <a:ext uri="{FF2B5EF4-FFF2-40B4-BE49-F238E27FC236}">
              <a16:creationId xmlns:a16="http://schemas.microsoft.com/office/drawing/2014/main" id="{1EC153A7-914C-41A5-B83A-4F472C78556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1" name="PoljeZBesedilom 390">
          <a:extLst>
            <a:ext uri="{FF2B5EF4-FFF2-40B4-BE49-F238E27FC236}">
              <a16:creationId xmlns:a16="http://schemas.microsoft.com/office/drawing/2014/main" id="{6A9AFEA8-D4B8-40A0-82D3-D0768273CA9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2" name="PoljeZBesedilom 391">
          <a:extLst>
            <a:ext uri="{FF2B5EF4-FFF2-40B4-BE49-F238E27FC236}">
              <a16:creationId xmlns:a16="http://schemas.microsoft.com/office/drawing/2014/main" id="{1DCEE9AC-F00B-4B15-9D68-BA613C05D81A}"/>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3" name="PoljeZBesedilom 392">
          <a:extLst>
            <a:ext uri="{FF2B5EF4-FFF2-40B4-BE49-F238E27FC236}">
              <a16:creationId xmlns:a16="http://schemas.microsoft.com/office/drawing/2014/main" id="{36262AFB-28A9-4A67-946E-278EDDE4937C}"/>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4" name="PoljeZBesedilom 393">
          <a:extLst>
            <a:ext uri="{FF2B5EF4-FFF2-40B4-BE49-F238E27FC236}">
              <a16:creationId xmlns:a16="http://schemas.microsoft.com/office/drawing/2014/main" id="{5B9B3509-5184-49A3-9CAB-4E02BFB9443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5" name="PoljeZBesedilom 394">
          <a:extLst>
            <a:ext uri="{FF2B5EF4-FFF2-40B4-BE49-F238E27FC236}">
              <a16:creationId xmlns:a16="http://schemas.microsoft.com/office/drawing/2014/main" id="{C4424645-04FC-432A-BE19-069ABC4A4F69}"/>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6" name="PoljeZBesedilom 395">
          <a:extLst>
            <a:ext uri="{FF2B5EF4-FFF2-40B4-BE49-F238E27FC236}">
              <a16:creationId xmlns:a16="http://schemas.microsoft.com/office/drawing/2014/main" id="{56354AB3-58CA-4A62-B991-55783E23E567}"/>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7" name="PoljeZBesedilom 396">
          <a:extLst>
            <a:ext uri="{FF2B5EF4-FFF2-40B4-BE49-F238E27FC236}">
              <a16:creationId xmlns:a16="http://schemas.microsoft.com/office/drawing/2014/main" id="{00B95632-4994-45F7-B48E-2C3B44C4F1B5}"/>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8" name="PoljeZBesedilom 397">
          <a:extLst>
            <a:ext uri="{FF2B5EF4-FFF2-40B4-BE49-F238E27FC236}">
              <a16:creationId xmlns:a16="http://schemas.microsoft.com/office/drawing/2014/main" id="{A37B1E17-5D1D-4C82-B8D3-BE25D884A1B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9" name="PoljeZBesedilom 398">
          <a:extLst>
            <a:ext uri="{FF2B5EF4-FFF2-40B4-BE49-F238E27FC236}">
              <a16:creationId xmlns:a16="http://schemas.microsoft.com/office/drawing/2014/main" id="{6FD9B50E-2C54-4B3C-957A-C9A512C20AA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0" name="PoljeZBesedilom 399">
          <a:extLst>
            <a:ext uri="{FF2B5EF4-FFF2-40B4-BE49-F238E27FC236}">
              <a16:creationId xmlns:a16="http://schemas.microsoft.com/office/drawing/2014/main" id="{2B4F8F5C-92EA-4808-A08C-9D493CEFE21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1" name="PoljeZBesedilom 400">
          <a:extLst>
            <a:ext uri="{FF2B5EF4-FFF2-40B4-BE49-F238E27FC236}">
              <a16:creationId xmlns:a16="http://schemas.microsoft.com/office/drawing/2014/main" id="{7C2C7A99-574B-4702-95B4-9289E8488E4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2" name="PoljeZBesedilom 401">
          <a:extLst>
            <a:ext uri="{FF2B5EF4-FFF2-40B4-BE49-F238E27FC236}">
              <a16:creationId xmlns:a16="http://schemas.microsoft.com/office/drawing/2014/main" id="{ABFC95F9-9FE5-4D37-88B5-51C74245C24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3" name="PoljeZBesedilom 402">
          <a:extLst>
            <a:ext uri="{FF2B5EF4-FFF2-40B4-BE49-F238E27FC236}">
              <a16:creationId xmlns:a16="http://schemas.microsoft.com/office/drawing/2014/main" id="{49355D21-2231-4749-A868-D9B690F96D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4" name="PoljeZBesedilom 403">
          <a:extLst>
            <a:ext uri="{FF2B5EF4-FFF2-40B4-BE49-F238E27FC236}">
              <a16:creationId xmlns:a16="http://schemas.microsoft.com/office/drawing/2014/main" id="{B075043D-1954-47D1-93A6-BBF21A368A7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5" name="PoljeZBesedilom 404">
          <a:extLst>
            <a:ext uri="{FF2B5EF4-FFF2-40B4-BE49-F238E27FC236}">
              <a16:creationId xmlns:a16="http://schemas.microsoft.com/office/drawing/2014/main" id="{917FBE2E-354D-49E6-9B11-9EF47ACDE8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6" name="PoljeZBesedilom 405">
          <a:extLst>
            <a:ext uri="{FF2B5EF4-FFF2-40B4-BE49-F238E27FC236}">
              <a16:creationId xmlns:a16="http://schemas.microsoft.com/office/drawing/2014/main" id="{C02CC42B-DF5A-4711-871B-0E74550FD0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7" name="PoljeZBesedilom 406">
          <a:extLst>
            <a:ext uri="{FF2B5EF4-FFF2-40B4-BE49-F238E27FC236}">
              <a16:creationId xmlns:a16="http://schemas.microsoft.com/office/drawing/2014/main" id="{FD0CE9A7-23E1-4B4E-9D96-376EC16E58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8" name="PoljeZBesedilom 407">
          <a:extLst>
            <a:ext uri="{FF2B5EF4-FFF2-40B4-BE49-F238E27FC236}">
              <a16:creationId xmlns:a16="http://schemas.microsoft.com/office/drawing/2014/main" id="{A66F8119-5C4F-4F93-9751-26C2A73821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9" name="PoljeZBesedilom 408">
          <a:extLst>
            <a:ext uri="{FF2B5EF4-FFF2-40B4-BE49-F238E27FC236}">
              <a16:creationId xmlns:a16="http://schemas.microsoft.com/office/drawing/2014/main" id="{59253FFE-D86F-47EF-918A-D976D663B5C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0" name="PoljeZBesedilom 409">
          <a:extLst>
            <a:ext uri="{FF2B5EF4-FFF2-40B4-BE49-F238E27FC236}">
              <a16:creationId xmlns:a16="http://schemas.microsoft.com/office/drawing/2014/main" id="{967301BB-2E45-402F-BA02-90ED9D0989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1" name="PoljeZBesedilom 410">
          <a:extLst>
            <a:ext uri="{FF2B5EF4-FFF2-40B4-BE49-F238E27FC236}">
              <a16:creationId xmlns:a16="http://schemas.microsoft.com/office/drawing/2014/main" id="{30D9101F-91FF-46E6-8C20-69E48434DFE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2" name="PoljeZBesedilom 411">
          <a:extLst>
            <a:ext uri="{FF2B5EF4-FFF2-40B4-BE49-F238E27FC236}">
              <a16:creationId xmlns:a16="http://schemas.microsoft.com/office/drawing/2014/main" id="{DC8362B1-ED40-430B-BFEF-E5F73C4B13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3" name="PoljeZBesedilom 412">
          <a:extLst>
            <a:ext uri="{FF2B5EF4-FFF2-40B4-BE49-F238E27FC236}">
              <a16:creationId xmlns:a16="http://schemas.microsoft.com/office/drawing/2014/main" id="{C88B141C-30FB-4839-9D03-48BF1DDE46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4" name="PoljeZBesedilom 413">
          <a:extLst>
            <a:ext uri="{FF2B5EF4-FFF2-40B4-BE49-F238E27FC236}">
              <a16:creationId xmlns:a16="http://schemas.microsoft.com/office/drawing/2014/main" id="{DB9F32FE-1A51-4AA2-8F63-11E069F954F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5" name="PoljeZBesedilom 414">
          <a:extLst>
            <a:ext uri="{FF2B5EF4-FFF2-40B4-BE49-F238E27FC236}">
              <a16:creationId xmlns:a16="http://schemas.microsoft.com/office/drawing/2014/main" id="{A2B4DD32-F7C2-47FC-80C5-B07EA530EC7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6" name="PoljeZBesedilom 415">
          <a:extLst>
            <a:ext uri="{FF2B5EF4-FFF2-40B4-BE49-F238E27FC236}">
              <a16:creationId xmlns:a16="http://schemas.microsoft.com/office/drawing/2014/main" id="{A1BB2313-4F11-4A1D-B8EA-049CA7F9253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7" name="PoljeZBesedilom 416">
          <a:extLst>
            <a:ext uri="{FF2B5EF4-FFF2-40B4-BE49-F238E27FC236}">
              <a16:creationId xmlns:a16="http://schemas.microsoft.com/office/drawing/2014/main" id="{948D5DB3-6933-412C-8F16-5911EC83C77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8" name="PoljeZBesedilom 417">
          <a:extLst>
            <a:ext uri="{FF2B5EF4-FFF2-40B4-BE49-F238E27FC236}">
              <a16:creationId xmlns:a16="http://schemas.microsoft.com/office/drawing/2014/main" id="{2B4845DE-E511-4BCC-B4A8-2895BF11DB9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9" name="PoljeZBesedilom 418">
          <a:extLst>
            <a:ext uri="{FF2B5EF4-FFF2-40B4-BE49-F238E27FC236}">
              <a16:creationId xmlns:a16="http://schemas.microsoft.com/office/drawing/2014/main" id="{3C592529-ED4C-492C-94D5-09A00581CA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0" name="PoljeZBesedilom 419">
          <a:extLst>
            <a:ext uri="{FF2B5EF4-FFF2-40B4-BE49-F238E27FC236}">
              <a16:creationId xmlns:a16="http://schemas.microsoft.com/office/drawing/2014/main" id="{2402C819-E3E2-4AD9-ADFA-E152E6DE164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1" name="PoljeZBesedilom 420">
          <a:extLst>
            <a:ext uri="{FF2B5EF4-FFF2-40B4-BE49-F238E27FC236}">
              <a16:creationId xmlns:a16="http://schemas.microsoft.com/office/drawing/2014/main" id="{63212329-18F3-4D6B-83F0-30B65C6719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2" name="PoljeZBesedilom 421">
          <a:extLst>
            <a:ext uri="{FF2B5EF4-FFF2-40B4-BE49-F238E27FC236}">
              <a16:creationId xmlns:a16="http://schemas.microsoft.com/office/drawing/2014/main" id="{4C2F93A7-C7D3-4AC3-BECE-CC6DE04476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3" name="PoljeZBesedilom 422">
          <a:extLst>
            <a:ext uri="{FF2B5EF4-FFF2-40B4-BE49-F238E27FC236}">
              <a16:creationId xmlns:a16="http://schemas.microsoft.com/office/drawing/2014/main" id="{26CCA445-D891-4263-8612-FBA0D1D676B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4" name="PoljeZBesedilom 423">
          <a:extLst>
            <a:ext uri="{FF2B5EF4-FFF2-40B4-BE49-F238E27FC236}">
              <a16:creationId xmlns:a16="http://schemas.microsoft.com/office/drawing/2014/main" id="{49949695-DE75-436F-B22A-02710F1083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5" name="PoljeZBesedilom 424">
          <a:extLst>
            <a:ext uri="{FF2B5EF4-FFF2-40B4-BE49-F238E27FC236}">
              <a16:creationId xmlns:a16="http://schemas.microsoft.com/office/drawing/2014/main" id="{FD7D5EE0-544F-4D51-8812-2845698688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6" name="PoljeZBesedilom 425">
          <a:extLst>
            <a:ext uri="{FF2B5EF4-FFF2-40B4-BE49-F238E27FC236}">
              <a16:creationId xmlns:a16="http://schemas.microsoft.com/office/drawing/2014/main" id="{C2F09213-7D9D-4714-9D7A-8A8DE4CA2F9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7" name="PoljeZBesedilom 426">
          <a:extLst>
            <a:ext uri="{FF2B5EF4-FFF2-40B4-BE49-F238E27FC236}">
              <a16:creationId xmlns:a16="http://schemas.microsoft.com/office/drawing/2014/main" id="{BAFF530D-F877-4048-B50B-F04091508C4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8" name="PoljeZBesedilom 427">
          <a:extLst>
            <a:ext uri="{FF2B5EF4-FFF2-40B4-BE49-F238E27FC236}">
              <a16:creationId xmlns:a16="http://schemas.microsoft.com/office/drawing/2014/main" id="{76002E90-376D-4903-8FF9-6258006AA69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9" name="PoljeZBesedilom 428">
          <a:extLst>
            <a:ext uri="{FF2B5EF4-FFF2-40B4-BE49-F238E27FC236}">
              <a16:creationId xmlns:a16="http://schemas.microsoft.com/office/drawing/2014/main" id="{CA4DFA5E-7458-4F33-BF1D-27DB72087FB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0" name="PoljeZBesedilom 429">
          <a:extLst>
            <a:ext uri="{FF2B5EF4-FFF2-40B4-BE49-F238E27FC236}">
              <a16:creationId xmlns:a16="http://schemas.microsoft.com/office/drawing/2014/main" id="{C7B37D3E-9CC4-4F85-BDAF-D56DC8EC5D1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1" name="PoljeZBesedilom 430">
          <a:extLst>
            <a:ext uri="{FF2B5EF4-FFF2-40B4-BE49-F238E27FC236}">
              <a16:creationId xmlns:a16="http://schemas.microsoft.com/office/drawing/2014/main" id="{24DE6C17-8B4A-4D82-BE69-BC9F5516FC1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2" name="PoljeZBesedilom 431">
          <a:extLst>
            <a:ext uri="{FF2B5EF4-FFF2-40B4-BE49-F238E27FC236}">
              <a16:creationId xmlns:a16="http://schemas.microsoft.com/office/drawing/2014/main" id="{CFF18FC1-8069-4CBF-AD9A-39BE81AF6E0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3" name="PoljeZBesedilom 432">
          <a:extLst>
            <a:ext uri="{FF2B5EF4-FFF2-40B4-BE49-F238E27FC236}">
              <a16:creationId xmlns:a16="http://schemas.microsoft.com/office/drawing/2014/main" id="{A74EE590-02B2-4F2F-B9C8-E2EEA95FE8A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4" name="PoljeZBesedilom 433">
          <a:extLst>
            <a:ext uri="{FF2B5EF4-FFF2-40B4-BE49-F238E27FC236}">
              <a16:creationId xmlns:a16="http://schemas.microsoft.com/office/drawing/2014/main" id="{A00346BA-269B-4948-AEFF-15E0F7340BD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5" name="PoljeZBesedilom 434">
          <a:extLst>
            <a:ext uri="{FF2B5EF4-FFF2-40B4-BE49-F238E27FC236}">
              <a16:creationId xmlns:a16="http://schemas.microsoft.com/office/drawing/2014/main" id="{8FB16429-C020-4B05-856D-098CFE6224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6" name="PoljeZBesedilom 435">
          <a:extLst>
            <a:ext uri="{FF2B5EF4-FFF2-40B4-BE49-F238E27FC236}">
              <a16:creationId xmlns:a16="http://schemas.microsoft.com/office/drawing/2014/main" id="{4F20CC72-5AAD-4CD8-B9E0-71550704CBA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7" name="PoljeZBesedilom 436">
          <a:extLst>
            <a:ext uri="{FF2B5EF4-FFF2-40B4-BE49-F238E27FC236}">
              <a16:creationId xmlns:a16="http://schemas.microsoft.com/office/drawing/2014/main" id="{50A58B64-F072-475D-932C-58641D04A2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8" name="PoljeZBesedilom 437">
          <a:extLst>
            <a:ext uri="{FF2B5EF4-FFF2-40B4-BE49-F238E27FC236}">
              <a16:creationId xmlns:a16="http://schemas.microsoft.com/office/drawing/2014/main" id="{345693D3-9657-4CC6-810B-FEE7ADA24FB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9" name="PoljeZBesedilom 438">
          <a:extLst>
            <a:ext uri="{FF2B5EF4-FFF2-40B4-BE49-F238E27FC236}">
              <a16:creationId xmlns:a16="http://schemas.microsoft.com/office/drawing/2014/main" id="{773C561F-2CAF-4A27-A012-56954583B50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0" name="PoljeZBesedilom 439">
          <a:extLst>
            <a:ext uri="{FF2B5EF4-FFF2-40B4-BE49-F238E27FC236}">
              <a16:creationId xmlns:a16="http://schemas.microsoft.com/office/drawing/2014/main" id="{08E85680-497E-4DCD-AA11-08BA376F774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1" name="PoljeZBesedilom 440">
          <a:extLst>
            <a:ext uri="{FF2B5EF4-FFF2-40B4-BE49-F238E27FC236}">
              <a16:creationId xmlns:a16="http://schemas.microsoft.com/office/drawing/2014/main" id="{355885E2-8031-483A-8041-5B3C68FD4D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2" name="PoljeZBesedilom 441">
          <a:extLst>
            <a:ext uri="{FF2B5EF4-FFF2-40B4-BE49-F238E27FC236}">
              <a16:creationId xmlns:a16="http://schemas.microsoft.com/office/drawing/2014/main" id="{7CCA9A21-13AD-4600-BF63-56916ED345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3" name="PoljeZBesedilom 442">
          <a:extLst>
            <a:ext uri="{FF2B5EF4-FFF2-40B4-BE49-F238E27FC236}">
              <a16:creationId xmlns:a16="http://schemas.microsoft.com/office/drawing/2014/main" id="{E44D9EB5-41A3-4D65-873D-98B65E4DD8D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4" name="PoljeZBesedilom 443">
          <a:extLst>
            <a:ext uri="{FF2B5EF4-FFF2-40B4-BE49-F238E27FC236}">
              <a16:creationId xmlns:a16="http://schemas.microsoft.com/office/drawing/2014/main" id="{E1B7A0DE-062F-4D8C-A1F6-4143348BDD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5" name="PoljeZBesedilom 444">
          <a:extLst>
            <a:ext uri="{FF2B5EF4-FFF2-40B4-BE49-F238E27FC236}">
              <a16:creationId xmlns:a16="http://schemas.microsoft.com/office/drawing/2014/main" id="{757F25E8-6AB8-4463-A098-E4823E87DF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6" name="PoljeZBesedilom 445">
          <a:extLst>
            <a:ext uri="{FF2B5EF4-FFF2-40B4-BE49-F238E27FC236}">
              <a16:creationId xmlns:a16="http://schemas.microsoft.com/office/drawing/2014/main" id="{451BB929-380F-4C67-881C-C35BF83D3F0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7" name="PoljeZBesedilom 446">
          <a:extLst>
            <a:ext uri="{FF2B5EF4-FFF2-40B4-BE49-F238E27FC236}">
              <a16:creationId xmlns:a16="http://schemas.microsoft.com/office/drawing/2014/main" id="{352DA7C3-E03E-476A-ACB4-58588A734E0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8" name="PoljeZBesedilom 447">
          <a:extLst>
            <a:ext uri="{FF2B5EF4-FFF2-40B4-BE49-F238E27FC236}">
              <a16:creationId xmlns:a16="http://schemas.microsoft.com/office/drawing/2014/main" id="{4C349102-16B2-4869-8F63-1F29FA2A01E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9" name="PoljeZBesedilom 448">
          <a:extLst>
            <a:ext uri="{FF2B5EF4-FFF2-40B4-BE49-F238E27FC236}">
              <a16:creationId xmlns:a16="http://schemas.microsoft.com/office/drawing/2014/main" id="{43F9FBF4-4562-4EE3-B119-511292A9B25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0" name="PoljeZBesedilom 449">
          <a:extLst>
            <a:ext uri="{FF2B5EF4-FFF2-40B4-BE49-F238E27FC236}">
              <a16:creationId xmlns:a16="http://schemas.microsoft.com/office/drawing/2014/main" id="{CBC86B61-1A4B-4F30-8654-5DEE2B8B65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1" name="PoljeZBesedilom 450">
          <a:extLst>
            <a:ext uri="{FF2B5EF4-FFF2-40B4-BE49-F238E27FC236}">
              <a16:creationId xmlns:a16="http://schemas.microsoft.com/office/drawing/2014/main" id="{AB50F3F6-9032-4CF8-A4D6-E60C0A570B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2" name="PoljeZBesedilom 451">
          <a:extLst>
            <a:ext uri="{FF2B5EF4-FFF2-40B4-BE49-F238E27FC236}">
              <a16:creationId xmlns:a16="http://schemas.microsoft.com/office/drawing/2014/main" id="{7B90EAF8-EDDB-4872-AED6-791F11F37B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3" name="PoljeZBesedilom 452">
          <a:extLst>
            <a:ext uri="{FF2B5EF4-FFF2-40B4-BE49-F238E27FC236}">
              <a16:creationId xmlns:a16="http://schemas.microsoft.com/office/drawing/2014/main" id="{0557F028-4F73-42CD-B304-0C1DF86CEFF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4" name="PoljeZBesedilom 453">
          <a:extLst>
            <a:ext uri="{FF2B5EF4-FFF2-40B4-BE49-F238E27FC236}">
              <a16:creationId xmlns:a16="http://schemas.microsoft.com/office/drawing/2014/main" id="{546E5945-F200-4A71-83E8-DCC49346085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5" name="PoljeZBesedilom 454">
          <a:extLst>
            <a:ext uri="{FF2B5EF4-FFF2-40B4-BE49-F238E27FC236}">
              <a16:creationId xmlns:a16="http://schemas.microsoft.com/office/drawing/2014/main" id="{25A1E9B2-DD5F-4C77-9638-A4EF96D4B3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6" name="PoljeZBesedilom 455">
          <a:extLst>
            <a:ext uri="{FF2B5EF4-FFF2-40B4-BE49-F238E27FC236}">
              <a16:creationId xmlns:a16="http://schemas.microsoft.com/office/drawing/2014/main" id="{0907B3FD-5BE5-4674-A15C-6C5A1656BB7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7" name="PoljeZBesedilom 456">
          <a:extLst>
            <a:ext uri="{FF2B5EF4-FFF2-40B4-BE49-F238E27FC236}">
              <a16:creationId xmlns:a16="http://schemas.microsoft.com/office/drawing/2014/main" id="{562B33D1-332B-4123-A4C2-6ED59B75280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8" name="PoljeZBesedilom 457">
          <a:extLst>
            <a:ext uri="{FF2B5EF4-FFF2-40B4-BE49-F238E27FC236}">
              <a16:creationId xmlns:a16="http://schemas.microsoft.com/office/drawing/2014/main" id="{520A2129-2EDC-45D9-9154-A8481701CB9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9" name="PoljeZBesedilom 458">
          <a:extLst>
            <a:ext uri="{FF2B5EF4-FFF2-40B4-BE49-F238E27FC236}">
              <a16:creationId xmlns:a16="http://schemas.microsoft.com/office/drawing/2014/main" id="{1CE38AF2-D319-4947-B2BF-3C0F0467B8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0" name="PoljeZBesedilom 459">
          <a:extLst>
            <a:ext uri="{FF2B5EF4-FFF2-40B4-BE49-F238E27FC236}">
              <a16:creationId xmlns:a16="http://schemas.microsoft.com/office/drawing/2014/main" id="{DD101A75-196D-4E4E-97D6-5D6565277BA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1" name="PoljeZBesedilom 460">
          <a:extLst>
            <a:ext uri="{FF2B5EF4-FFF2-40B4-BE49-F238E27FC236}">
              <a16:creationId xmlns:a16="http://schemas.microsoft.com/office/drawing/2014/main" id="{FC0CE714-953B-40BD-95AD-88D0AA4407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2" name="PoljeZBesedilom 461">
          <a:extLst>
            <a:ext uri="{FF2B5EF4-FFF2-40B4-BE49-F238E27FC236}">
              <a16:creationId xmlns:a16="http://schemas.microsoft.com/office/drawing/2014/main" id="{BCFA9950-6A79-4995-BB38-2D758921220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3" name="PoljeZBesedilom 462">
          <a:extLst>
            <a:ext uri="{FF2B5EF4-FFF2-40B4-BE49-F238E27FC236}">
              <a16:creationId xmlns:a16="http://schemas.microsoft.com/office/drawing/2014/main" id="{78D8A111-CD71-4A9A-9F1C-2EC5FBDA8B6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4" name="PoljeZBesedilom 463">
          <a:extLst>
            <a:ext uri="{FF2B5EF4-FFF2-40B4-BE49-F238E27FC236}">
              <a16:creationId xmlns:a16="http://schemas.microsoft.com/office/drawing/2014/main" id="{4A2DDAD5-E3FE-46DB-A18F-2DB802ECBD5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5" name="PoljeZBesedilom 464">
          <a:extLst>
            <a:ext uri="{FF2B5EF4-FFF2-40B4-BE49-F238E27FC236}">
              <a16:creationId xmlns:a16="http://schemas.microsoft.com/office/drawing/2014/main" id="{D4176C55-EC77-4D7D-9ECF-6C97CBB3CB5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6" name="PoljeZBesedilom 465">
          <a:extLst>
            <a:ext uri="{FF2B5EF4-FFF2-40B4-BE49-F238E27FC236}">
              <a16:creationId xmlns:a16="http://schemas.microsoft.com/office/drawing/2014/main" id="{F8090624-CE73-4E39-8191-32AF9496EFC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7" name="PoljeZBesedilom 466">
          <a:extLst>
            <a:ext uri="{FF2B5EF4-FFF2-40B4-BE49-F238E27FC236}">
              <a16:creationId xmlns:a16="http://schemas.microsoft.com/office/drawing/2014/main" id="{647CE9D2-C611-4C55-AC47-3773D62F89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8" name="PoljeZBesedilom 467">
          <a:extLst>
            <a:ext uri="{FF2B5EF4-FFF2-40B4-BE49-F238E27FC236}">
              <a16:creationId xmlns:a16="http://schemas.microsoft.com/office/drawing/2014/main" id="{4DB6D8EB-D407-4ABB-BF01-AC9286F479F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9" name="PoljeZBesedilom 468">
          <a:extLst>
            <a:ext uri="{FF2B5EF4-FFF2-40B4-BE49-F238E27FC236}">
              <a16:creationId xmlns:a16="http://schemas.microsoft.com/office/drawing/2014/main" id="{D0745548-A47D-4FC8-B322-F8385BE31D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0" name="PoljeZBesedilom 469">
          <a:extLst>
            <a:ext uri="{FF2B5EF4-FFF2-40B4-BE49-F238E27FC236}">
              <a16:creationId xmlns:a16="http://schemas.microsoft.com/office/drawing/2014/main" id="{FDBD92B7-2FD6-4439-90AE-7C81E58CBE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1" name="PoljeZBesedilom 470">
          <a:extLst>
            <a:ext uri="{FF2B5EF4-FFF2-40B4-BE49-F238E27FC236}">
              <a16:creationId xmlns:a16="http://schemas.microsoft.com/office/drawing/2014/main" id="{E9AA2E6B-3029-4071-959F-283C08782DF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2" name="PoljeZBesedilom 471">
          <a:extLst>
            <a:ext uri="{FF2B5EF4-FFF2-40B4-BE49-F238E27FC236}">
              <a16:creationId xmlns:a16="http://schemas.microsoft.com/office/drawing/2014/main" id="{76CA95A3-D6B6-4103-864D-8D05241707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3" name="PoljeZBesedilom 472">
          <a:extLst>
            <a:ext uri="{FF2B5EF4-FFF2-40B4-BE49-F238E27FC236}">
              <a16:creationId xmlns:a16="http://schemas.microsoft.com/office/drawing/2014/main" id="{1029BBBB-3755-4501-A4AB-321F585533E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4" name="PoljeZBesedilom 473">
          <a:extLst>
            <a:ext uri="{FF2B5EF4-FFF2-40B4-BE49-F238E27FC236}">
              <a16:creationId xmlns:a16="http://schemas.microsoft.com/office/drawing/2014/main" id="{DD9F8E92-42A3-48F5-BF8A-E92352378EA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5" name="PoljeZBesedilom 474">
          <a:extLst>
            <a:ext uri="{FF2B5EF4-FFF2-40B4-BE49-F238E27FC236}">
              <a16:creationId xmlns:a16="http://schemas.microsoft.com/office/drawing/2014/main" id="{E03F116C-78E2-44E8-9936-C685C1C4EBD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6" name="PoljeZBesedilom 475">
          <a:extLst>
            <a:ext uri="{FF2B5EF4-FFF2-40B4-BE49-F238E27FC236}">
              <a16:creationId xmlns:a16="http://schemas.microsoft.com/office/drawing/2014/main" id="{5BDD23A5-3E31-4A29-B16A-E157339913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7" name="PoljeZBesedilom 476">
          <a:extLst>
            <a:ext uri="{FF2B5EF4-FFF2-40B4-BE49-F238E27FC236}">
              <a16:creationId xmlns:a16="http://schemas.microsoft.com/office/drawing/2014/main" id="{17BE65B8-8AC6-4260-9B32-C8074D05FBD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8" name="PoljeZBesedilom 477">
          <a:extLst>
            <a:ext uri="{FF2B5EF4-FFF2-40B4-BE49-F238E27FC236}">
              <a16:creationId xmlns:a16="http://schemas.microsoft.com/office/drawing/2014/main" id="{3DFE6DC6-1057-4514-8BEB-F37A0E648F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9" name="PoljeZBesedilom 478">
          <a:extLst>
            <a:ext uri="{FF2B5EF4-FFF2-40B4-BE49-F238E27FC236}">
              <a16:creationId xmlns:a16="http://schemas.microsoft.com/office/drawing/2014/main" id="{F65D8F57-5A4E-4043-8147-09C8F60ACC6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0" name="PoljeZBesedilom 479">
          <a:extLst>
            <a:ext uri="{FF2B5EF4-FFF2-40B4-BE49-F238E27FC236}">
              <a16:creationId xmlns:a16="http://schemas.microsoft.com/office/drawing/2014/main" id="{55B2B997-D159-45D1-9B1D-B1C292F8FED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1" name="PoljeZBesedilom 480">
          <a:extLst>
            <a:ext uri="{FF2B5EF4-FFF2-40B4-BE49-F238E27FC236}">
              <a16:creationId xmlns:a16="http://schemas.microsoft.com/office/drawing/2014/main" id="{C6A2376F-7FC3-4CD9-B787-C87300F2A7E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2" name="PoljeZBesedilom 481">
          <a:extLst>
            <a:ext uri="{FF2B5EF4-FFF2-40B4-BE49-F238E27FC236}">
              <a16:creationId xmlns:a16="http://schemas.microsoft.com/office/drawing/2014/main" id="{913D8B11-5A1E-4A8A-BFD4-88A161928E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3" name="PoljeZBesedilom 482">
          <a:extLst>
            <a:ext uri="{FF2B5EF4-FFF2-40B4-BE49-F238E27FC236}">
              <a16:creationId xmlns:a16="http://schemas.microsoft.com/office/drawing/2014/main" id="{91972E10-5022-40BD-8B52-BD18FBDFBB4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4" name="PoljeZBesedilom 483">
          <a:extLst>
            <a:ext uri="{FF2B5EF4-FFF2-40B4-BE49-F238E27FC236}">
              <a16:creationId xmlns:a16="http://schemas.microsoft.com/office/drawing/2014/main" id="{1A2F8040-4A1E-4567-A289-080876E1667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5" name="PoljeZBesedilom 484">
          <a:extLst>
            <a:ext uri="{FF2B5EF4-FFF2-40B4-BE49-F238E27FC236}">
              <a16:creationId xmlns:a16="http://schemas.microsoft.com/office/drawing/2014/main" id="{86A9CE33-B8A8-41C5-A513-8D06701936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6" name="PoljeZBesedilom 485">
          <a:extLst>
            <a:ext uri="{FF2B5EF4-FFF2-40B4-BE49-F238E27FC236}">
              <a16:creationId xmlns:a16="http://schemas.microsoft.com/office/drawing/2014/main" id="{B57BCD11-A537-493D-A81A-089906CE3FF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7" name="PoljeZBesedilom 486">
          <a:extLst>
            <a:ext uri="{FF2B5EF4-FFF2-40B4-BE49-F238E27FC236}">
              <a16:creationId xmlns:a16="http://schemas.microsoft.com/office/drawing/2014/main" id="{3E342D47-9047-407E-9132-08DC546A28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8" name="PoljeZBesedilom 487">
          <a:extLst>
            <a:ext uri="{FF2B5EF4-FFF2-40B4-BE49-F238E27FC236}">
              <a16:creationId xmlns:a16="http://schemas.microsoft.com/office/drawing/2014/main" id="{53A3DC90-E68A-4E21-86A8-038D5CC12BB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9" name="PoljeZBesedilom 488">
          <a:extLst>
            <a:ext uri="{FF2B5EF4-FFF2-40B4-BE49-F238E27FC236}">
              <a16:creationId xmlns:a16="http://schemas.microsoft.com/office/drawing/2014/main" id="{F853C221-8B4F-4B53-B53F-62353C05DEF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0" name="PoljeZBesedilom 489">
          <a:extLst>
            <a:ext uri="{FF2B5EF4-FFF2-40B4-BE49-F238E27FC236}">
              <a16:creationId xmlns:a16="http://schemas.microsoft.com/office/drawing/2014/main" id="{627492FA-3150-4E5F-AC75-0684D170C7B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1" name="PoljeZBesedilom 490">
          <a:extLst>
            <a:ext uri="{FF2B5EF4-FFF2-40B4-BE49-F238E27FC236}">
              <a16:creationId xmlns:a16="http://schemas.microsoft.com/office/drawing/2014/main" id="{394ABF89-695D-4123-BB96-228B7F2E16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2" name="PoljeZBesedilom 491">
          <a:extLst>
            <a:ext uri="{FF2B5EF4-FFF2-40B4-BE49-F238E27FC236}">
              <a16:creationId xmlns:a16="http://schemas.microsoft.com/office/drawing/2014/main" id="{73F86D8D-BB47-490F-955E-C979193A07C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3" name="PoljeZBesedilom 492">
          <a:extLst>
            <a:ext uri="{FF2B5EF4-FFF2-40B4-BE49-F238E27FC236}">
              <a16:creationId xmlns:a16="http://schemas.microsoft.com/office/drawing/2014/main" id="{9FBFD409-3AD1-4840-9157-3AB7E5D6887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4" name="PoljeZBesedilom 493">
          <a:extLst>
            <a:ext uri="{FF2B5EF4-FFF2-40B4-BE49-F238E27FC236}">
              <a16:creationId xmlns:a16="http://schemas.microsoft.com/office/drawing/2014/main" id="{049D25A7-4289-4646-95CF-7F9C8DAEDD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5" name="PoljeZBesedilom 494">
          <a:extLst>
            <a:ext uri="{FF2B5EF4-FFF2-40B4-BE49-F238E27FC236}">
              <a16:creationId xmlns:a16="http://schemas.microsoft.com/office/drawing/2014/main" id="{5C4CE24F-EB64-45C6-856D-C345F70CE99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6" name="PoljeZBesedilom 495">
          <a:extLst>
            <a:ext uri="{FF2B5EF4-FFF2-40B4-BE49-F238E27FC236}">
              <a16:creationId xmlns:a16="http://schemas.microsoft.com/office/drawing/2014/main" id="{44BD0279-1E11-4940-A800-66F27321951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7" name="PoljeZBesedilom 496">
          <a:extLst>
            <a:ext uri="{FF2B5EF4-FFF2-40B4-BE49-F238E27FC236}">
              <a16:creationId xmlns:a16="http://schemas.microsoft.com/office/drawing/2014/main" id="{C02C7AD2-4BF4-4D0E-B6C5-0526EA6EE3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8" name="PoljeZBesedilom 497">
          <a:extLst>
            <a:ext uri="{FF2B5EF4-FFF2-40B4-BE49-F238E27FC236}">
              <a16:creationId xmlns:a16="http://schemas.microsoft.com/office/drawing/2014/main" id="{12F314B2-2BE9-4E1F-A11F-8E32EB67BC4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9" name="PoljeZBesedilom 498">
          <a:extLst>
            <a:ext uri="{FF2B5EF4-FFF2-40B4-BE49-F238E27FC236}">
              <a16:creationId xmlns:a16="http://schemas.microsoft.com/office/drawing/2014/main" id="{AAE9ABF1-5AB1-442F-A7D1-6B1E513D8C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0" name="PoljeZBesedilom 499">
          <a:extLst>
            <a:ext uri="{FF2B5EF4-FFF2-40B4-BE49-F238E27FC236}">
              <a16:creationId xmlns:a16="http://schemas.microsoft.com/office/drawing/2014/main" id="{F64780DC-9805-41DB-A555-AF4D6288886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1" name="PoljeZBesedilom 500">
          <a:extLst>
            <a:ext uri="{FF2B5EF4-FFF2-40B4-BE49-F238E27FC236}">
              <a16:creationId xmlns:a16="http://schemas.microsoft.com/office/drawing/2014/main" id="{1C43EBC3-5453-4F1B-BC5C-B0B9815F73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2" name="PoljeZBesedilom 501">
          <a:extLst>
            <a:ext uri="{FF2B5EF4-FFF2-40B4-BE49-F238E27FC236}">
              <a16:creationId xmlns:a16="http://schemas.microsoft.com/office/drawing/2014/main" id="{765E430D-7F6F-4743-AA05-3B4F997319B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3" name="PoljeZBesedilom 502">
          <a:extLst>
            <a:ext uri="{FF2B5EF4-FFF2-40B4-BE49-F238E27FC236}">
              <a16:creationId xmlns:a16="http://schemas.microsoft.com/office/drawing/2014/main" id="{0C4F96AA-C0F0-431E-AAD0-0953FE7CE45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4" name="PoljeZBesedilom 503">
          <a:extLst>
            <a:ext uri="{FF2B5EF4-FFF2-40B4-BE49-F238E27FC236}">
              <a16:creationId xmlns:a16="http://schemas.microsoft.com/office/drawing/2014/main" id="{E82B88B9-C34C-4A24-B13B-BF790395B5F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5" name="PoljeZBesedilom 504">
          <a:extLst>
            <a:ext uri="{FF2B5EF4-FFF2-40B4-BE49-F238E27FC236}">
              <a16:creationId xmlns:a16="http://schemas.microsoft.com/office/drawing/2014/main" id="{D9019083-5BFA-4F66-BE92-2B35413131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6" name="PoljeZBesedilom 505">
          <a:extLst>
            <a:ext uri="{FF2B5EF4-FFF2-40B4-BE49-F238E27FC236}">
              <a16:creationId xmlns:a16="http://schemas.microsoft.com/office/drawing/2014/main" id="{48769B33-5CCF-4CDF-8344-355CE0DAD22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7" name="PoljeZBesedilom 506">
          <a:extLst>
            <a:ext uri="{FF2B5EF4-FFF2-40B4-BE49-F238E27FC236}">
              <a16:creationId xmlns:a16="http://schemas.microsoft.com/office/drawing/2014/main" id="{07007476-B34E-412F-958C-2ED3119C1D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8" name="PoljeZBesedilom 507">
          <a:extLst>
            <a:ext uri="{FF2B5EF4-FFF2-40B4-BE49-F238E27FC236}">
              <a16:creationId xmlns:a16="http://schemas.microsoft.com/office/drawing/2014/main" id="{530CFA84-AC03-4493-B160-7AD7721B94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9" name="PoljeZBesedilom 508">
          <a:extLst>
            <a:ext uri="{FF2B5EF4-FFF2-40B4-BE49-F238E27FC236}">
              <a16:creationId xmlns:a16="http://schemas.microsoft.com/office/drawing/2014/main" id="{5BBED710-968A-42CD-86B6-9EA6F52CE12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0" name="PoljeZBesedilom 509">
          <a:extLst>
            <a:ext uri="{FF2B5EF4-FFF2-40B4-BE49-F238E27FC236}">
              <a16:creationId xmlns:a16="http://schemas.microsoft.com/office/drawing/2014/main" id="{7F8D1F79-D539-45CB-AE4C-8761AC83DE0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1" name="PoljeZBesedilom 510">
          <a:extLst>
            <a:ext uri="{FF2B5EF4-FFF2-40B4-BE49-F238E27FC236}">
              <a16:creationId xmlns:a16="http://schemas.microsoft.com/office/drawing/2014/main" id="{72FAB2FF-F502-4103-9162-EB2367655C0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2" name="PoljeZBesedilom 511">
          <a:extLst>
            <a:ext uri="{FF2B5EF4-FFF2-40B4-BE49-F238E27FC236}">
              <a16:creationId xmlns:a16="http://schemas.microsoft.com/office/drawing/2014/main" id="{60D67996-AE2E-4E26-8416-16AAAA7E26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3" name="PoljeZBesedilom 512">
          <a:extLst>
            <a:ext uri="{FF2B5EF4-FFF2-40B4-BE49-F238E27FC236}">
              <a16:creationId xmlns:a16="http://schemas.microsoft.com/office/drawing/2014/main" id="{9124D436-EB37-45F6-9267-758751A524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4" name="PoljeZBesedilom 513">
          <a:extLst>
            <a:ext uri="{FF2B5EF4-FFF2-40B4-BE49-F238E27FC236}">
              <a16:creationId xmlns:a16="http://schemas.microsoft.com/office/drawing/2014/main" id="{79031E6B-C4E4-45FB-BF1A-BAE5F597939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5" name="PoljeZBesedilom 514">
          <a:extLst>
            <a:ext uri="{FF2B5EF4-FFF2-40B4-BE49-F238E27FC236}">
              <a16:creationId xmlns:a16="http://schemas.microsoft.com/office/drawing/2014/main" id="{951AB61C-0603-4E33-86ED-110CD2BDF6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6" name="PoljeZBesedilom 515">
          <a:extLst>
            <a:ext uri="{FF2B5EF4-FFF2-40B4-BE49-F238E27FC236}">
              <a16:creationId xmlns:a16="http://schemas.microsoft.com/office/drawing/2014/main" id="{0FBFD8A3-6E81-4551-90C9-4A742A5EF6C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7" name="PoljeZBesedilom 516">
          <a:extLst>
            <a:ext uri="{FF2B5EF4-FFF2-40B4-BE49-F238E27FC236}">
              <a16:creationId xmlns:a16="http://schemas.microsoft.com/office/drawing/2014/main" id="{94B3A5B1-553B-4660-8E5F-7DE90F89F83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8" name="PoljeZBesedilom 517">
          <a:extLst>
            <a:ext uri="{FF2B5EF4-FFF2-40B4-BE49-F238E27FC236}">
              <a16:creationId xmlns:a16="http://schemas.microsoft.com/office/drawing/2014/main" id="{965D2AFC-7F67-4F55-93D4-6254DFE9AB1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9" name="PoljeZBesedilom 518">
          <a:extLst>
            <a:ext uri="{FF2B5EF4-FFF2-40B4-BE49-F238E27FC236}">
              <a16:creationId xmlns:a16="http://schemas.microsoft.com/office/drawing/2014/main" id="{6E843068-E40B-44C1-8E7C-CD9A33BF92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0" name="PoljeZBesedilom 519">
          <a:extLst>
            <a:ext uri="{FF2B5EF4-FFF2-40B4-BE49-F238E27FC236}">
              <a16:creationId xmlns:a16="http://schemas.microsoft.com/office/drawing/2014/main" id="{31B821B3-1324-41B4-860C-5C5D5AF090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1" name="PoljeZBesedilom 520">
          <a:extLst>
            <a:ext uri="{FF2B5EF4-FFF2-40B4-BE49-F238E27FC236}">
              <a16:creationId xmlns:a16="http://schemas.microsoft.com/office/drawing/2014/main" id="{313414A1-A93A-4250-B194-5265D1CB296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2" name="PoljeZBesedilom 521">
          <a:extLst>
            <a:ext uri="{FF2B5EF4-FFF2-40B4-BE49-F238E27FC236}">
              <a16:creationId xmlns:a16="http://schemas.microsoft.com/office/drawing/2014/main" id="{088E44FD-21E5-4A04-BE98-A959E9906C0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3" name="PoljeZBesedilom 522">
          <a:extLst>
            <a:ext uri="{FF2B5EF4-FFF2-40B4-BE49-F238E27FC236}">
              <a16:creationId xmlns:a16="http://schemas.microsoft.com/office/drawing/2014/main" id="{DA72ECFF-28CE-45F1-8592-DC3CCA5B885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4" name="PoljeZBesedilom 523">
          <a:extLst>
            <a:ext uri="{FF2B5EF4-FFF2-40B4-BE49-F238E27FC236}">
              <a16:creationId xmlns:a16="http://schemas.microsoft.com/office/drawing/2014/main" id="{2D637FE8-69A4-439B-AE64-06C0E1BDD9A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5" name="PoljeZBesedilom 524">
          <a:extLst>
            <a:ext uri="{FF2B5EF4-FFF2-40B4-BE49-F238E27FC236}">
              <a16:creationId xmlns:a16="http://schemas.microsoft.com/office/drawing/2014/main" id="{4ED6F508-D8A4-491D-A87E-98E73EA9426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6" name="PoljeZBesedilom 525">
          <a:extLst>
            <a:ext uri="{FF2B5EF4-FFF2-40B4-BE49-F238E27FC236}">
              <a16:creationId xmlns:a16="http://schemas.microsoft.com/office/drawing/2014/main" id="{9257719D-D2C8-4BBB-A61B-8ED98A5ECE3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7" name="PoljeZBesedilom 526">
          <a:extLst>
            <a:ext uri="{FF2B5EF4-FFF2-40B4-BE49-F238E27FC236}">
              <a16:creationId xmlns:a16="http://schemas.microsoft.com/office/drawing/2014/main" id="{F8546321-EB3E-4F56-BFBF-6598D8CF01A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8" name="PoljeZBesedilom 527">
          <a:extLst>
            <a:ext uri="{FF2B5EF4-FFF2-40B4-BE49-F238E27FC236}">
              <a16:creationId xmlns:a16="http://schemas.microsoft.com/office/drawing/2014/main" id="{1C979A1B-4968-4F29-B199-6BB39525A8B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9" name="PoljeZBesedilom 528">
          <a:extLst>
            <a:ext uri="{FF2B5EF4-FFF2-40B4-BE49-F238E27FC236}">
              <a16:creationId xmlns:a16="http://schemas.microsoft.com/office/drawing/2014/main" id="{3E86A4FA-D537-4EA8-AD14-EC6DB0F75AA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0" name="PoljeZBesedilom 529">
          <a:extLst>
            <a:ext uri="{FF2B5EF4-FFF2-40B4-BE49-F238E27FC236}">
              <a16:creationId xmlns:a16="http://schemas.microsoft.com/office/drawing/2014/main" id="{3EB56C30-9521-41D2-B4B1-1AECE517FC7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1" name="PoljeZBesedilom 530">
          <a:extLst>
            <a:ext uri="{FF2B5EF4-FFF2-40B4-BE49-F238E27FC236}">
              <a16:creationId xmlns:a16="http://schemas.microsoft.com/office/drawing/2014/main" id="{53142D1E-36BB-4527-8AEA-482F0D126CF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2" name="PoljeZBesedilom 531">
          <a:extLst>
            <a:ext uri="{FF2B5EF4-FFF2-40B4-BE49-F238E27FC236}">
              <a16:creationId xmlns:a16="http://schemas.microsoft.com/office/drawing/2014/main" id="{46A38DC6-A347-4E6E-A0A0-26206BA4D32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3" name="PoljeZBesedilom 532">
          <a:extLst>
            <a:ext uri="{FF2B5EF4-FFF2-40B4-BE49-F238E27FC236}">
              <a16:creationId xmlns:a16="http://schemas.microsoft.com/office/drawing/2014/main" id="{F54C17B6-AAA0-403D-B574-3213B6D933B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4" name="PoljeZBesedilom 533">
          <a:extLst>
            <a:ext uri="{FF2B5EF4-FFF2-40B4-BE49-F238E27FC236}">
              <a16:creationId xmlns:a16="http://schemas.microsoft.com/office/drawing/2014/main" id="{0C739BA7-8BEB-4DD4-B4E5-45DD6D4D5A2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5" name="PoljeZBesedilom 534">
          <a:extLst>
            <a:ext uri="{FF2B5EF4-FFF2-40B4-BE49-F238E27FC236}">
              <a16:creationId xmlns:a16="http://schemas.microsoft.com/office/drawing/2014/main" id="{EC46CD0D-483A-449C-88E7-394E9C03B5C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6" name="PoljeZBesedilom 535">
          <a:extLst>
            <a:ext uri="{FF2B5EF4-FFF2-40B4-BE49-F238E27FC236}">
              <a16:creationId xmlns:a16="http://schemas.microsoft.com/office/drawing/2014/main" id="{CDC459C5-784C-4CF2-A24C-BCC84381AE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7" name="PoljeZBesedilom 536">
          <a:extLst>
            <a:ext uri="{FF2B5EF4-FFF2-40B4-BE49-F238E27FC236}">
              <a16:creationId xmlns:a16="http://schemas.microsoft.com/office/drawing/2014/main" id="{3219DB72-B2F6-4479-81AF-FADEADC2B40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8" name="PoljeZBesedilom 537">
          <a:extLst>
            <a:ext uri="{FF2B5EF4-FFF2-40B4-BE49-F238E27FC236}">
              <a16:creationId xmlns:a16="http://schemas.microsoft.com/office/drawing/2014/main" id="{4406C923-F49E-44B5-BF7F-3A560F36502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9" name="PoljeZBesedilom 538">
          <a:extLst>
            <a:ext uri="{FF2B5EF4-FFF2-40B4-BE49-F238E27FC236}">
              <a16:creationId xmlns:a16="http://schemas.microsoft.com/office/drawing/2014/main" id="{E6FFA833-81C5-4329-AA0A-88535E62DA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0" name="PoljeZBesedilom 539">
          <a:extLst>
            <a:ext uri="{FF2B5EF4-FFF2-40B4-BE49-F238E27FC236}">
              <a16:creationId xmlns:a16="http://schemas.microsoft.com/office/drawing/2014/main" id="{9156092B-2685-4632-8036-C0C991BD233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1" name="PoljeZBesedilom 540">
          <a:extLst>
            <a:ext uri="{FF2B5EF4-FFF2-40B4-BE49-F238E27FC236}">
              <a16:creationId xmlns:a16="http://schemas.microsoft.com/office/drawing/2014/main" id="{BD083602-77B3-48DE-B9EF-03F0651088B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2" name="PoljeZBesedilom 541">
          <a:extLst>
            <a:ext uri="{FF2B5EF4-FFF2-40B4-BE49-F238E27FC236}">
              <a16:creationId xmlns:a16="http://schemas.microsoft.com/office/drawing/2014/main" id="{19573E17-0C27-48D4-8F25-5F0CF666A9E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3" name="PoljeZBesedilom 542">
          <a:extLst>
            <a:ext uri="{FF2B5EF4-FFF2-40B4-BE49-F238E27FC236}">
              <a16:creationId xmlns:a16="http://schemas.microsoft.com/office/drawing/2014/main" id="{B32593B8-8CCA-41D9-9EEF-D824BB92A69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4" name="PoljeZBesedilom 543">
          <a:extLst>
            <a:ext uri="{FF2B5EF4-FFF2-40B4-BE49-F238E27FC236}">
              <a16:creationId xmlns:a16="http://schemas.microsoft.com/office/drawing/2014/main" id="{F71757C8-088B-47F6-A3FE-87C1B1CB6D0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5" name="PoljeZBesedilom 544">
          <a:extLst>
            <a:ext uri="{FF2B5EF4-FFF2-40B4-BE49-F238E27FC236}">
              <a16:creationId xmlns:a16="http://schemas.microsoft.com/office/drawing/2014/main" id="{E827DACE-E3E2-4115-9F20-0BB278D7EE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6" name="PoljeZBesedilom 545">
          <a:extLst>
            <a:ext uri="{FF2B5EF4-FFF2-40B4-BE49-F238E27FC236}">
              <a16:creationId xmlns:a16="http://schemas.microsoft.com/office/drawing/2014/main" id="{C99F1239-8081-406D-BB65-75D052308A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7" name="PoljeZBesedilom 546">
          <a:extLst>
            <a:ext uri="{FF2B5EF4-FFF2-40B4-BE49-F238E27FC236}">
              <a16:creationId xmlns:a16="http://schemas.microsoft.com/office/drawing/2014/main" id="{7DDCA00E-9D18-45FC-AB37-BD0AC29E6A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8" name="PoljeZBesedilom 547">
          <a:extLst>
            <a:ext uri="{FF2B5EF4-FFF2-40B4-BE49-F238E27FC236}">
              <a16:creationId xmlns:a16="http://schemas.microsoft.com/office/drawing/2014/main" id="{98B44A48-7A43-4E5B-BED5-EA6353A6E54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9" name="PoljeZBesedilom 548">
          <a:extLst>
            <a:ext uri="{FF2B5EF4-FFF2-40B4-BE49-F238E27FC236}">
              <a16:creationId xmlns:a16="http://schemas.microsoft.com/office/drawing/2014/main" id="{C6B9E93D-BA15-4C7F-B202-7BB749F1F7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0" name="PoljeZBesedilom 549">
          <a:extLst>
            <a:ext uri="{FF2B5EF4-FFF2-40B4-BE49-F238E27FC236}">
              <a16:creationId xmlns:a16="http://schemas.microsoft.com/office/drawing/2014/main" id="{3745A9D7-7D4D-4A1D-9BEF-DC44AED72BA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1" name="PoljeZBesedilom 550">
          <a:extLst>
            <a:ext uri="{FF2B5EF4-FFF2-40B4-BE49-F238E27FC236}">
              <a16:creationId xmlns:a16="http://schemas.microsoft.com/office/drawing/2014/main" id="{1C428780-5A8C-4600-9BBD-60910CCF28F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2" name="PoljeZBesedilom 551">
          <a:extLst>
            <a:ext uri="{FF2B5EF4-FFF2-40B4-BE49-F238E27FC236}">
              <a16:creationId xmlns:a16="http://schemas.microsoft.com/office/drawing/2014/main" id="{588FE2AE-FE22-4FFA-BED7-7C31AEB0047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3" name="PoljeZBesedilom 552">
          <a:extLst>
            <a:ext uri="{FF2B5EF4-FFF2-40B4-BE49-F238E27FC236}">
              <a16:creationId xmlns:a16="http://schemas.microsoft.com/office/drawing/2014/main" id="{2A374345-61EB-4EF7-A55C-4457806D5F1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4" name="PoljeZBesedilom 553">
          <a:extLst>
            <a:ext uri="{FF2B5EF4-FFF2-40B4-BE49-F238E27FC236}">
              <a16:creationId xmlns:a16="http://schemas.microsoft.com/office/drawing/2014/main" id="{8A8F4238-5138-4781-95AC-500E79420F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5" name="PoljeZBesedilom 554">
          <a:extLst>
            <a:ext uri="{FF2B5EF4-FFF2-40B4-BE49-F238E27FC236}">
              <a16:creationId xmlns:a16="http://schemas.microsoft.com/office/drawing/2014/main" id="{F5028323-DDEB-4B75-A42E-1178C228541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6" name="PoljeZBesedilom 555">
          <a:extLst>
            <a:ext uri="{FF2B5EF4-FFF2-40B4-BE49-F238E27FC236}">
              <a16:creationId xmlns:a16="http://schemas.microsoft.com/office/drawing/2014/main" id="{1D772D25-ACBC-4B6A-A5C3-BB305CD7273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7" name="PoljeZBesedilom 556">
          <a:extLst>
            <a:ext uri="{FF2B5EF4-FFF2-40B4-BE49-F238E27FC236}">
              <a16:creationId xmlns:a16="http://schemas.microsoft.com/office/drawing/2014/main" id="{CD81DECD-4074-40C8-8E34-2AD2C540751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8" name="PoljeZBesedilom 557">
          <a:extLst>
            <a:ext uri="{FF2B5EF4-FFF2-40B4-BE49-F238E27FC236}">
              <a16:creationId xmlns:a16="http://schemas.microsoft.com/office/drawing/2014/main" id="{70D0B6FC-DB5B-462E-A087-38193C7A77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9" name="PoljeZBesedilom 558">
          <a:extLst>
            <a:ext uri="{FF2B5EF4-FFF2-40B4-BE49-F238E27FC236}">
              <a16:creationId xmlns:a16="http://schemas.microsoft.com/office/drawing/2014/main" id="{A7B30C2F-E8AC-4038-B971-A8E05803938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0" name="PoljeZBesedilom 559">
          <a:extLst>
            <a:ext uri="{FF2B5EF4-FFF2-40B4-BE49-F238E27FC236}">
              <a16:creationId xmlns:a16="http://schemas.microsoft.com/office/drawing/2014/main" id="{0EAC7F66-CA50-4212-96A1-227D45B0FD6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1" name="PoljeZBesedilom 560">
          <a:extLst>
            <a:ext uri="{FF2B5EF4-FFF2-40B4-BE49-F238E27FC236}">
              <a16:creationId xmlns:a16="http://schemas.microsoft.com/office/drawing/2014/main" id="{944A137B-C778-4E6C-BF16-F1EB4607B73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2" name="PoljeZBesedilom 561">
          <a:extLst>
            <a:ext uri="{FF2B5EF4-FFF2-40B4-BE49-F238E27FC236}">
              <a16:creationId xmlns:a16="http://schemas.microsoft.com/office/drawing/2014/main" id="{5C7ACFDB-3650-48EB-8D44-7B55C55369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3" name="PoljeZBesedilom 562">
          <a:extLst>
            <a:ext uri="{FF2B5EF4-FFF2-40B4-BE49-F238E27FC236}">
              <a16:creationId xmlns:a16="http://schemas.microsoft.com/office/drawing/2014/main" id="{F7F7CE46-E766-4C40-9B8A-AC0028966DE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4" name="PoljeZBesedilom 563">
          <a:extLst>
            <a:ext uri="{FF2B5EF4-FFF2-40B4-BE49-F238E27FC236}">
              <a16:creationId xmlns:a16="http://schemas.microsoft.com/office/drawing/2014/main" id="{355153A4-71CB-4645-B3DE-035FC0B7AAE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5" name="PoljeZBesedilom 564">
          <a:extLst>
            <a:ext uri="{FF2B5EF4-FFF2-40B4-BE49-F238E27FC236}">
              <a16:creationId xmlns:a16="http://schemas.microsoft.com/office/drawing/2014/main" id="{853774ED-D0EA-43F8-924F-E4767C35BFF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6" name="PoljeZBesedilom 565">
          <a:extLst>
            <a:ext uri="{FF2B5EF4-FFF2-40B4-BE49-F238E27FC236}">
              <a16:creationId xmlns:a16="http://schemas.microsoft.com/office/drawing/2014/main" id="{8E57FA50-B0EF-4CBB-8933-04A7CA9CDE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7" name="PoljeZBesedilom 566">
          <a:extLst>
            <a:ext uri="{FF2B5EF4-FFF2-40B4-BE49-F238E27FC236}">
              <a16:creationId xmlns:a16="http://schemas.microsoft.com/office/drawing/2014/main" id="{56C81810-E823-436A-9AD7-5B4B979BDD8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8" name="PoljeZBesedilom 567">
          <a:extLst>
            <a:ext uri="{FF2B5EF4-FFF2-40B4-BE49-F238E27FC236}">
              <a16:creationId xmlns:a16="http://schemas.microsoft.com/office/drawing/2014/main" id="{2693552F-24B1-4DD0-9922-4AA553E4D8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9" name="PoljeZBesedilom 568">
          <a:extLst>
            <a:ext uri="{FF2B5EF4-FFF2-40B4-BE49-F238E27FC236}">
              <a16:creationId xmlns:a16="http://schemas.microsoft.com/office/drawing/2014/main" id="{D7307165-CCD6-4685-B5B7-E6ABC409E4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0" name="PoljeZBesedilom 569">
          <a:extLst>
            <a:ext uri="{FF2B5EF4-FFF2-40B4-BE49-F238E27FC236}">
              <a16:creationId xmlns:a16="http://schemas.microsoft.com/office/drawing/2014/main" id="{C8CD6507-9C3C-4896-B399-336D9142AA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1" name="PoljeZBesedilom 570">
          <a:extLst>
            <a:ext uri="{FF2B5EF4-FFF2-40B4-BE49-F238E27FC236}">
              <a16:creationId xmlns:a16="http://schemas.microsoft.com/office/drawing/2014/main" id="{94AEAB47-20ED-4491-B789-E2637D33F6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2" name="PoljeZBesedilom 571">
          <a:extLst>
            <a:ext uri="{FF2B5EF4-FFF2-40B4-BE49-F238E27FC236}">
              <a16:creationId xmlns:a16="http://schemas.microsoft.com/office/drawing/2014/main" id="{FB8FC9D1-64D5-4886-B34C-661C952240D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3" name="PoljeZBesedilom 572">
          <a:extLst>
            <a:ext uri="{FF2B5EF4-FFF2-40B4-BE49-F238E27FC236}">
              <a16:creationId xmlns:a16="http://schemas.microsoft.com/office/drawing/2014/main" id="{8EA1136D-1FFF-4B30-AE49-20897131B7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4" name="PoljeZBesedilom 573">
          <a:extLst>
            <a:ext uri="{FF2B5EF4-FFF2-40B4-BE49-F238E27FC236}">
              <a16:creationId xmlns:a16="http://schemas.microsoft.com/office/drawing/2014/main" id="{981CC5F3-79FD-49E6-AE48-5DE02697A5E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5" name="PoljeZBesedilom 574">
          <a:extLst>
            <a:ext uri="{FF2B5EF4-FFF2-40B4-BE49-F238E27FC236}">
              <a16:creationId xmlns:a16="http://schemas.microsoft.com/office/drawing/2014/main" id="{1C2D3FF4-ACFD-44DA-B37D-EB5456EA1DB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6" name="PoljeZBesedilom 575">
          <a:extLst>
            <a:ext uri="{FF2B5EF4-FFF2-40B4-BE49-F238E27FC236}">
              <a16:creationId xmlns:a16="http://schemas.microsoft.com/office/drawing/2014/main" id="{8C3E1A76-1C08-46D8-8A60-A30261E58D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7" name="PoljeZBesedilom 576">
          <a:extLst>
            <a:ext uri="{FF2B5EF4-FFF2-40B4-BE49-F238E27FC236}">
              <a16:creationId xmlns:a16="http://schemas.microsoft.com/office/drawing/2014/main" id="{862A6E33-2AA1-4959-A097-ED7112DF89C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8" name="PoljeZBesedilom 577">
          <a:extLst>
            <a:ext uri="{FF2B5EF4-FFF2-40B4-BE49-F238E27FC236}">
              <a16:creationId xmlns:a16="http://schemas.microsoft.com/office/drawing/2014/main" id="{2350579D-D4E8-4DA1-BC35-CB06E93D87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9" name="PoljeZBesedilom 578">
          <a:extLst>
            <a:ext uri="{FF2B5EF4-FFF2-40B4-BE49-F238E27FC236}">
              <a16:creationId xmlns:a16="http://schemas.microsoft.com/office/drawing/2014/main" id="{BE6CA1E0-63F5-4977-9AD3-A902790E9C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0" name="PoljeZBesedilom 579">
          <a:extLst>
            <a:ext uri="{FF2B5EF4-FFF2-40B4-BE49-F238E27FC236}">
              <a16:creationId xmlns:a16="http://schemas.microsoft.com/office/drawing/2014/main" id="{A13ACEB8-6300-4412-BAF0-6945BF3CAF9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1" name="PoljeZBesedilom 580">
          <a:extLst>
            <a:ext uri="{FF2B5EF4-FFF2-40B4-BE49-F238E27FC236}">
              <a16:creationId xmlns:a16="http://schemas.microsoft.com/office/drawing/2014/main" id="{F76500CA-7816-47E5-BE9F-B5BE1D5CB01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2" name="PoljeZBesedilom 581">
          <a:extLst>
            <a:ext uri="{FF2B5EF4-FFF2-40B4-BE49-F238E27FC236}">
              <a16:creationId xmlns:a16="http://schemas.microsoft.com/office/drawing/2014/main" id="{FE6FBE48-01D9-405D-B065-663807CAEA1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3" name="PoljeZBesedilom 582">
          <a:extLst>
            <a:ext uri="{FF2B5EF4-FFF2-40B4-BE49-F238E27FC236}">
              <a16:creationId xmlns:a16="http://schemas.microsoft.com/office/drawing/2014/main" id="{042BC0F0-080D-4908-8A6F-A804D6F9D11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4" name="PoljeZBesedilom 583">
          <a:extLst>
            <a:ext uri="{FF2B5EF4-FFF2-40B4-BE49-F238E27FC236}">
              <a16:creationId xmlns:a16="http://schemas.microsoft.com/office/drawing/2014/main" id="{41685977-D623-4FA2-AF33-30E5D0940C1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5" name="PoljeZBesedilom 584">
          <a:extLst>
            <a:ext uri="{FF2B5EF4-FFF2-40B4-BE49-F238E27FC236}">
              <a16:creationId xmlns:a16="http://schemas.microsoft.com/office/drawing/2014/main" id="{54EDC6A3-1141-4A38-AE28-38DD82376B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6" name="PoljeZBesedilom 585">
          <a:extLst>
            <a:ext uri="{FF2B5EF4-FFF2-40B4-BE49-F238E27FC236}">
              <a16:creationId xmlns:a16="http://schemas.microsoft.com/office/drawing/2014/main" id="{04B15F3C-5F97-4119-9E16-255C434DD23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7" name="PoljeZBesedilom 586">
          <a:extLst>
            <a:ext uri="{FF2B5EF4-FFF2-40B4-BE49-F238E27FC236}">
              <a16:creationId xmlns:a16="http://schemas.microsoft.com/office/drawing/2014/main" id="{3B8B0404-9D66-468A-A10A-6D86AC75A3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8" name="PoljeZBesedilom 587">
          <a:extLst>
            <a:ext uri="{FF2B5EF4-FFF2-40B4-BE49-F238E27FC236}">
              <a16:creationId xmlns:a16="http://schemas.microsoft.com/office/drawing/2014/main" id="{8BEF482B-EBED-4A50-BD95-82E31A67A9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9" name="PoljeZBesedilom 588">
          <a:extLst>
            <a:ext uri="{FF2B5EF4-FFF2-40B4-BE49-F238E27FC236}">
              <a16:creationId xmlns:a16="http://schemas.microsoft.com/office/drawing/2014/main" id="{640AE972-E0EF-4213-90F0-A3F42FAA52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0" name="PoljeZBesedilom 589">
          <a:extLst>
            <a:ext uri="{FF2B5EF4-FFF2-40B4-BE49-F238E27FC236}">
              <a16:creationId xmlns:a16="http://schemas.microsoft.com/office/drawing/2014/main" id="{5B2C57B7-2ED9-4DB3-9E51-F3E4F1BBB29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1" name="PoljeZBesedilom 590">
          <a:extLst>
            <a:ext uri="{FF2B5EF4-FFF2-40B4-BE49-F238E27FC236}">
              <a16:creationId xmlns:a16="http://schemas.microsoft.com/office/drawing/2014/main" id="{4A770A3A-1AE1-42AF-867A-3917DA4C80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2" name="PoljeZBesedilom 591">
          <a:extLst>
            <a:ext uri="{FF2B5EF4-FFF2-40B4-BE49-F238E27FC236}">
              <a16:creationId xmlns:a16="http://schemas.microsoft.com/office/drawing/2014/main" id="{3F313B4A-0410-4BA5-856D-001A9E30FC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3" name="PoljeZBesedilom 592">
          <a:extLst>
            <a:ext uri="{FF2B5EF4-FFF2-40B4-BE49-F238E27FC236}">
              <a16:creationId xmlns:a16="http://schemas.microsoft.com/office/drawing/2014/main" id="{A7D4C033-8E11-48D1-9AA5-B3BA3324664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4" name="PoljeZBesedilom 593">
          <a:extLst>
            <a:ext uri="{FF2B5EF4-FFF2-40B4-BE49-F238E27FC236}">
              <a16:creationId xmlns:a16="http://schemas.microsoft.com/office/drawing/2014/main" id="{3D07BA73-1DB0-4EAF-A66C-F455AEDF770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5" name="PoljeZBesedilom 594">
          <a:extLst>
            <a:ext uri="{FF2B5EF4-FFF2-40B4-BE49-F238E27FC236}">
              <a16:creationId xmlns:a16="http://schemas.microsoft.com/office/drawing/2014/main" id="{D213A8D1-DE4E-47A7-AD92-A6FDBC78D9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6" name="PoljeZBesedilom 595">
          <a:extLst>
            <a:ext uri="{FF2B5EF4-FFF2-40B4-BE49-F238E27FC236}">
              <a16:creationId xmlns:a16="http://schemas.microsoft.com/office/drawing/2014/main" id="{EF873A47-5052-4976-9DCA-7E8B438268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7" name="PoljeZBesedilom 596">
          <a:extLst>
            <a:ext uri="{FF2B5EF4-FFF2-40B4-BE49-F238E27FC236}">
              <a16:creationId xmlns:a16="http://schemas.microsoft.com/office/drawing/2014/main" id="{C22A1398-DF70-4937-8960-E1E41CBF41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8" name="PoljeZBesedilom 597">
          <a:extLst>
            <a:ext uri="{FF2B5EF4-FFF2-40B4-BE49-F238E27FC236}">
              <a16:creationId xmlns:a16="http://schemas.microsoft.com/office/drawing/2014/main" id="{27ADF108-69D3-4816-B207-3778629C95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9" name="PoljeZBesedilom 598">
          <a:extLst>
            <a:ext uri="{FF2B5EF4-FFF2-40B4-BE49-F238E27FC236}">
              <a16:creationId xmlns:a16="http://schemas.microsoft.com/office/drawing/2014/main" id="{19545735-08F9-462B-A6B6-B8C180F7CC5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0" name="PoljeZBesedilom 599">
          <a:extLst>
            <a:ext uri="{FF2B5EF4-FFF2-40B4-BE49-F238E27FC236}">
              <a16:creationId xmlns:a16="http://schemas.microsoft.com/office/drawing/2014/main" id="{65B62901-651F-4973-96E4-48F08B12433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1" name="PoljeZBesedilom 600">
          <a:extLst>
            <a:ext uri="{FF2B5EF4-FFF2-40B4-BE49-F238E27FC236}">
              <a16:creationId xmlns:a16="http://schemas.microsoft.com/office/drawing/2014/main" id="{0901C3D9-6E43-48E2-A9DF-DD295D826F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2" name="PoljeZBesedilom 601">
          <a:extLst>
            <a:ext uri="{FF2B5EF4-FFF2-40B4-BE49-F238E27FC236}">
              <a16:creationId xmlns:a16="http://schemas.microsoft.com/office/drawing/2014/main" id="{DFAF422F-0B0B-436A-888A-830CA68C0F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3" name="PoljeZBesedilom 602">
          <a:extLst>
            <a:ext uri="{FF2B5EF4-FFF2-40B4-BE49-F238E27FC236}">
              <a16:creationId xmlns:a16="http://schemas.microsoft.com/office/drawing/2014/main" id="{2B114918-94DA-478A-8E7F-163E19A946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4" name="PoljeZBesedilom 603">
          <a:extLst>
            <a:ext uri="{FF2B5EF4-FFF2-40B4-BE49-F238E27FC236}">
              <a16:creationId xmlns:a16="http://schemas.microsoft.com/office/drawing/2014/main" id="{957934A8-782A-4B31-82D2-772489EA06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5" name="PoljeZBesedilom 604">
          <a:extLst>
            <a:ext uri="{FF2B5EF4-FFF2-40B4-BE49-F238E27FC236}">
              <a16:creationId xmlns:a16="http://schemas.microsoft.com/office/drawing/2014/main" id="{0DD12C2D-A09C-4A05-AF39-91E326AE9A7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6" name="PoljeZBesedilom 605">
          <a:extLst>
            <a:ext uri="{FF2B5EF4-FFF2-40B4-BE49-F238E27FC236}">
              <a16:creationId xmlns:a16="http://schemas.microsoft.com/office/drawing/2014/main" id="{9E13E68D-7F70-4DED-8F3C-4666C43C22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7" name="PoljeZBesedilom 606">
          <a:extLst>
            <a:ext uri="{FF2B5EF4-FFF2-40B4-BE49-F238E27FC236}">
              <a16:creationId xmlns:a16="http://schemas.microsoft.com/office/drawing/2014/main" id="{1D86874C-BE07-4182-B83C-E0E4FE04BE3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8" name="PoljeZBesedilom 607">
          <a:extLst>
            <a:ext uri="{FF2B5EF4-FFF2-40B4-BE49-F238E27FC236}">
              <a16:creationId xmlns:a16="http://schemas.microsoft.com/office/drawing/2014/main" id="{D3EB0769-29A1-410E-A85A-1C16778EDE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9" name="PoljeZBesedilom 608">
          <a:extLst>
            <a:ext uri="{FF2B5EF4-FFF2-40B4-BE49-F238E27FC236}">
              <a16:creationId xmlns:a16="http://schemas.microsoft.com/office/drawing/2014/main" id="{063E37B6-E11D-43EF-A735-FB22991856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0" name="PoljeZBesedilom 609">
          <a:extLst>
            <a:ext uri="{FF2B5EF4-FFF2-40B4-BE49-F238E27FC236}">
              <a16:creationId xmlns:a16="http://schemas.microsoft.com/office/drawing/2014/main" id="{325DF293-B800-48E7-9E86-6769D7B6A7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1" name="PoljeZBesedilom 610">
          <a:extLst>
            <a:ext uri="{FF2B5EF4-FFF2-40B4-BE49-F238E27FC236}">
              <a16:creationId xmlns:a16="http://schemas.microsoft.com/office/drawing/2014/main" id="{F2886860-8DDE-4966-B86A-A8D8D4AB756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2" name="PoljeZBesedilom 611">
          <a:extLst>
            <a:ext uri="{FF2B5EF4-FFF2-40B4-BE49-F238E27FC236}">
              <a16:creationId xmlns:a16="http://schemas.microsoft.com/office/drawing/2014/main" id="{82B383B1-B0B4-495E-80D0-AE26217EE70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3" name="PoljeZBesedilom 612">
          <a:extLst>
            <a:ext uri="{FF2B5EF4-FFF2-40B4-BE49-F238E27FC236}">
              <a16:creationId xmlns:a16="http://schemas.microsoft.com/office/drawing/2014/main" id="{526C2786-E3C8-4063-8E38-1640F6BAAE0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4" name="PoljeZBesedilom 613">
          <a:extLst>
            <a:ext uri="{FF2B5EF4-FFF2-40B4-BE49-F238E27FC236}">
              <a16:creationId xmlns:a16="http://schemas.microsoft.com/office/drawing/2014/main" id="{F0DA83FC-DAD8-440C-8FA5-4E6E46A6BA8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5" name="PoljeZBesedilom 614">
          <a:extLst>
            <a:ext uri="{FF2B5EF4-FFF2-40B4-BE49-F238E27FC236}">
              <a16:creationId xmlns:a16="http://schemas.microsoft.com/office/drawing/2014/main" id="{DDC90688-7868-4870-8BAE-E81C84C3ED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6" name="PoljeZBesedilom 615">
          <a:extLst>
            <a:ext uri="{FF2B5EF4-FFF2-40B4-BE49-F238E27FC236}">
              <a16:creationId xmlns:a16="http://schemas.microsoft.com/office/drawing/2014/main" id="{5DA701CC-1395-4676-BA8D-7D92D3DC0F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7" name="PoljeZBesedilom 616">
          <a:extLst>
            <a:ext uri="{FF2B5EF4-FFF2-40B4-BE49-F238E27FC236}">
              <a16:creationId xmlns:a16="http://schemas.microsoft.com/office/drawing/2014/main" id="{601392D9-518C-4E7C-A647-D41D8D585E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8" name="PoljeZBesedilom 617">
          <a:extLst>
            <a:ext uri="{FF2B5EF4-FFF2-40B4-BE49-F238E27FC236}">
              <a16:creationId xmlns:a16="http://schemas.microsoft.com/office/drawing/2014/main" id="{F5282877-D5E9-4EC2-82F9-414DC9DCA8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9" name="PoljeZBesedilom 618">
          <a:extLst>
            <a:ext uri="{FF2B5EF4-FFF2-40B4-BE49-F238E27FC236}">
              <a16:creationId xmlns:a16="http://schemas.microsoft.com/office/drawing/2014/main" id="{EF2C7191-5EA7-434D-AABC-A28C0FEED3D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0" name="PoljeZBesedilom 619">
          <a:extLst>
            <a:ext uri="{FF2B5EF4-FFF2-40B4-BE49-F238E27FC236}">
              <a16:creationId xmlns:a16="http://schemas.microsoft.com/office/drawing/2014/main" id="{DC252775-F37C-41D7-9947-346735B3734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1" name="PoljeZBesedilom 620">
          <a:extLst>
            <a:ext uri="{FF2B5EF4-FFF2-40B4-BE49-F238E27FC236}">
              <a16:creationId xmlns:a16="http://schemas.microsoft.com/office/drawing/2014/main" id="{1C04FC54-F288-4174-A7A4-4AC642689A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2" name="PoljeZBesedilom 621">
          <a:extLst>
            <a:ext uri="{FF2B5EF4-FFF2-40B4-BE49-F238E27FC236}">
              <a16:creationId xmlns:a16="http://schemas.microsoft.com/office/drawing/2014/main" id="{3AD10558-645C-4332-B88E-66D7CB4B10A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3" name="PoljeZBesedilom 622">
          <a:extLst>
            <a:ext uri="{FF2B5EF4-FFF2-40B4-BE49-F238E27FC236}">
              <a16:creationId xmlns:a16="http://schemas.microsoft.com/office/drawing/2014/main" id="{99F7FED6-3A61-485F-9E63-AA7D5B7740E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4" name="PoljeZBesedilom 623">
          <a:extLst>
            <a:ext uri="{FF2B5EF4-FFF2-40B4-BE49-F238E27FC236}">
              <a16:creationId xmlns:a16="http://schemas.microsoft.com/office/drawing/2014/main" id="{A1D70438-254A-44B2-8C39-3FD88B64611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5" name="PoljeZBesedilom 624">
          <a:extLst>
            <a:ext uri="{FF2B5EF4-FFF2-40B4-BE49-F238E27FC236}">
              <a16:creationId xmlns:a16="http://schemas.microsoft.com/office/drawing/2014/main" id="{6D42F131-1AAD-453F-8592-516752E57E9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6" name="PoljeZBesedilom 625">
          <a:extLst>
            <a:ext uri="{FF2B5EF4-FFF2-40B4-BE49-F238E27FC236}">
              <a16:creationId xmlns:a16="http://schemas.microsoft.com/office/drawing/2014/main" id="{328C9B7F-655D-4B8E-95DE-0204E79F7DA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7" name="PoljeZBesedilom 626">
          <a:extLst>
            <a:ext uri="{FF2B5EF4-FFF2-40B4-BE49-F238E27FC236}">
              <a16:creationId xmlns:a16="http://schemas.microsoft.com/office/drawing/2014/main" id="{5C2CAF24-F5FB-4B0C-B66C-8C00B61184B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8" name="PoljeZBesedilom 627">
          <a:extLst>
            <a:ext uri="{FF2B5EF4-FFF2-40B4-BE49-F238E27FC236}">
              <a16:creationId xmlns:a16="http://schemas.microsoft.com/office/drawing/2014/main" id="{28AB756B-7A0C-43C0-9D38-3392E57AFDE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9" name="PoljeZBesedilom 628">
          <a:extLst>
            <a:ext uri="{FF2B5EF4-FFF2-40B4-BE49-F238E27FC236}">
              <a16:creationId xmlns:a16="http://schemas.microsoft.com/office/drawing/2014/main" id="{A7276321-04FE-4A2F-9EAF-DC67874958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0" name="PoljeZBesedilom 629">
          <a:extLst>
            <a:ext uri="{FF2B5EF4-FFF2-40B4-BE49-F238E27FC236}">
              <a16:creationId xmlns:a16="http://schemas.microsoft.com/office/drawing/2014/main" id="{94A51848-8FB7-462D-AD8F-92F7F5B97B4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1" name="PoljeZBesedilom 630">
          <a:extLst>
            <a:ext uri="{FF2B5EF4-FFF2-40B4-BE49-F238E27FC236}">
              <a16:creationId xmlns:a16="http://schemas.microsoft.com/office/drawing/2014/main" id="{5BBE2DD9-4DA7-4680-B50F-265F48505FE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2" name="PoljeZBesedilom 631">
          <a:extLst>
            <a:ext uri="{FF2B5EF4-FFF2-40B4-BE49-F238E27FC236}">
              <a16:creationId xmlns:a16="http://schemas.microsoft.com/office/drawing/2014/main" id="{FAC73187-F3D8-4C93-B6B3-829FB6C6571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3" name="PoljeZBesedilom 632">
          <a:extLst>
            <a:ext uri="{FF2B5EF4-FFF2-40B4-BE49-F238E27FC236}">
              <a16:creationId xmlns:a16="http://schemas.microsoft.com/office/drawing/2014/main" id="{6748E8D3-B01A-44BE-8429-414648531C1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4" name="PoljeZBesedilom 633">
          <a:extLst>
            <a:ext uri="{FF2B5EF4-FFF2-40B4-BE49-F238E27FC236}">
              <a16:creationId xmlns:a16="http://schemas.microsoft.com/office/drawing/2014/main" id="{093FD883-4FE0-490C-AB9F-A58CC9157D8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5" name="PoljeZBesedilom 634">
          <a:extLst>
            <a:ext uri="{FF2B5EF4-FFF2-40B4-BE49-F238E27FC236}">
              <a16:creationId xmlns:a16="http://schemas.microsoft.com/office/drawing/2014/main" id="{B47A60AD-31AE-4225-8C35-4BEADD09727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6" name="PoljeZBesedilom 635">
          <a:extLst>
            <a:ext uri="{FF2B5EF4-FFF2-40B4-BE49-F238E27FC236}">
              <a16:creationId xmlns:a16="http://schemas.microsoft.com/office/drawing/2014/main" id="{E325C159-C099-472E-8F11-67BEDAE9D600}"/>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7" name="PoljeZBesedilom 636">
          <a:extLst>
            <a:ext uri="{FF2B5EF4-FFF2-40B4-BE49-F238E27FC236}">
              <a16:creationId xmlns:a16="http://schemas.microsoft.com/office/drawing/2014/main" id="{BBBCD3A7-BA01-4D9F-A195-0203661161A1}"/>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8" name="PoljeZBesedilom 637">
          <a:extLst>
            <a:ext uri="{FF2B5EF4-FFF2-40B4-BE49-F238E27FC236}">
              <a16:creationId xmlns:a16="http://schemas.microsoft.com/office/drawing/2014/main" id="{7D2BC305-2E6F-432F-B6C3-602D690A0ADD}"/>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9" name="PoljeZBesedilom 638">
          <a:extLst>
            <a:ext uri="{FF2B5EF4-FFF2-40B4-BE49-F238E27FC236}">
              <a16:creationId xmlns:a16="http://schemas.microsoft.com/office/drawing/2014/main" id="{7208F798-9254-44FA-8DDE-5ECDEDAA292B}"/>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0" name="PoljeZBesedilom 639">
          <a:extLst>
            <a:ext uri="{FF2B5EF4-FFF2-40B4-BE49-F238E27FC236}">
              <a16:creationId xmlns:a16="http://schemas.microsoft.com/office/drawing/2014/main" id="{F2B467AB-40A5-41D8-BE62-42E8D394DC0E}"/>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1" name="PoljeZBesedilom 640">
          <a:extLst>
            <a:ext uri="{FF2B5EF4-FFF2-40B4-BE49-F238E27FC236}">
              <a16:creationId xmlns:a16="http://schemas.microsoft.com/office/drawing/2014/main" id="{CCB5D6F4-2228-40A9-9247-4DAE7E643ACC}"/>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2" name="PoljeZBesedilom 641">
          <a:extLst>
            <a:ext uri="{FF2B5EF4-FFF2-40B4-BE49-F238E27FC236}">
              <a16:creationId xmlns:a16="http://schemas.microsoft.com/office/drawing/2014/main" id="{96A83DEE-9C00-4A78-90F9-7A1DD99EE13A}"/>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3" name="PoljeZBesedilom 642">
          <a:extLst>
            <a:ext uri="{FF2B5EF4-FFF2-40B4-BE49-F238E27FC236}">
              <a16:creationId xmlns:a16="http://schemas.microsoft.com/office/drawing/2014/main" id="{F2BF1E9D-4F15-48F7-8041-5380227ACD6D}"/>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4" name="PoljeZBesedilom 643">
          <a:extLst>
            <a:ext uri="{FF2B5EF4-FFF2-40B4-BE49-F238E27FC236}">
              <a16:creationId xmlns:a16="http://schemas.microsoft.com/office/drawing/2014/main" id="{98BCE039-BD70-4357-BFB0-D0F0DB239A3E}"/>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5" name="PoljeZBesedilom 644">
          <a:extLst>
            <a:ext uri="{FF2B5EF4-FFF2-40B4-BE49-F238E27FC236}">
              <a16:creationId xmlns:a16="http://schemas.microsoft.com/office/drawing/2014/main" id="{A2237EA6-C911-4B64-A196-58FA1E5D9614}"/>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6" name="PoljeZBesedilom 645">
          <a:extLst>
            <a:ext uri="{FF2B5EF4-FFF2-40B4-BE49-F238E27FC236}">
              <a16:creationId xmlns:a16="http://schemas.microsoft.com/office/drawing/2014/main" id="{F560ADD4-278B-47AA-A5DF-217D08D0BD6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7" name="PoljeZBesedilom 646">
          <a:extLst>
            <a:ext uri="{FF2B5EF4-FFF2-40B4-BE49-F238E27FC236}">
              <a16:creationId xmlns:a16="http://schemas.microsoft.com/office/drawing/2014/main" id="{B5ED63FB-FBBB-410C-900C-C5A967B778C6}"/>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8" name="PoljeZBesedilom 647">
          <a:extLst>
            <a:ext uri="{FF2B5EF4-FFF2-40B4-BE49-F238E27FC236}">
              <a16:creationId xmlns:a16="http://schemas.microsoft.com/office/drawing/2014/main" id="{F25836EF-6157-4EF9-81F1-04DBBEFDBC60}"/>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9" name="PoljeZBesedilom 648">
          <a:extLst>
            <a:ext uri="{FF2B5EF4-FFF2-40B4-BE49-F238E27FC236}">
              <a16:creationId xmlns:a16="http://schemas.microsoft.com/office/drawing/2014/main" id="{8015EFDB-2B0E-4CDD-A8A3-17D2DCA055B6}"/>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0" name="PoljeZBesedilom 649">
          <a:extLst>
            <a:ext uri="{FF2B5EF4-FFF2-40B4-BE49-F238E27FC236}">
              <a16:creationId xmlns:a16="http://schemas.microsoft.com/office/drawing/2014/main" id="{41EA9A45-B9E0-4501-B3E0-01A6A48E682A}"/>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1" name="PoljeZBesedilom 650">
          <a:extLst>
            <a:ext uri="{FF2B5EF4-FFF2-40B4-BE49-F238E27FC236}">
              <a16:creationId xmlns:a16="http://schemas.microsoft.com/office/drawing/2014/main" id="{82364C5A-ACCF-4ECD-9F20-F43F59964901}"/>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2" name="PoljeZBesedilom 651">
          <a:extLst>
            <a:ext uri="{FF2B5EF4-FFF2-40B4-BE49-F238E27FC236}">
              <a16:creationId xmlns:a16="http://schemas.microsoft.com/office/drawing/2014/main" id="{CD853E57-FF8B-49CD-834A-4DFF506A696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3" name="PoljeZBesedilom 652">
          <a:extLst>
            <a:ext uri="{FF2B5EF4-FFF2-40B4-BE49-F238E27FC236}">
              <a16:creationId xmlns:a16="http://schemas.microsoft.com/office/drawing/2014/main" id="{C74EA56E-6527-4C75-8D3E-5A87081F4AD3}"/>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4" name="PoljeZBesedilom 653">
          <a:extLst>
            <a:ext uri="{FF2B5EF4-FFF2-40B4-BE49-F238E27FC236}">
              <a16:creationId xmlns:a16="http://schemas.microsoft.com/office/drawing/2014/main" id="{CD4D1DBD-6E6C-4A18-9B7E-C1EBEA1F81ED}"/>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5" name="PoljeZBesedilom 654">
          <a:extLst>
            <a:ext uri="{FF2B5EF4-FFF2-40B4-BE49-F238E27FC236}">
              <a16:creationId xmlns:a16="http://schemas.microsoft.com/office/drawing/2014/main" id="{D786ADE7-444D-42B7-88AF-C29E61C6A4C8}"/>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6" name="PoljeZBesedilom 655">
          <a:extLst>
            <a:ext uri="{FF2B5EF4-FFF2-40B4-BE49-F238E27FC236}">
              <a16:creationId xmlns:a16="http://schemas.microsoft.com/office/drawing/2014/main" id="{CE462272-EDFC-4402-A462-56AA698033E7}"/>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7" name="PoljeZBesedilom 656">
          <a:extLst>
            <a:ext uri="{FF2B5EF4-FFF2-40B4-BE49-F238E27FC236}">
              <a16:creationId xmlns:a16="http://schemas.microsoft.com/office/drawing/2014/main" id="{727F4EA9-8340-431E-A76C-693143409663}"/>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8" name="PoljeZBesedilom 657">
          <a:extLst>
            <a:ext uri="{FF2B5EF4-FFF2-40B4-BE49-F238E27FC236}">
              <a16:creationId xmlns:a16="http://schemas.microsoft.com/office/drawing/2014/main" id="{04A40F6C-D48E-45B4-B301-DEBC3AFAE110}"/>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9" name="PoljeZBesedilom 658">
          <a:extLst>
            <a:ext uri="{FF2B5EF4-FFF2-40B4-BE49-F238E27FC236}">
              <a16:creationId xmlns:a16="http://schemas.microsoft.com/office/drawing/2014/main" id="{F05E95B0-01C7-4C04-9BA6-6A14D2520125}"/>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0" name="PoljeZBesedilom 659">
          <a:extLst>
            <a:ext uri="{FF2B5EF4-FFF2-40B4-BE49-F238E27FC236}">
              <a16:creationId xmlns:a16="http://schemas.microsoft.com/office/drawing/2014/main" id="{93CF2917-6D77-4A42-A2D8-A3B0113D8A9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1" name="PoljeZBesedilom 660">
          <a:extLst>
            <a:ext uri="{FF2B5EF4-FFF2-40B4-BE49-F238E27FC236}">
              <a16:creationId xmlns:a16="http://schemas.microsoft.com/office/drawing/2014/main" id="{2B734DB8-4D71-48D0-BA45-A8942D3B06F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2" name="PoljeZBesedilom 661">
          <a:extLst>
            <a:ext uri="{FF2B5EF4-FFF2-40B4-BE49-F238E27FC236}">
              <a16:creationId xmlns:a16="http://schemas.microsoft.com/office/drawing/2014/main" id="{8395305A-4A6C-4772-A866-D99D55CA7763}"/>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3" name="PoljeZBesedilom 662">
          <a:extLst>
            <a:ext uri="{FF2B5EF4-FFF2-40B4-BE49-F238E27FC236}">
              <a16:creationId xmlns:a16="http://schemas.microsoft.com/office/drawing/2014/main" id="{29882735-0105-40E1-97EB-12594D15005A}"/>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4" name="PoljeZBesedilom 663">
          <a:extLst>
            <a:ext uri="{FF2B5EF4-FFF2-40B4-BE49-F238E27FC236}">
              <a16:creationId xmlns:a16="http://schemas.microsoft.com/office/drawing/2014/main" id="{BEC97A58-8A97-4896-92DD-45BF6CA5AA81}"/>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5" name="PoljeZBesedilom 664">
          <a:extLst>
            <a:ext uri="{FF2B5EF4-FFF2-40B4-BE49-F238E27FC236}">
              <a16:creationId xmlns:a16="http://schemas.microsoft.com/office/drawing/2014/main" id="{F29240AE-FDD8-4EDA-9E9A-7550FC69FD7F}"/>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6" name="PoljeZBesedilom 665">
          <a:extLst>
            <a:ext uri="{FF2B5EF4-FFF2-40B4-BE49-F238E27FC236}">
              <a16:creationId xmlns:a16="http://schemas.microsoft.com/office/drawing/2014/main" id="{0A0325EB-3E5F-482F-B691-18C0EE1F09C5}"/>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7" name="PoljeZBesedilom 666">
          <a:extLst>
            <a:ext uri="{FF2B5EF4-FFF2-40B4-BE49-F238E27FC236}">
              <a16:creationId xmlns:a16="http://schemas.microsoft.com/office/drawing/2014/main" id="{E47CD311-0D2B-4FE3-93F4-5811FD9D5B14}"/>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8" name="PoljeZBesedilom 667">
          <a:extLst>
            <a:ext uri="{FF2B5EF4-FFF2-40B4-BE49-F238E27FC236}">
              <a16:creationId xmlns:a16="http://schemas.microsoft.com/office/drawing/2014/main" id="{26676074-E749-4CB9-9558-030FFD2ACF58}"/>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9" name="PoljeZBesedilom 668">
          <a:extLst>
            <a:ext uri="{FF2B5EF4-FFF2-40B4-BE49-F238E27FC236}">
              <a16:creationId xmlns:a16="http://schemas.microsoft.com/office/drawing/2014/main" id="{C0320B8E-DE65-4422-B2E1-B6E3DE634F66}"/>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0" name="PoljeZBesedilom 669">
          <a:extLst>
            <a:ext uri="{FF2B5EF4-FFF2-40B4-BE49-F238E27FC236}">
              <a16:creationId xmlns:a16="http://schemas.microsoft.com/office/drawing/2014/main" id="{D413C408-6A26-4163-BE4E-49FD98C2ECF8}"/>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1" name="PoljeZBesedilom 670">
          <a:extLst>
            <a:ext uri="{FF2B5EF4-FFF2-40B4-BE49-F238E27FC236}">
              <a16:creationId xmlns:a16="http://schemas.microsoft.com/office/drawing/2014/main" id="{0A946B0C-3FB3-4C23-A106-9C08E338C746}"/>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2" name="PoljeZBesedilom 671">
          <a:extLst>
            <a:ext uri="{FF2B5EF4-FFF2-40B4-BE49-F238E27FC236}">
              <a16:creationId xmlns:a16="http://schemas.microsoft.com/office/drawing/2014/main" id="{51990203-EAF9-40CA-88E1-C43BD0B855DB}"/>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3" name="PoljeZBesedilom 672">
          <a:extLst>
            <a:ext uri="{FF2B5EF4-FFF2-40B4-BE49-F238E27FC236}">
              <a16:creationId xmlns:a16="http://schemas.microsoft.com/office/drawing/2014/main" id="{07778BB1-16BE-4C71-9467-289340509A7C}"/>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4" name="PoljeZBesedilom 673">
          <a:extLst>
            <a:ext uri="{FF2B5EF4-FFF2-40B4-BE49-F238E27FC236}">
              <a16:creationId xmlns:a16="http://schemas.microsoft.com/office/drawing/2014/main" id="{16045542-5456-4B4F-82CC-B177FE584BCF}"/>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5" name="PoljeZBesedilom 674">
          <a:extLst>
            <a:ext uri="{FF2B5EF4-FFF2-40B4-BE49-F238E27FC236}">
              <a16:creationId xmlns:a16="http://schemas.microsoft.com/office/drawing/2014/main" id="{B0124D29-C7E4-4708-A258-5842DBCC3FA1}"/>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6" name="PoljeZBesedilom 675">
          <a:extLst>
            <a:ext uri="{FF2B5EF4-FFF2-40B4-BE49-F238E27FC236}">
              <a16:creationId xmlns:a16="http://schemas.microsoft.com/office/drawing/2014/main" id="{B7366D3E-BF8B-48B3-99DD-4B96E896B10A}"/>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7" name="PoljeZBesedilom 676">
          <a:extLst>
            <a:ext uri="{FF2B5EF4-FFF2-40B4-BE49-F238E27FC236}">
              <a16:creationId xmlns:a16="http://schemas.microsoft.com/office/drawing/2014/main" id="{7AF97A49-9347-438B-8A3B-1B21CC6D7B5F}"/>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8" name="PoljeZBesedilom 677">
          <a:extLst>
            <a:ext uri="{FF2B5EF4-FFF2-40B4-BE49-F238E27FC236}">
              <a16:creationId xmlns:a16="http://schemas.microsoft.com/office/drawing/2014/main" id="{4BD81DBB-C0F1-44E6-B47E-8CE77BE1EEBE}"/>
            </a:ext>
          </a:extLst>
        </xdr:cNvPr>
        <xdr:cNvSpPr txBox="1"/>
      </xdr:nvSpPr>
      <xdr:spPr>
        <a:xfrm>
          <a:off x="6019800" y="19021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9" name="PoljeZBesedilom 678">
          <a:extLst>
            <a:ext uri="{FF2B5EF4-FFF2-40B4-BE49-F238E27FC236}">
              <a16:creationId xmlns:a16="http://schemas.microsoft.com/office/drawing/2014/main" id="{9FAA245E-3C0D-4B7F-9A85-AE8309595F13}"/>
            </a:ext>
          </a:extLst>
        </xdr:cNvPr>
        <xdr:cNvSpPr txBox="1"/>
      </xdr:nvSpPr>
      <xdr:spPr>
        <a:xfrm>
          <a:off x="6019800" y="19021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0" name="PoljeZBesedilom 679">
          <a:extLst>
            <a:ext uri="{FF2B5EF4-FFF2-40B4-BE49-F238E27FC236}">
              <a16:creationId xmlns:a16="http://schemas.microsoft.com/office/drawing/2014/main" id="{66BDFC09-B4A1-4374-A548-17A153FCAB9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1" name="PoljeZBesedilom 680">
          <a:extLst>
            <a:ext uri="{FF2B5EF4-FFF2-40B4-BE49-F238E27FC236}">
              <a16:creationId xmlns:a16="http://schemas.microsoft.com/office/drawing/2014/main" id="{A2FCE44D-D52E-44DA-A30A-325C252C820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2" name="PoljeZBesedilom 681">
          <a:extLst>
            <a:ext uri="{FF2B5EF4-FFF2-40B4-BE49-F238E27FC236}">
              <a16:creationId xmlns:a16="http://schemas.microsoft.com/office/drawing/2014/main" id="{FBF6F32E-7536-40D7-8336-16631D5660DE}"/>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3" name="PoljeZBesedilom 682">
          <a:extLst>
            <a:ext uri="{FF2B5EF4-FFF2-40B4-BE49-F238E27FC236}">
              <a16:creationId xmlns:a16="http://schemas.microsoft.com/office/drawing/2014/main" id="{F79CABE9-283E-4286-AD2A-9E87EA1F545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4" name="PoljeZBesedilom 683">
          <a:extLst>
            <a:ext uri="{FF2B5EF4-FFF2-40B4-BE49-F238E27FC236}">
              <a16:creationId xmlns:a16="http://schemas.microsoft.com/office/drawing/2014/main" id="{3B70AD06-CF20-436F-AD43-D8B30A0D417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5" name="PoljeZBesedilom 684">
          <a:extLst>
            <a:ext uri="{FF2B5EF4-FFF2-40B4-BE49-F238E27FC236}">
              <a16:creationId xmlns:a16="http://schemas.microsoft.com/office/drawing/2014/main" id="{EDD5938C-AD04-432A-B170-41B7BAB5CBB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6" name="PoljeZBesedilom 685">
          <a:extLst>
            <a:ext uri="{FF2B5EF4-FFF2-40B4-BE49-F238E27FC236}">
              <a16:creationId xmlns:a16="http://schemas.microsoft.com/office/drawing/2014/main" id="{C4D984CD-7E72-4BE0-ACEB-37F3518847BD}"/>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7" name="PoljeZBesedilom 686">
          <a:extLst>
            <a:ext uri="{FF2B5EF4-FFF2-40B4-BE49-F238E27FC236}">
              <a16:creationId xmlns:a16="http://schemas.microsoft.com/office/drawing/2014/main" id="{BAA4FDA2-5A20-48E4-AE8B-3DBFD2E1101A}"/>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8" name="PoljeZBesedilom 687">
          <a:extLst>
            <a:ext uri="{FF2B5EF4-FFF2-40B4-BE49-F238E27FC236}">
              <a16:creationId xmlns:a16="http://schemas.microsoft.com/office/drawing/2014/main" id="{69CF7642-F925-42AD-9903-80384003DEE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9" name="PoljeZBesedilom 688">
          <a:extLst>
            <a:ext uri="{FF2B5EF4-FFF2-40B4-BE49-F238E27FC236}">
              <a16:creationId xmlns:a16="http://schemas.microsoft.com/office/drawing/2014/main" id="{3DF1CFB1-6BAF-4164-877C-6AE95B884C5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0" name="PoljeZBesedilom 689">
          <a:extLst>
            <a:ext uri="{FF2B5EF4-FFF2-40B4-BE49-F238E27FC236}">
              <a16:creationId xmlns:a16="http://schemas.microsoft.com/office/drawing/2014/main" id="{B00CFED3-DD76-485A-AE0D-E76722035F2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1" name="PoljeZBesedilom 690">
          <a:extLst>
            <a:ext uri="{FF2B5EF4-FFF2-40B4-BE49-F238E27FC236}">
              <a16:creationId xmlns:a16="http://schemas.microsoft.com/office/drawing/2014/main" id="{74D62192-8798-4A83-815F-F2D378786C1F}"/>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2" name="PoljeZBesedilom 691">
          <a:extLst>
            <a:ext uri="{FF2B5EF4-FFF2-40B4-BE49-F238E27FC236}">
              <a16:creationId xmlns:a16="http://schemas.microsoft.com/office/drawing/2014/main" id="{C9C4D63F-154D-4214-AFEF-234A4B5EC5C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3" name="PoljeZBesedilom 692">
          <a:extLst>
            <a:ext uri="{FF2B5EF4-FFF2-40B4-BE49-F238E27FC236}">
              <a16:creationId xmlns:a16="http://schemas.microsoft.com/office/drawing/2014/main" id="{7AAA5DF6-6921-40B6-9933-4851B037446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4" name="PoljeZBesedilom 693">
          <a:extLst>
            <a:ext uri="{FF2B5EF4-FFF2-40B4-BE49-F238E27FC236}">
              <a16:creationId xmlns:a16="http://schemas.microsoft.com/office/drawing/2014/main" id="{2DE79D44-8B97-4F02-958A-88E3FD8477C6}"/>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5" name="PoljeZBesedilom 694">
          <a:extLst>
            <a:ext uri="{FF2B5EF4-FFF2-40B4-BE49-F238E27FC236}">
              <a16:creationId xmlns:a16="http://schemas.microsoft.com/office/drawing/2014/main" id="{79C6E816-2D58-4D79-AE9F-DF1B32F2426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6" name="PoljeZBesedilom 695">
          <a:extLst>
            <a:ext uri="{FF2B5EF4-FFF2-40B4-BE49-F238E27FC236}">
              <a16:creationId xmlns:a16="http://schemas.microsoft.com/office/drawing/2014/main" id="{F5AF1E21-D50B-4762-805F-D65F6F51C82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7" name="PoljeZBesedilom 696">
          <a:extLst>
            <a:ext uri="{FF2B5EF4-FFF2-40B4-BE49-F238E27FC236}">
              <a16:creationId xmlns:a16="http://schemas.microsoft.com/office/drawing/2014/main" id="{EC2B7771-1FD2-490A-8ABE-8F16C910375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8" name="PoljeZBesedilom 697">
          <a:extLst>
            <a:ext uri="{FF2B5EF4-FFF2-40B4-BE49-F238E27FC236}">
              <a16:creationId xmlns:a16="http://schemas.microsoft.com/office/drawing/2014/main" id="{7B481102-AF65-442A-8F59-30E43C3AE8C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9" name="PoljeZBesedilom 698">
          <a:extLst>
            <a:ext uri="{FF2B5EF4-FFF2-40B4-BE49-F238E27FC236}">
              <a16:creationId xmlns:a16="http://schemas.microsoft.com/office/drawing/2014/main" id="{8394C4B8-D3E8-4F52-A7FD-D1D6199485E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0" name="PoljeZBesedilom 699">
          <a:extLst>
            <a:ext uri="{FF2B5EF4-FFF2-40B4-BE49-F238E27FC236}">
              <a16:creationId xmlns:a16="http://schemas.microsoft.com/office/drawing/2014/main" id="{E90D2A26-9DB5-45E2-AA26-76410693418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1" name="PoljeZBesedilom 700">
          <a:extLst>
            <a:ext uri="{FF2B5EF4-FFF2-40B4-BE49-F238E27FC236}">
              <a16:creationId xmlns:a16="http://schemas.microsoft.com/office/drawing/2014/main" id="{EE00B6DF-7B44-477A-938B-07EA2B68154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2" name="PoljeZBesedilom 701">
          <a:extLst>
            <a:ext uri="{FF2B5EF4-FFF2-40B4-BE49-F238E27FC236}">
              <a16:creationId xmlns:a16="http://schemas.microsoft.com/office/drawing/2014/main" id="{3A24C6B5-D67E-4165-A2C4-DAB2D73A9B3E}"/>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3" name="PoljeZBesedilom 702">
          <a:extLst>
            <a:ext uri="{FF2B5EF4-FFF2-40B4-BE49-F238E27FC236}">
              <a16:creationId xmlns:a16="http://schemas.microsoft.com/office/drawing/2014/main" id="{2070D9B8-5478-489B-A172-94D9BE65825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4" name="PoljeZBesedilom 1">
          <a:extLst>
            <a:ext uri="{FF2B5EF4-FFF2-40B4-BE49-F238E27FC236}">
              <a16:creationId xmlns:a16="http://schemas.microsoft.com/office/drawing/2014/main" id="{76F6DE21-EF15-416E-8804-E331212659D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5" name="PoljeZBesedilom 2">
          <a:extLst>
            <a:ext uri="{FF2B5EF4-FFF2-40B4-BE49-F238E27FC236}">
              <a16:creationId xmlns:a16="http://schemas.microsoft.com/office/drawing/2014/main" id="{E6DA3830-0EC6-4B45-8918-5AD1A3B5A0D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6" name="PoljeZBesedilom 3">
          <a:extLst>
            <a:ext uri="{FF2B5EF4-FFF2-40B4-BE49-F238E27FC236}">
              <a16:creationId xmlns:a16="http://schemas.microsoft.com/office/drawing/2014/main" id="{E4F4DA99-613B-40D4-AC6B-FC97E36DF18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7" name="PoljeZBesedilom 4">
          <a:extLst>
            <a:ext uri="{FF2B5EF4-FFF2-40B4-BE49-F238E27FC236}">
              <a16:creationId xmlns:a16="http://schemas.microsoft.com/office/drawing/2014/main" id="{6C895987-6101-418B-8290-62EE21A258BD}"/>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8" name="PoljeZBesedilom 5">
          <a:extLst>
            <a:ext uri="{FF2B5EF4-FFF2-40B4-BE49-F238E27FC236}">
              <a16:creationId xmlns:a16="http://schemas.microsoft.com/office/drawing/2014/main" id="{2D96E5D4-EF9F-4547-9DE9-A77F9A3406E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9" name="PoljeZBesedilom 6">
          <a:extLst>
            <a:ext uri="{FF2B5EF4-FFF2-40B4-BE49-F238E27FC236}">
              <a16:creationId xmlns:a16="http://schemas.microsoft.com/office/drawing/2014/main" id="{7DA9F57F-7AA9-4D92-BBD3-CE4886E3282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0" name="PoljeZBesedilom 7">
          <a:extLst>
            <a:ext uri="{FF2B5EF4-FFF2-40B4-BE49-F238E27FC236}">
              <a16:creationId xmlns:a16="http://schemas.microsoft.com/office/drawing/2014/main" id="{FFFD0CA3-7249-4804-B64A-1BA81643D606}"/>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1" name="PoljeZBesedilom 8">
          <a:extLst>
            <a:ext uri="{FF2B5EF4-FFF2-40B4-BE49-F238E27FC236}">
              <a16:creationId xmlns:a16="http://schemas.microsoft.com/office/drawing/2014/main" id="{9DC3F8CB-E612-4E03-A2B6-37444B3D22D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2" name="PoljeZBesedilom 711">
          <a:extLst>
            <a:ext uri="{FF2B5EF4-FFF2-40B4-BE49-F238E27FC236}">
              <a16:creationId xmlns:a16="http://schemas.microsoft.com/office/drawing/2014/main" id="{03F547DC-40C0-48AF-84B1-6E1B63B1477F}"/>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3" name="PoljeZBesedilom 712">
          <a:extLst>
            <a:ext uri="{FF2B5EF4-FFF2-40B4-BE49-F238E27FC236}">
              <a16:creationId xmlns:a16="http://schemas.microsoft.com/office/drawing/2014/main" id="{989D40A5-CBBF-4BCD-9BAB-16189A7ABC6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4" name="PoljeZBesedilom 713">
          <a:extLst>
            <a:ext uri="{FF2B5EF4-FFF2-40B4-BE49-F238E27FC236}">
              <a16:creationId xmlns:a16="http://schemas.microsoft.com/office/drawing/2014/main" id="{544F7C9B-EA48-429E-A5C5-254626064BF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5" name="PoljeZBesedilom 714">
          <a:extLst>
            <a:ext uri="{FF2B5EF4-FFF2-40B4-BE49-F238E27FC236}">
              <a16:creationId xmlns:a16="http://schemas.microsoft.com/office/drawing/2014/main" id="{E2B16666-F70D-4364-8ABB-C6CCC5B5A8E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6" name="PoljeZBesedilom 715">
          <a:extLst>
            <a:ext uri="{FF2B5EF4-FFF2-40B4-BE49-F238E27FC236}">
              <a16:creationId xmlns:a16="http://schemas.microsoft.com/office/drawing/2014/main" id="{32CEBAA4-A3A0-42BA-ABDE-FEF95059F499}"/>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7" name="PoljeZBesedilom 716">
          <a:extLst>
            <a:ext uri="{FF2B5EF4-FFF2-40B4-BE49-F238E27FC236}">
              <a16:creationId xmlns:a16="http://schemas.microsoft.com/office/drawing/2014/main" id="{A82568C0-41DA-481F-8ECE-B2D971476E3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8" name="PoljeZBesedilom 717">
          <a:extLst>
            <a:ext uri="{FF2B5EF4-FFF2-40B4-BE49-F238E27FC236}">
              <a16:creationId xmlns:a16="http://schemas.microsoft.com/office/drawing/2014/main" id="{082D7683-CC3B-4517-AB58-0E3F2B9C60F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9" name="PoljeZBesedilom 718">
          <a:extLst>
            <a:ext uri="{FF2B5EF4-FFF2-40B4-BE49-F238E27FC236}">
              <a16:creationId xmlns:a16="http://schemas.microsoft.com/office/drawing/2014/main" id="{8F29DB8C-6808-4A51-9A1A-19128486906A}"/>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0" name="PoljeZBesedilom 719">
          <a:extLst>
            <a:ext uri="{FF2B5EF4-FFF2-40B4-BE49-F238E27FC236}">
              <a16:creationId xmlns:a16="http://schemas.microsoft.com/office/drawing/2014/main" id="{9FDB8F8E-DC96-43C7-AB30-CB9B5A5E7ED7}"/>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1" name="PoljeZBesedilom 720">
          <a:extLst>
            <a:ext uri="{FF2B5EF4-FFF2-40B4-BE49-F238E27FC236}">
              <a16:creationId xmlns:a16="http://schemas.microsoft.com/office/drawing/2014/main" id="{77C5A2F7-749B-477C-8059-7B0BBCB4C2D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2" name="PoljeZBesedilom 721">
          <a:extLst>
            <a:ext uri="{FF2B5EF4-FFF2-40B4-BE49-F238E27FC236}">
              <a16:creationId xmlns:a16="http://schemas.microsoft.com/office/drawing/2014/main" id="{E5B026A0-9DB7-4206-98A2-54079347CB3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3" name="PoljeZBesedilom 722">
          <a:extLst>
            <a:ext uri="{FF2B5EF4-FFF2-40B4-BE49-F238E27FC236}">
              <a16:creationId xmlns:a16="http://schemas.microsoft.com/office/drawing/2014/main" id="{8BC38CD7-7A0D-488D-B2C7-255CF9B67B74}"/>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4" name="PoljeZBesedilom 723">
          <a:extLst>
            <a:ext uri="{FF2B5EF4-FFF2-40B4-BE49-F238E27FC236}">
              <a16:creationId xmlns:a16="http://schemas.microsoft.com/office/drawing/2014/main" id="{8CAE11B6-E4CD-4887-8BBF-D195383FD7D6}"/>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5" name="PoljeZBesedilom 724">
          <a:extLst>
            <a:ext uri="{FF2B5EF4-FFF2-40B4-BE49-F238E27FC236}">
              <a16:creationId xmlns:a16="http://schemas.microsoft.com/office/drawing/2014/main" id="{DE377A0C-F225-4D9B-8011-4EABD206CCC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6" name="PoljeZBesedilom 725">
          <a:extLst>
            <a:ext uri="{FF2B5EF4-FFF2-40B4-BE49-F238E27FC236}">
              <a16:creationId xmlns:a16="http://schemas.microsoft.com/office/drawing/2014/main" id="{16D9041D-7BCF-45DA-B606-2798F3F2EF1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7" name="PoljeZBesedilom 726">
          <a:extLst>
            <a:ext uri="{FF2B5EF4-FFF2-40B4-BE49-F238E27FC236}">
              <a16:creationId xmlns:a16="http://schemas.microsoft.com/office/drawing/2014/main" id="{9D1247FE-C1D4-4F1D-8A1C-8B6898CFF0C9}"/>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8" name="PoljeZBesedilom 727">
          <a:extLst>
            <a:ext uri="{FF2B5EF4-FFF2-40B4-BE49-F238E27FC236}">
              <a16:creationId xmlns:a16="http://schemas.microsoft.com/office/drawing/2014/main" id="{33F97B59-E7AA-43AF-A005-9A3F9430E637}"/>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9" name="PoljeZBesedilom 728">
          <a:extLst>
            <a:ext uri="{FF2B5EF4-FFF2-40B4-BE49-F238E27FC236}">
              <a16:creationId xmlns:a16="http://schemas.microsoft.com/office/drawing/2014/main" id="{8F394D44-A83A-40BB-BDF5-9912631C9D62}"/>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0" name="PoljeZBesedilom 729">
          <a:extLst>
            <a:ext uri="{FF2B5EF4-FFF2-40B4-BE49-F238E27FC236}">
              <a16:creationId xmlns:a16="http://schemas.microsoft.com/office/drawing/2014/main" id="{710267DD-DCCC-4048-93FD-3892BFD13714}"/>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1" name="PoljeZBesedilom 730">
          <a:extLst>
            <a:ext uri="{FF2B5EF4-FFF2-40B4-BE49-F238E27FC236}">
              <a16:creationId xmlns:a16="http://schemas.microsoft.com/office/drawing/2014/main" id="{DD1C1FCD-A782-4D56-976C-943D846097FF}"/>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2" name="PoljeZBesedilom 731">
          <a:extLst>
            <a:ext uri="{FF2B5EF4-FFF2-40B4-BE49-F238E27FC236}">
              <a16:creationId xmlns:a16="http://schemas.microsoft.com/office/drawing/2014/main" id="{2702C3A6-2B90-4611-97B2-D48E7ED62ED4}"/>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3" name="PoljeZBesedilom 732">
          <a:extLst>
            <a:ext uri="{FF2B5EF4-FFF2-40B4-BE49-F238E27FC236}">
              <a16:creationId xmlns:a16="http://schemas.microsoft.com/office/drawing/2014/main" id="{88D904A8-9010-4988-A524-607508CE1A7F}"/>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4" name="PoljeZBesedilom 1">
          <a:extLst>
            <a:ext uri="{FF2B5EF4-FFF2-40B4-BE49-F238E27FC236}">
              <a16:creationId xmlns:a16="http://schemas.microsoft.com/office/drawing/2014/main" id="{FE9FABF1-73FB-4D67-BBD7-19EF87321558}"/>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5" name="PoljeZBesedilom 2">
          <a:extLst>
            <a:ext uri="{FF2B5EF4-FFF2-40B4-BE49-F238E27FC236}">
              <a16:creationId xmlns:a16="http://schemas.microsoft.com/office/drawing/2014/main" id="{FE94CA41-DD05-403C-81BF-406B020347B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6" name="PoljeZBesedilom 3">
          <a:extLst>
            <a:ext uri="{FF2B5EF4-FFF2-40B4-BE49-F238E27FC236}">
              <a16:creationId xmlns:a16="http://schemas.microsoft.com/office/drawing/2014/main" id="{F1BDCAAF-0AA1-4C63-9868-884768957419}"/>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7" name="PoljeZBesedilom 4">
          <a:extLst>
            <a:ext uri="{FF2B5EF4-FFF2-40B4-BE49-F238E27FC236}">
              <a16:creationId xmlns:a16="http://schemas.microsoft.com/office/drawing/2014/main" id="{104A7F56-3983-4B19-A248-9335E84D1D8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8" name="PoljeZBesedilom 5">
          <a:extLst>
            <a:ext uri="{FF2B5EF4-FFF2-40B4-BE49-F238E27FC236}">
              <a16:creationId xmlns:a16="http://schemas.microsoft.com/office/drawing/2014/main" id="{9D0240CF-3DC2-48AB-8BA8-06A2318FFEEE}"/>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9" name="PoljeZBesedilom 6">
          <a:extLst>
            <a:ext uri="{FF2B5EF4-FFF2-40B4-BE49-F238E27FC236}">
              <a16:creationId xmlns:a16="http://schemas.microsoft.com/office/drawing/2014/main" id="{73691664-6ECB-48B6-8152-3B46606C274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0" name="PoljeZBesedilom 7">
          <a:extLst>
            <a:ext uri="{FF2B5EF4-FFF2-40B4-BE49-F238E27FC236}">
              <a16:creationId xmlns:a16="http://schemas.microsoft.com/office/drawing/2014/main" id="{C4FFDC62-C42B-4644-B655-8DB2717064F6}"/>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1" name="PoljeZBesedilom 8">
          <a:extLst>
            <a:ext uri="{FF2B5EF4-FFF2-40B4-BE49-F238E27FC236}">
              <a16:creationId xmlns:a16="http://schemas.microsoft.com/office/drawing/2014/main" id="{2ADF6A0A-8ED6-4A6D-AA2E-0DC9B2DD85A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2" name="PoljeZBesedilom 741">
          <a:extLst>
            <a:ext uri="{FF2B5EF4-FFF2-40B4-BE49-F238E27FC236}">
              <a16:creationId xmlns:a16="http://schemas.microsoft.com/office/drawing/2014/main" id="{C807C548-D668-492B-9931-7C8A9FB04B3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3" name="PoljeZBesedilom 742">
          <a:extLst>
            <a:ext uri="{FF2B5EF4-FFF2-40B4-BE49-F238E27FC236}">
              <a16:creationId xmlns:a16="http://schemas.microsoft.com/office/drawing/2014/main" id="{DB92C741-08E8-402C-B44C-C19055EAD785}"/>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4" name="PoljeZBesedilom 743">
          <a:extLst>
            <a:ext uri="{FF2B5EF4-FFF2-40B4-BE49-F238E27FC236}">
              <a16:creationId xmlns:a16="http://schemas.microsoft.com/office/drawing/2014/main" id="{BA05FF65-6FCD-416D-A2B8-89D6AA249742}"/>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5" name="PoljeZBesedilom 744">
          <a:extLst>
            <a:ext uri="{FF2B5EF4-FFF2-40B4-BE49-F238E27FC236}">
              <a16:creationId xmlns:a16="http://schemas.microsoft.com/office/drawing/2014/main" id="{5ACD9D3B-20F2-4045-9BEB-201ADCADF84B}"/>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6" name="PoljeZBesedilom 745">
          <a:extLst>
            <a:ext uri="{FF2B5EF4-FFF2-40B4-BE49-F238E27FC236}">
              <a16:creationId xmlns:a16="http://schemas.microsoft.com/office/drawing/2014/main" id="{D82DCCBB-CA10-4099-B515-D6D58F2717F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7" name="PoljeZBesedilom 746">
          <a:extLst>
            <a:ext uri="{FF2B5EF4-FFF2-40B4-BE49-F238E27FC236}">
              <a16:creationId xmlns:a16="http://schemas.microsoft.com/office/drawing/2014/main" id="{DAE4C0EE-B6C1-489B-ABAD-CF70D3DFF4A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8" name="PoljeZBesedilom 747">
          <a:extLst>
            <a:ext uri="{FF2B5EF4-FFF2-40B4-BE49-F238E27FC236}">
              <a16:creationId xmlns:a16="http://schemas.microsoft.com/office/drawing/2014/main" id="{11A40949-F371-4AE0-B9E5-7EB12BAAA8DB}"/>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9" name="PoljeZBesedilom 748">
          <a:extLst>
            <a:ext uri="{FF2B5EF4-FFF2-40B4-BE49-F238E27FC236}">
              <a16:creationId xmlns:a16="http://schemas.microsoft.com/office/drawing/2014/main" id="{4047FDAF-557B-4FCD-8B52-94D6994FC56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0" name="PoljeZBesedilom 749">
          <a:extLst>
            <a:ext uri="{FF2B5EF4-FFF2-40B4-BE49-F238E27FC236}">
              <a16:creationId xmlns:a16="http://schemas.microsoft.com/office/drawing/2014/main" id="{E2C56278-99FD-4F90-9E2A-D699536CEC99}"/>
            </a:ext>
          </a:extLst>
        </xdr:cNvPr>
        <xdr:cNvSpPr txBox="1"/>
      </xdr:nvSpPr>
      <xdr:spPr>
        <a:xfrm>
          <a:off x="6019800" y="1917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1" name="PoljeZBesedilom 750">
          <a:extLst>
            <a:ext uri="{FF2B5EF4-FFF2-40B4-BE49-F238E27FC236}">
              <a16:creationId xmlns:a16="http://schemas.microsoft.com/office/drawing/2014/main" id="{907B4E19-3DD5-4493-A243-3A6D9EE98BCE}"/>
            </a:ext>
          </a:extLst>
        </xdr:cNvPr>
        <xdr:cNvSpPr txBox="1"/>
      </xdr:nvSpPr>
      <xdr:spPr>
        <a:xfrm>
          <a:off x="6019800" y="1917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2" name="PoljeZBesedilom 751">
          <a:extLst>
            <a:ext uri="{FF2B5EF4-FFF2-40B4-BE49-F238E27FC236}">
              <a16:creationId xmlns:a16="http://schemas.microsoft.com/office/drawing/2014/main" id="{1F9C8D7A-9D95-4308-8A89-08B8EC80F01D}"/>
            </a:ext>
          </a:extLst>
        </xdr:cNvPr>
        <xdr:cNvSpPr txBox="1"/>
      </xdr:nvSpPr>
      <xdr:spPr>
        <a:xfrm>
          <a:off x="6019800" y="1925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3" name="PoljeZBesedilom 752">
          <a:extLst>
            <a:ext uri="{FF2B5EF4-FFF2-40B4-BE49-F238E27FC236}">
              <a16:creationId xmlns:a16="http://schemas.microsoft.com/office/drawing/2014/main" id="{E29403FA-9445-4FF3-89A7-C02E9DE75A95}"/>
            </a:ext>
          </a:extLst>
        </xdr:cNvPr>
        <xdr:cNvSpPr txBox="1"/>
      </xdr:nvSpPr>
      <xdr:spPr>
        <a:xfrm>
          <a:off x="6019800" y="1925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4" name="PoljeZBesedilom 753">
          <a:extLst>
            <a:ext uri="{FF2B5EF4-FFF2-40B4-BE49-F238E27FC236}">
              <a16:creationId xmlns:a16="http://schemas.microsoft.com/office/drawing/2014/main" id="{516077D5-4487-41B3-9792-E1536AE0380E}"/>
            </a:ext>
          </a:extLst>
        </xdr:cNvPr>
        <xdr:cNvSpPr txBox="1"/>
      </xdr:nvSpPr>
      <xdr:spPr>
        <a:xfrm>
          <a:off x="6019800" y="193071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5" name="PoljeZBesedilom 754">
          <a:extLst>
            <a:ext uri="{FF2B5EF4-FFF2-40B4-BE49-F238E27FC236}">
              <a16:creationId xmlns:a16="http://schemas.microsoft.com/office/drawing/2014/main" id="{554D2E90-C020-4131-96AD-8A91298419FC}"/>
            </a:ext>
          </a:extLst>
        </xdr:cNvPr>
        <xdr:cNvSpPr txBox="1"/>
      </xdr:nvSpPr>
      <xdr:spPr>
        <a:xfrm>
          <a:off x="6019800" y="193071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6" name="PoljeZBesedilom 755">
          <a:extLst>
            <a:ext uri="{FF2B5EF4-FFF2-40B4-BE49-F238E27FC236}">
              <a16:creationId xmlns:a16="http://schemas.microsoft.com/office/drawing/2014/main" id="{7D7C43AD-9B2C-4BAF-AF2A-FEB114EE7390}"/>
            </a:ext>
          </a:extLst>
        </xdr:cNvPr>
        <xdr:cNvSpPr txBox="1"/>
      </xdr:nvSpPr>
      <xdr:spPr>
        <a:xfrm>
          <a:off x="6019800" y="19383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7" name="PoljeZBesedilom 756">
          <a:extLst>
            <a:ext uri="{FF2B5EF4-FFF2-40B4-BE49-F238E27FC236}">
              <a16:creationId xmlns:a16="http://schemas.microsoft.com/office/drawing/2014/main" id="{9F9214C6-66DF-441E-A6A6-35E0E7E8F166}"/>
            </a:ext>
          </a:extLst>
        </xdr:cNvPr>
        <xdr:cNvSpPr txBox="1"/>
      </xdr:nvSpPr>
      <xdr:spPr>
        <a:xfrm>
          <a:off x="6019800" y="19383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8" name="PoljeZBesedilom 757">
          <a:extLst>
            <a:ext uri="{FF2B5EF4-FFF2-40B4-BE49-F238E27FC236}">
              <a16:creationId xmlns:a16="http://schemas.microsoft.com/office/drawing/2014/main" id="{2E4A89BD-2E29-4090-9D23-4BCD127BAB57}"/>
            </a:ext>
          </a:extLst>
        </xdr:cNvPr>
        <xdr:cNvSpPr txBox="1"/>
      </xdr:nvSpPr>
      <xdr:spPr>
        <a:xfrm>
          <a:off x="6019800" y="1945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9" name="PoljeZBesedilom 758">
          <a:extLst>
            <a:ext uri="{FF2B5EF4-FFF2-40B4-BE49-F238E27FC236}">
              <a16:creationId xmlns:a16="http://schemas.microsoft.com/office/drawing/2014/main" id="{6C9C7EFD-ADA8-404A-90B7-6493D660FEEA}"/>
            </a:ext>
          </a:extLst>
        </xdr:cNvPr>
        <xdr:cNvSpPr txBox="1"/>
      </xdr:nvSpPr>
      <xdr:spPr>
        <a:xfrm>
          <a:off x="6019800" y="1945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0" name="PoljeZBesedilom 759">
          <a:extLst>
            <a:ext uri="{FF2B5EF4-FFF2-40B4-BE49-F238E27FC236}">
              <a16:creationId xmlns:a16="http://schemas.microsoft.com/office/drawing/2014/main" id="{6AB946E2-7677-410B-A86A-3FF712E97402}"/>
            </a:ext>
          </a:extLst>
        </xdr:cNvPr>
        <xdr:cNvSpPr txBox="1"/>
      </xdr:nvSpPr>
      <xdr:spPr>
        <a:xfrm>
          <a:off x="6019800" y="1955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1" name="PoljeZBesedilom 760">
          <a:extLst>
            <a:ext uri="{FF2B5EF4-FFF2-40B4-BE49-F238E27FC236}">
              <a16:creationId xmlns:a16="http://schemas.microsoft.com/office/drawing/2014/main" id="{9C415C50-54B1-4B3E-8533-D0A5B5B397B4}"/>
            </a:ext>
          </a:extLst>
        </xdr:cNvPr>
        <xdr:cNvSpPr txBox="1"/>
      </xdr:nvSpPr>
      <xdr:spPr>
        <a:xfrm>
          <a:off x="6019800" y="1955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2" name="PoljeZBesedilom 761">
          <a:extLst>
            <a:ext uri="{FF2B5EF4-FFF2-40B4-BE49-F238E27FC236}">
              <a16:creationId xmlns:a16="http://schemas.microsoft.com/office/drawing/2014/main" id="{3DC2E3F4-B1C1-4063-8488-78C32CFD8818}"/>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3" name="PoljeZBesedilom 762">
          <a:extLst>
            <a:ext uri="{FF2B5EF4-FFF2-40B4-BE49-F238E27FC236}">
              <a16:creationId xmlns:a16="http://schemas.microsoft.com/office/drawing/2014/main" id="{FE7DDE68-6530-45D1-BCE7-C5450A5A1DB2}"/>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4" name="PoljeZBesedilom 763">
          <a:extLst>
            <a:ext uri="{FF2B5EF4-FFF2-40B4-BE49-F238E27FC236}">
              <a16:creationId xmlns:a16="http://schemas.microsoft.com/office/drawing/2014/main" id="{24A70239-C3F6-4DA2-B615-F866AA76E38A}"/>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5" name="PoljeZBesedilom 764">
          <a:extLst>
            <a:ext uri="{FF2B5EF4-FFF2-40B4-BE49-F238E27FC236}">
              <a16:creationId xmlns:a16="http://schemas.microsoft.com/office/drawing/2014/main" id="{41105BEE-3867-43EA-B212-C0332776AB4B}"/>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6" name="PoljeZBesedilom 765">
          <a:extLst>
            <a:ext uri="{FF2B5EF4-FFF2-40B4-BE49-F238E27FC236}">
              <a16:creationId xmlns:a16="http://schemas.microsoft.com/office/drawing/2014/main" id="{99498690-1248-42F0-BB53-DDF683FCC206}"/>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7" name="PoljeZBesedilom 766">
          <a:extLst>
            <a:ext uri="{FF2B5EF4-FFF2-40B4-BE49-F238E27FC236}">
              <a16:creationId xmlns:a16="http://schemas.microsoft.com/office/drawing/2014/main" id="{988693A6-7E5E-4A5D-9474-ACFD37B95678}"/>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8" name="PoljeZBesedilom 767">
          <a:extLst>
            <a:ext uri="{FF2B5EF4-FFF2-40B4-BE49-F238E27FC236}">
              <a16:creationId xmlns:a16="http://schemas.microsoft.com/office/drawing/2014/main" id="{8D2C0BAB-39B4-4551-815B-A85E8E36B39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9" name="PoljeZBesedilom 768">
          <a:extLst>
            <a:ext uri="{FF2B5EF4-FFF2-40B4-BE49-F238E27FC236}">
              <a16:creationId xmlns:a16="http://schemas.microsoft.com/office/drawing/2014/main" id="{28E4C990-28CF-4EFF-BBAC-D0B736E8E0CE}"/>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0" name="PoljeZBesedilom 769">
          <a:extLst>
            <a:ext uri="{FF2B5EF4-FFF2-40B4-BE49-F238E27FC236}">
              <a16:creationId xmlns:a16="http://schemas.microsoft.com/office/drawing/2014/main" id="{1975FA79-1160-4802-B759-F7443247F792}"/>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1" name="PoljeZBesedilom 770">
          <a:extLst>
            <a:ext uri="{FF2B5EF4-FFF2-40B4-BE49-F238E27FC236}">
              <a16:creationId xmlns:a16="http://schemas.microsoft.com/office/drawing/2014/main" id="{62A22991-E05E-4C74-B7FA-BF6AA9B76E1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2" name="PoljeZBesedilom 771">
          <a:extLst>
            <a:ext uri="{FF2B5EF4-FFF2-40B4-BE49-F238E27FC236}">
              <a16:creationId xmlns:a16="http://schemas.microsoft.com/office/drawing/2014/main" id="{B25B0BE9-FE2D-46D5-92AE-1EE05A0E4789}"/>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3" name="PoljeZBesedilom 772">
          <a:extLst>
            <a:ext uri="{FF2B5EF4-FFF2-40B4-BE49-F238E27FC236}">
              <a16:creationId xmlns:a16="http://schemas.microsoft.com/office/drawing/2014/main" id="{2CE8847E-4FA6-4B05-AF82-753ABF49FD4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4" name="PoljeZBesedilom 773">
          <a:extLst>
            <a:ext uri="{FF2B5EF4-FFF2-40B4-BE49-F238E27FC236}">
              <a16:creationId xmlns:a16="http://schemas.microsoft.com/office/drawing/2014/main" id="{162292C1-3FC4-4F53-A8DB-328391D0915D}"/>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5" name="PoljeZBesedilom 774">
          <a:extLst>
            <a:ext uri="{FF2B5EF4-FFF2-40B4-BE49-F238E27FC236}">
              <a16:creationId xmlns:a16="http://schemas.microsoft.com/office/drawing/2014/main" id="{5DE35E49-993B-45A9-B27B-0B3C9ACF0FA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6" name="PoljeZBesedilom 775">
          <a:extLst>
            <a:ext uri="{FF2B5EF4-FFF2-40B4-BE49-F238E27FC236}">
              <a16:creationId xmlns:a16="http://schemas.microsoft.com/office/drawing/2014/main" id="{994CDCC8-E5AD-471F-96A9-FBC4D463676C}"/>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7" name="PoljeZBesedilom 776">
          <a:extLst>
            <a:ext uri="{FF2B5EF4-FFF2-40B4-BE49-F238E27FC236}">
              <a16:creationId xmlns:a16="http://schemas.microsoft.com/office/drawing/2014/main" id="{E005EC7E-A195-43FA-9EEA-4F938E50566A}"/>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8" name="PoljeZBesedilom 777">
          <a:extLst>
            <a:ext uri="{FF2B5EF4-FFF2-40B4-BE49-F238E27FC236}">
              <a16:creationId xmlns:a16="http://schemas.microsoft.com/office/drawing/2014/main" id="{BBF6D367-F676-4CE3-A4A2-A4EFC947D322}"/>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9" name="PoljeZBesedilom 778">
          <a:extLst>
            <a:ext uri="{FF2B5EF4-FFF2-40B4-BE49-F238E27FC236}">
              <a16:creationId xmlns:a16="http://schemas.microsoft.com/office/drawing/2014/main" id="{1382B1EA-A281-4A4A-8432-F0A8231A6C0E}"/>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0" name="PoljeZBesedilom 779">
          <a:extLst>
            <a:ext uri="{FF2B5EF4-FFF2-40B4-BE49-F238E27FC236}">
              <a16:creationId xmlns:a16="http://schemas.microsoft.com/office/drawing/2014/main" id="{044FEED1-CB02-4405-8B65-A88B3D84281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1" name="PoljeZBesedilom 780">
          <a:extLst>
            <a:ext uri="{FF2B5EF4-FFF2-40B4-BE49-F238E27FC236}">
              <a16:creationId xmlns:a16="http://schemas.microsoft.com/office/drawing/2014/main" id="{8B1ECDC3-0F13-444E-9D35-E4F7D3E59FFB}"/>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2" name="PoljeZBesedilom 781">
          <a:extLst>
            <a:ext uri="{FF2B5EF4-FFF2-40B4-BE49-F238E27FC236}">
              <a16:creationId xmlns:a16="http://schemas.microsoft.com/office/drawing/2014/main" id="{5CFA1E57-D056-4957-91F3-06A02910A5D3}"/>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3" name="PoljeZBesedilom 782">
          <a:extLst>
            <a:ext uri="{FF2B5EF4-FFF2-40B4-BE49-F238E27FC236}">
              <a16:creationId xmlns:a16="http://schemas.microsoft.com/office/drawing/2014/main" id="{E0224DB0-FB0D-4616-95D9-8E21F4B5A768}"/>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4" name="PoljeZBesedilom 783">
          <a:extLst>
            <a:ext uri="{FF2B5EF4-FFF2-40B4-BE49-F238E27FC236}">
              <a16:creationId xmlns:a16="http://schemas.microsoft.com/office/drawing/2014/main" id="{E25DBE5D-527D-4D09-8300-FCE5CDB2BE0C}"/>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5" name="PoljeZBesedilom 784">
          <a:extLst>
            <a:ext uri="{FF2B5EF4-FFF2-40B4-BE49-F238E27FC236}">
              <a16:creationId xmlns:a16="http://schemas.microsoft.com/office/drawing/2014/main" id="{5192FCC3-7F57-407D-9832-3119B50D6FC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6" name="PoljeZBesedilom 785">
          <a:extLst>
            <a:ext uri="{FF2B5EF4-FFF2-40B4-BE49-F238E27FC236}">
              <a16:creationId xmlns:a16="http://schemas.microsoft.com/office/drawing/2014/main" id="{CB174250-7EA1-4AE9-BA3D-F0AB7D691A77}"/>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7" name="PoljeZBesedilom 786">
          <a:extLst>
            <a:ext uri="{FF2B5EF4-FFF2-40B4-BE49-F238E27FC236}">
              <a16:creationId xmlns:a16="http://schemas.microsoft.com/office/drawing/2014/main" id="{8B64848D-8BBC-49BE-9AA7-9407B13F376C}"/>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08059-B111-4611-9F33-2AA5008847E5}">
  <dimension ref="A3:B43"/>
  <sheetViews>
    <sheetView view="pageBreakPreview" zoomScaleNormal="100" zoomScaleSheetLayoutView="100" workbookViewId="0">
      <selection activeCell="D1" sqref="D1:D1048576"/>
    </sheetView>
  </sheetViews>
  <sheetFormatPr defaultRowHeight="15"/>
  <cols>
    <col min="2" max="2" width="76" customWidth="1"/>
    <col min="3" max="3" width="0.5703125" customWidth="1"/>
  </cols>
  <sheetData>
    <row r="3" spans="1:2" ht="19.5" thickBot="1">
      <c r="A3" s="692" t="s">
        <v>3375</v>
      </c>
      <c r="B3" s="693"/>
    </row>
    <row r="7" spans="1:2">
      <c r="A7" t="s">
        <v>0</v>
      </c>
    </row>
    <row r="8" spans="1:2">
      <c r="B8" s="52" t="s">
        <v>1</v>
      </c>
    </row>
    <row r="11" spans="1:2">
      <c r="A11" t="s">
        <v>2</v>
      </c>
    </row>
    <row r="12" spans="1:2">
      <c r="B12" s="52" t="s">
        <v>3</v>
      </c>
    </row>
    <row r="13" spans="1:2">
      <c r="B13" s="52" t="s">
        <v>4</v>
      </c>
    </row>
    <row r="14" spans="1:2">
      <c r="B14" s="52" t="s">
        <v>5</v>
      </c>
    </row>
    <row r="39" spans="1:2">
      <c r="A39" t="s">
        <v>6</v>
      </c>
    </row>
    <row r="40" spans="1:2">
      <c r="B40" s="52" t="s">
        <v>7</v>
      </c>
    </row>
    <row r="43" spans="1:2">
      <c r="B43" s="53"/>
    </row>
  </sheetData>
  <sheetProtection algorithmName="SHA-512" hashValue="T1xAsZdBCGvjOsE625gursdxgN7C9xv1zsoXHXwzLTO5OKuWmGIKGCPqB2MRDllfpmA2zhVdBR01ZFlABVjUdA==" saltValue="C2D6vbIz6RZFIFOw84Uq9Q==" spinCount="100000" sheet="1" objects="1" scenarios="1"/>
  <mergeCells count="1">
    <mergeCell ref="A3:B3"/>
  </mergeCells>
  <pageMargins left="0.78740157480314965" right="0.78740157480314965"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B3D1D-83C8-4135-82D7-43BAB48F5FF7}">
  <dimension ref="A2:D65"/>
  <sheetViews>
    <sheetView view="pageBreakPreview" topLeftCell="A32" zoomScaleNormal="100" zoomScaleSheetLayoutView="100" workbookViewId="0">
      <selection activeCell="C32" sqref="C1:C1048576"/>
    </sheetView>
  </sheetViews>
  <sheetFormatPr defaultRowHeight="15"/>
  <cols>
    <col min="1" max="1" width="5" style="1" customWidth="1"/>
    <col min="2" max="2" width="50.5703125" style="1" customWidth="1"/>
    <col min="3" max="3" width="29.28515625" style="2" customWidth="1"/>
    <col min="4" max="4" width="0.42578125" style="1" customWidth="1"/>
    <col min="5" max="5" width="0" style="1" hidden="1" customWidth="1"/>
    <col min="6" max="16384" width="9.140625" style="1"/>
  </cols>
  <sheetData>
    <row r="2" spans="1:3" ht="19.5" thickBot="1">
      <c r="A2" s="688" t="s">
        <v>8</v>
      </c>
      <c r="B2" s="688"/>
      <c r="C2" s="688"/>
    </row>
    <row r="5" spans="1:3" s="3" customFormat="1">
      <c r="A5" s="3" t="str">
        <f>('A. GRADBENA DELA'!A2)</f>
        <v>A.</v>
      </c>
      <c r="B5" s="3" t="str">
        <f>('A. GRADBENA DELA'!B2)</f>
        <v>GRADBENA DELA</v>
      </c>
      <c r="C5" s="4">
        <f>SUM(C6:C12)</f>
        <v>0</v>
      </c>
    </row>
    <row r="6" spans="1:3">
      <c r="A6" s="1" t="str">
        <f>('A. GRADBENA DELA'!A7)</f>
        <v>1.</v>
      </c>
      <c r="B6" s="1" t="str">
        <f>('A. GRADBENA DELA'!B7)</f>
        <v>PRIPRAVLJALNA DELA</v>
      </c>
      <c r="C6" s="2">
        <f>('A. GRADBENA DELA'!C7)</f>
        <v>0</v>
      </c>
    </row>
    <row r="7" spans="1:3">
      <c r="A7" s="1" t="str">
        <f>('A. GRADBENA DELA'!A8)</f>
        <v>2.</v>
      </c>
      <c r="B7" s="1" t="str">
        <f>('A. GRADBENA DELA'!B8)</f>
        <v>RUŠITVENA DELA</v>
      </c>
      <c r="C7" s="2">
        <f>('A. GRADBENA DELA'!C8)</f>
        <v>0</v>
      </c>
    </row>
    <row r="8" spans="1:3">
      <c r="A8" s="1" t="str">
        <f>('A. GRADBENA DELA'!A9)</f>
        <v>3.</v>
      </c>
      <c r="B8" s="1" t="str">
        <f>('A. GRADBENA DELA'!B9)</f>
        <v>ZEMELJSKA DELA</v>
      </c>
      <c r="C8" s="2">
        <f>('A. GRADBENA DELA'!C9)</f>
        <v>0</v>
      </c>
    </row>
    <row r="9" spans="1:3">
      <c r="A9" s="1" t="str">
        <f>('A. GRADBENA DELA'!A10)</f>
        <v>4.</v>
      </c>
      <c r="B9" s="1" t="str">
        <f>('A. GRADBENA DELA'!B10)</f>
        <v>BETONSKA DELA</v>
      </c>
      <c r="C9" s="2">
        <f>('A. GRADBENA DELA'!C10)</f>
        <v>0</v>
      </c>
    </row>
    <row r="10" spans="1:3">
      <c r="A10" s="1" t="str">
        <f>('A. GRADBENA DELA'!A11)</f>
        <v>5.</v>
      </c>
      <c r="B10" s="1" t="str">
        <f>('A. GRADBENA DELA'!B11)</f>
        <v>TESARSKA DELA</v>
      </c>
      <c r="C10" s="2">
        <f>('A. GRADBENA DELA'!C11)</f>
        <v>0</v>
      </c>
    </row>
    <row r="11" spans="1:3">
      <c r="A11" s="1" t="str">
        <f>('A. GRADBENA DELA'!A12)</f>
        <v>6.</v>
      </c>
      <c r="B11" s="1" t="str">
        <f>('A. GRADBENA DELA'!B12)</f>
        <v>ZIDARSKA DELA</v>
      </c>
      <c r="C11" s="2">
        <f>('A. GRADBENA DELA'!C12)</f>
        <v>0</v>
      </c>
    </row>
    <row r="12" spans="1:3">
      <c r="A12" s="1" t="str">
        <f>('A. GRADBENA DELA'!A13)</f>
        <v>7.</v>
      </c>
      <c r="B12" s="1" t="str">
        <f>('A. GRADBENA DELA'!B13)</f>
        <v>KANALIZACIJA</v>
      </c>
      <c r="C12" s="2">
        <f>('A. GRADBENA DELA'!C13)</f>
        <v>0</v>
      </c>
    </row>
    <row r="14" spans="1:3" s="3" customFormat="1">
      <c r="A14" s="3" t="str">
        <f>('B. OBRTNIŠKA DELA'!A2)</f>
        <v>B.</v>
      </c>
      <c r="B14" s="3" t="str">
        <f>('B. OBRTNIŠKA DELA'!B2)</f>
        <v>OBRTNIŠKA DELA</v>
      </c>
      <c r="C14" s="4">
        <f>SUM(C15:C26)</f>
        <v>0</v>
      </c>
    </row>
    <row r="15" spans="1:3">
      <c r="A15" s="1" t="str">
        <f>('B. OBRTNIŠKA DELA'!A7)</f>
        <v>1.</v>
      </c>
      <c r="B15" s="1" t="str">
        <f>('B. OBRTNIŠKA DELA'!B7)</f>
        <v>KROVSKOKLEPARSKA DELA</v>
      </c>
      <c r="C15" s="2">
        <f>('B. OBRTNIŠKA DELA'!C7)</f>
        <v>0</v>
      </c>
    </row>
    <row r="16" spans="1:3">
      <c r="A16" s="1" t="str">
        <f>('B. OBRTNIŠKA DELA'!A8)</f>
        <v>2.</v>
      </c>
      <c r="B16" s="1" t="str">
        <f>('B. OBRTNIŠKA DELA'!B8)</f>
        <v>KLJUČAVNIČARSKA DELA</v>
      </c>
      <c r="C16" s="2">
        <f>('B. OBRTNIŠKA DELA'!C8)</f>
        <v>0</v>
      </c>
    </row>
    <row r="17" spans="1:3">
      <c r="A17" s="1" t="str">
        <f>('B. OBRTNIŠKA DELA'!A9)</f>
        <v>3.</v>
      </c>
      <c r="B17" s="1" t="str">
        <f>('B. OBRTNIŠKA DELA'!B9)</f>
        <v>STAVBNO POHIŠTVO</v>
      </c>
      <c r="C17" s="2">
        <f>('B. OBRTNIŠKA DELA'!C9)</f>
        <v>0</v>
      </c>
    </row>
    <row r="18" spans="1:3">
      <c r="A18" s="1" t="str">
        <f>('B. OBRTNIŠKA DELA'!A10)</f>
        <v>4.</v>
      </c>
      <c r="B18" s="1" t="str">
        <f>('B. OBRTNIŠKA DELA'!B10)</f>
        <v>KERAMIČARSKA DELA</v>
      </c>
      <c r="C18" s="2">
        <f>('B. OBRTNIŠKA DELA'!C10)</f>
        <v>0</v>
      </c>
    </row>
    <row r="19" spans="1:3">
      <c r="A19" s="1" t="str">
        <f>('B. OBRTNIŠKA DELA'!A11)</f>
        <v>5.</v>
      </c>
      <c r="B19" s="1" t="str">
        <f>('B. OBRTNIŠKA DELA'!B11)</f>
        <v>TLAKARSKA DELA</v>
      </c>
      <c r="C19" s="2">
        <f>('B. OBRTNIŠKA DELA'!C11)</f>
        <v>0</v>
      </c>
    </row>
    <row r="20" spans="1:3">
      <c r="A20" s="1" t="str">
        <f>('B. OBRTNIŠKA DELA'!A12)</f>
        <v>6.</v>
      </c>
      <c r="B20" s="1" t="str">
        <f>('B. OBRTNIŠKA DELA'!B12)</f>
        <v>SUHOMONTAŽNA DELA</v>
      </c>
      <c r="C20" s="2">
        <f>('B. OBRTNIŠKA DELA'!C12)</f>
        <v>0</v>
      </c>
    </row>
    <row r="21" spans="1:3">
      <c r="A21" s="1" t="str">
        <f>('B. OBRTNIŠKA DELA'!A13)</f>
        <v>7.</v>
      </c>
      <c r="B21" s="1" t="str">
        <f>('B. OBRTNIŠKA DELA'!B13)</f>
        <v>SLIKOPLESKARSKA DELA</v>
      </c>
      <c r="C21" s="2">
        <f>('B. OBRTNIŠKA DELA'!C13)</f>
        <v>0</v>
      </c>
    </row>
    <row r="22" spans="1:3">
      <c r="A22" s="1" t="str">
        <f>('B. OBRTNIŠKA DELA'!A14)</f>
        <v>8.</v>
      </c>
      <c r="B22" s="1" t="str">
        <f>('B. OBRTNIŠKA DELA'!B14)</f>
        <v>FASADERSKA DELA</v>
      </c>
      <c r="C22" s="2">
        <f>('B. OBRTNIŠKA DELA'!C14)</f>
        <v>0</v>
      </c>
    </row>
    <row r="23" spans="1:3">
      <c r="A23" s="1" t="str">
        <f>('B. OBRTNIŠKA DELA'!A15)</f>
        <v>9.</v>
      </c>
      <c r="B23" s="1" t="str">
        <f>('B. OBRTNIŠKA DELA'!B15)</f>
        <v>PREDPRAŽNIKI</v>
      </c>
      <c r="C23" s="2">
        <f>('B. OBRTNIŠKA DELA'!C15)</f>
        <v>0</v>
      </c>
    </row>
    <row r="24" spans="1:3">
      <c r="A24" s="1" t="str">
        <f>('B. OBRTNIŠKA DELA'!A16)</f>
        <v>10.</v>
      </c>
      <c r="B24" s="1" t="str">
        <f>('B. OBRTNIŠKA DELA'!B16)</f>
        <v>DVIGALO</v>
      </c>
      <c r="C24" s="2">
        <f>('B. OBRTNIŠKA DELA'!C16)</f>
        <v>0</v>
      </c>
    </row>
    <row r="25" spans="1:3">
      <c r="A25" s="1" t="str">
        <f>('B. OBRTNIŠKA DELA'!A17)</f>
        <v>11.</v>
      </c>
      <c r="B25" s="1" t="str">
        <f>('B. OBRTNIŠKA DELA'!B17)</f>
        <v>GASILSKA OPREMA</v>
      </c>
      <c r="C25" s="2">
        <f>('B. OBRTNIŠKA DELA'!C17)</f>
        <v>0</v>
      </c>
    </row>
    <row r="26" spans="1:3">
      <c r="A26" s="1" t="str">
        <f>('B. OBRTNIŠKA DELA'!A18)</f>
        <v>12.</v>
      </c>
      <c r="B26" s="1" t="str">
        <f>('B. OBRTNIŠKA DELA'!B18)</f>
        <v>RAZNO</v>
      </c>
      <c r="C26" s="2">
        <f>('B. OBRTNIŠKA DELA'!C18)</f>
        <v>0</v>
      </c>
    </row>
    <row r="28" spans="1:3" s="3" customFormat="1">
      <c r="A28" s="3" t="str">
        <f>('C. ELEKTRO INŠTALACIJE'!A2)</f>
        <v>C.</v>
      </c>
      <c r="B28" s="3" t="str">
        <f>('C. ELEKTRO INŠTALACIJE'!B2)</f>
        <v>ELEKTRO INŠTALACIJE</v>
      </c>
      <c r="C28" s="4">
        <f>SUM(C29:C44)</f>
        <v>0</v>
      </c>
    </row>
    <row r="29" spans="1:3">
      <c r="A29" s="12" t="str">
        <f>('C. ELEKTRO INŠTALACIJE'!A7)</f>
        <v>1.</v>
      </c>
      <c r="B29" s="12" t="str">
        <f>('C. ELEKTRO INŠTALACIJE'!B7)</f>
        <v>RAZSVETLJAVA</v>
      </c>
      <c r="C29" s="2">
        <f>('C. ELEKTRO INŠTALACIJE'!D7)</f>
        <v>0</v>
      </c>
    </row>
    <row r="30" spans="1:3">
      <c r="A30" s="12" t="str">
        <f>('C. ELEKTRO INŠTALACIJE'!A8)</f>
        <v>2.</v>
      </c>
      <c r="B30" s="12" t="str">
        <f>('C. ELEKTRO INŠTALACIJE'!B8)</f>
        <v>MONTAŽNI MATERIAL</v>
      </c>
      <c r="C30" s="2">
        <f>('C. ELEKTRO INŠTALACIJE'!D8)</f>
        <v>0</v>
      </c>
    </row>
    <row r="31" spans="1:3">
      <c r="A31" s="12" t="str">
        <f>('C. ELEKTRO INŠTALACIJE'!A9)</f>
        <v>3.</v>
      </c>
      <c r="B31" s="12" t="str">
        <f>('C. ELEKTRO INŠTALACIJE'!B9)</f>
        <v>RAZDELILNIKI</v>
      </c>
      <c r="C31" s="2">
        <f>('C. ELEKTRO INŠTALACIJE'!D9)</f>
        <v>0</v>
      </c>
    </row>
    <row r="32" spans="1:3">
      <c r="A32" s="12" t="str">
        <f>('C. ELEKTRO INŠTALACIJE'!A10)</f>
        <v>4.</v>
      </c>
      <c r="B32" s="12" t="str">
        <f>('C. ELEKTRO INŠTALACIJE'!B10)</f>
        <v>STRELOVOD</v>
      </c>
      <c r="C32" s="2">
        <f>('C. ELEKTRO INŠTALACIJE'!D10)</f>
        <v>0</v>
      </c>
    </row>
    <row r="33" spans="1:4">
      <c r="A33" s="12" t="str">
        <f>('C. ELEKTRO INŠTALACIJE'!A11)</f>
        <v>5.</v>
      </c>
      <c r="B33" s="12" t="str">
        <f>('C. ELEKTRO INŠTALACIJE'!B11)</f>
        <v>POŽARNO JAVLJANJE</v>
      </c>
      <c r="C33" s="2">
        <f>('C. ELEKTRO INŠTALACIJE'!D11)</f>
        <v>0</v>
      </c>
    </row>
    <row r="34" spans="1:4">
      <c r="A34" s="12" t="str">
        <f>('C. ELEKTRO INŠTALACIJE'!A12)</f>
        <v>6.</v>
      </c>
      <c r="B34" s="12" t="str">
        <f>('C. ELEKTRO INŠTALACIJE'!B12)</f>
        <v>ODT, KRMILJENJE OKEN</v>
      </c>
      <c r="C34" s="2">
        <f>('C. ELEKTRO INŠTALACIJE'!D12)</f>
        <v>0</v>
      </c>
    </row>
    <row r="35" spans="1:4">
      <c r="A35" s="12" t="str">
        <f>('C. ELEKTRO INŠTALACIJE'!A13)</f>
        <v>7.</v>
      </c>
      <c r="B35" s="12" t="str">
        <f>('C. ELEKTRO INŠTALACIJE'!B13)</f>
        <v>AKTIVNA ORPEMA STRUKTURIRANEGA OŽIČENJA</v>
      </c>
      <c r="C35" s="2">
        <f>('C. ELEKTRO INŠTALACIJE'!D13)</f>
        <v>0</v>
      </c>
    </row>
    <row r="36" spans="1:4">
      <c r="A36" s="12" t="str">
        <f>('C. ELEKTRO INŠTALACIJE'!A14)</f>
        <v>8.</v>
      </c>
      <c r="B36" s="12" t="str">
        <f>('C. ELEKTRO INŠTALACIJE'!B14)</f>
        <v>PASIVNA OPREMA STRUKTURIRANEGA OŽIČENJA</v>
      </c>
      <c r="C36" s="2">
        <f>('C. ELEKTRO INŠTALACIJE'!D14)</f>
        <v>0</v>
      </c>
    </row>
    <row r="37" spans="1:4">
      <c r="A37" s="12" t="str">
        <f>('C. ELEKTRO INŠTALACIJE'!A15)</f>
        <v>9.</v>
      </c>
      <c r="B37" s="12" t="str">
        <f>('C. ELEKTRO INŠTALACIJE'!B15)</f>
        <v>PROTIVLOMNI SISTEM</v>
      </c>
      <c r="C37" s="2">
        <f>('C. ELEKTRO INŠTALACIJE'!D15)</f>
        <v>0</v>
      </c>
    </row>
    <row r="38" spans="1:4">
      <c r="A38" s="12" t="str">
        <f>('C. ELEKTRO INŠTALACIJE'!A16)</f>
        <v>10.</v>
      </c>
      <c r="B38" s="12" t="str">
        <f>('C. ELEKTRO INŠTALACIJE'!B16)</f>
        <v>SISTEM VIDEO NADZORA</v>
      </c>
      <c r="C38" s="2">
        <f>('C. ELEKTRO INŠTALACIJE'!D16)</f>
        <v>0</v>
      </c>
    </row>
    <row r="39" spans="1:4">
      <c r="A39" s="12" t="str">
        <f>('C. ELEKTRO INŠTALACIJE'!A17)</f>
        <v>11.</v>
      </c>
      <c r="B39" s="12" t="str">
        <f>('C. ELEKTRO INŠTALACIJE'!B17)</f>
        <v>SISTEM KONTROLE PRISTOPA</v>
      </c>
      <c r="C39" s="2">
        <f>('C. ELEKTRO INŠTALACIJE'!D17)</f>
        <v>0</v>
      </c>
    </row>
    <row r="40" spans="1:4">
      <c r="A40" s="12" t="str">
        <f>('C. ELEKTRO INŠTALACIJE'!A18)</f>
        <v>12.</v>
      </c>
      <c r="B40" s="12" t="str">
        <f>('C. ELEKTRO INŠTALACIJE'!B18)</f>
        <v>SPLOŠNO OZVOČENJE</v>
      </c>
      <c r="C40" s="2">
        <f>('C. ELEKTRO INŠTALACIJE'!D18)</f>
        <v>0</v>
      </c>
    </row>
    <row r="41" spans="1:4">
      <c r="A41" s="12" t="str">
        <f>('C. ELEKTRO INŠTALACIJE'!A19)</f>
        <v>13.</v>
      </c>
      <c r="B41" s="12" t="str">
        <f>('C. ELEKTRO INŠTALACIJE'!B19)</f>
        <v>OPREMA ZA PRIKAZOVANJE ČASA</v>
      </c>
      <c r="C41" s="2">
        <f>('C. ELEKTRO INŠTALACIJE'!D19)</f>
        <v>0</v>
      </c>
    </row>
    <row r="42" spans="1:4">
      <c r="A42" s="12" t="str">
        <f>('C. ELEKTRO INŠTALACIJE'!A20)</f>
        <v>14.</v>
      </c>
      <c r="B42" s="12" t="str">
        <f>('C. ELEKTRO INŠTALACIJE'!B20)</f>
        <v>OPREMA OZVOČENJA ŠPORTNE DVORANE</v>
      </c>
      <c r="C42" s="2">
        <f>('C. ELEKTRO INŠTALACIJE'!D20)</f>
        <v>0</v>
      </c>
    </row>
    <row r="43" spans="1:4">
      <c r="A43" s="12" t="str">
        <f>('C. ELEKTRO INŠTALACIJE'!A21)</f>
        <v>15.</v>
      </c>
      <c r="B43" s="12" t="str">
        <f>('C. ELEKTRO INŠTALACIJE'!B21)</f>
        <v>GRADBENA DELA</v>
      </c>
      <c r="C43" s="2">
        <f>('C. ELEKTRO INŠTALACIJE'!D21)</f>
        <v>0</v>
      </c>
    </row>
    <row r="44" spans="1:4">
      <c r="A44" s="12" t="str">
        <f>('C. ELEKTRO INŠTALACIJE'!A22)</f>
        <v>16.</v>
      </c>
      <c r="B44" s="12" t="str">
        <f>('C. ELEKTRO INŠTALACIJE'!B22)</f>
        <v>OSTALE OBVEZNOSTI</v>
      </c>
      <c r="C44" s="2">
        <f>('C. ELEKTRO INŠTALACIJE'!D22)</f>
        <v>0</v>
      </c>
    </row>
    <row r="45" spans="1:4">
      <c r="A45" s="12"/>
      <c r="B45" s="12"/>
    </row>
    <row r="46" spans="1:4" s="3" customFormat="1">
      <c r="A46" s="13" t="str">
        <f>('D. STROJNE INŠTALACIJE'!A2)</f>
        <v>D.</v>
      </c>
      <c r="B46" s="13" t="str">
        <f>('D. STROJNE INŠTALACIJE'!B2)</f>
        <v>STROJNE INŠTALACIJE</v>
      </c>
      <c r="C46" s="4">
        <f>SUM(C47:C50)</f>
        <v>0</v>
      </c>
    </row>
    <row r="47" spans="1:4">
      <c r="A47" s="12" t="str">
        <f>('D. STROJNE INŠTALACIJE'!A8)</f>
        <v>1.</v>
      </c>
      <c r="B47" s="12" t="str">
        <f>('D. STROJNE INŠTALACIJE'!B8)</f>
        <v>OGREVANJE IN HLAJENJE</v>
      </c>
      <c r="C47" s="2" cm="1">
        <f t="array" ref="C47:D47">('D. STROJNE INŠTALACIJE'!C8:D8)</f>
        <v>0</v>
      </c>
      <c r="D47" s="1">
        <v>0</v>
      </c>
    </row>
    <row r="48" spans="1:4">
      <c r="A48" s="12" t="str">
        <f>('D. STROJNE INŠTALACIJE'!A9)</f>
        <v>2.</v>
      </c>
      <c r="B48" s="12" t="str">
        <f>('D. STROJNE INŠTALACIJE'!B9)</f>
        <v>VODOVOD</v>
      </c>
      <c r="C48" s="2" cm="1">
        <f t="array" ref="C48:D48">('D. STROJNE INŠTALACIJE'!C9:D9)</f>
        <v>0</v>
      </c>
      <c r="D48" s="1">
        <v>0</v>
      </c>
    </row>
    <row r="49" spans="1:4">
      <c r="A49" s="12" t="str">
        <f>('D. STROJNE INŠTALACIJE'!A10)</f>
        <v>3.</v>
      </c>
      <c r="B49" s="12" t="str">
        <f>('D. STROJNE INŠTALACIJE'!B10)</f>
        <v>PREZRAČEVANJE</v>
      </c>
      <c r="C49" s="2">
        <f>('D. STROJNE INŠTALACIJE'!D10)</f>
        <v>0</v>
      </c>
    </row>
    <row r="50" spans="1:4">
      <c r="A50" s="12" t="str">
        <f>('D. STROJNE INŠTALACIJE'!A11)</f>
        <v>4.</v>
      </c>
      <c r="B50" s="12" t="str">
        <f>('D. STROJNE INŠTALACIJE'!B11)</f>
        <v>PID, PROJEKTANTSKI NADZOR</v>
      </c>
      <c r="C50" s="2">
        <f>('D. STROJNE INŠTALACIJE'!D11)</f>
        <v>0</v>
      </c>
    </row>
    <row r="51" spans="1:4">
      <c r="A51" s="12"/>
      <c r="B51" s="12"/>
    </row>
    <row r="52" spans="1:4" s="3" customFormat="1">
      <c r="A52" s="3" t="str">
        <f>('E. ZUNANJA UREDITEV'!A2)</f>
        <v>E.</v>
      </c>
      <c r="B52" s="3" t="str">
        <f>('E. ZUNANJA UREDITEV'!B2)</f>
        <v>ZUNANJA UREDITEV</v>
      </c>
      <c r="C52" s="4">
        <f>SUM(C53:C57)</f>
        <v>0</v>
      </c>
    </row>
    <row r="53" spans="1:4" s="3" customFormat="1">
      <c r="A53" s="1" t="str">
        <f>('E. ZUNANJA UREDITEV'!A7)</f>
        <v>1.</v>
      </c>
      <c r="B53" s="1" t="str">
        <f>('E. ZUNANJA UREDITEV'!B7)</f>
        <v>RUŠITVENA DELA</v>
      </c>
      <c r="C53" s="2">
        <f>('E. ZUNANJA UREDITEV'!C7)</f>
        <v>0</v>
      </c>
    </row>
    <row r="54" spans="1:4">
      <c r="A54" s="1" t="str">
        <f>('E. ZUNANJA UREDITEV'!A8)</f>
        <v>2.</v>
      </c>
      <c r="B54" s="1" t="str">
        <f>('E. ZUNANJA UREDITEV'!B8)</f>
        <v>ZEMELJSKA DELA</v>
      </c>
      <c r="C54" s="2">
        <f>('E. ZUNANJA UREDITEV'!C8)</f>
        <v>0</v>
      </c>
      <c r="D54" s="1">
        <f>('E. ZUNANJA UREDITEV'!D8)</f>
        <v>0</v>
      </c>
    </row>
    <row r="55" spans="1:4">
      <c r="A55" s="1" t="str">
        <f>('E. ZUNANJA UREDITEV'!A9)</f>
        <v>3.</v>
      </c>
      <c r="B55" s="1" t="str">
        <f>('E. ZUNANJA UREDITEV'!B9)</f>
        <v>BETONSKA DELA</v>
      </c>
      <c r="C55" s="2">
        <f>('E. ZUNANJA UREDITEV'!C9)</f>
        <v>0</v>
      </c>
      <c r="D55" s="1">
        <f>('E. ZUNANJA UREDITEV'!D9)</f>
        <v>0</v>
      </c>
    </row>
    <row r="56" spans="1:4">
      <c r="A56" s="1" t="str">
        <f>('E. ZUNANJA UREDITEV'!A10)</f>
        <v>4.</v>
      </c>
      <c r="B56" s="1" t="str">
        <f>('E. ZUNANJA UREDITEV'!B10)</f>
        <v>ASFALTERSKA DELA IN TLAKOVANJE</v>
      </c>
      <c r="C56" s="2">
        <f>('E. ZUNANJA UREDITEV'!C10)</f>
        <v>0</v>
      </c>
      <c r="D56" s="1">
        <f>('E. ZUNANJA UREDITEV'!D10)</f>
        <v>0</v>
      </c>
    </row>
    <row r="57" spans="1:4">
      <c r="A57" s="1" t="str">
        <f>('E. ZUNANJA UREDITEV'!A11)</f>
        <v>5.</v>
      </c>
      <c r="B57" s="1" t="str">
        <f>('E. ZUNANJA UREDITEV'!B11)</f>
        <v>OGRAJA in ZUNANJA OPREMA</v>
      </c>
      <c r="C57" s="2">
        <f>('E. ZUNANJA UREDITEV'!C11)</f>
        <v>0</v>
      </c>
      <c r="D57" s="1">
        <f>('E. ZUNANJA UREDITEV'!D11)</f>
        <v>0</v>
      </c>
    </row>
    <row r="59" spans="1:4" s="3" customFormat="1">
      <c r="A59" s="3" t="s">
        <v>3374</v>
      </c>
      <c r="B59" s="3" t="s">
        <v>1266</v>
      </c>
      <c r="C59" s="4">
        <f>(C52+C14+C5+C46+C28)*5%</f>
        <v>0</v>
      </c>
    </row>
    <row r="61" spans="1:4" s="3" customFormat="1">
      <c r="A61" s="5"/>
      <c r="B61" s="5" t="s">
        <v>14</v>
      </c>
      <c r="C61" s="6">
        <f>(C52+C14+C5+C59+C46+C28)</f>
        <v>0</v>
      </c>
    </row>
    <row r="62" spans="1:4" s="3" customFormat="1">
      <c r="C62" s="4"/>
    </row>
    <row r="63" spans="1:4" s="9" customFormat="1">
      <c r="A63" s="7"/>
      <c r="B63" s="7" t="s">
        <v>798</v>
      </c>
      <c r="C63" s="8">
        <f>(C61/100)*22</f>
        <v>0</v>
      </c>
    </row>
    <row r="64" spans="1:4" s="3" customFormat="1">
      <c r="C64" s="4"/>
    </row>
    <row r="65" spans="1:3" s="3" customFormat="1" ht="15.75" thickBot="1">
      <c r="A65" s="10"/>
      <c r="B65" s="10" t="s">
        <v>799</v>
      </c>
      <c r="C65" s="11">
        <f>(C61+C63)</f>
        <v>0</v>
      </c>
    </row>
  </sheetData>
  <sheetProtection algorithmName="SHA-512" hashValue="kuH11CusR2WDZSh49wm+ewiLJm/u4IDRPtTSyQRn0uhNbtrDRjNJWo/NeJiqZhUp5qrb15npXIEVnnC62AsXVA==" saltValue="N04zizCrqLGrZxzPcjwo0Q==" spinCount="100000" sheet="1" objects="1" scenarios="1"/>
  <mergeCells count="1">
    <mergeCell ref="A2:C2"/>
  </mergeCells>
  <pageMargins left="0.78740157480314965" right="0.78740157480314965" top="0.59055118110236227" bottom="0.59055118110236227" header="0.31496062992125984" footer="0.31496062992125984"/>
  <pageSetup paperSize="9"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E095D-77A1-40D9-9CFF-D906A8B1ACDE}">
  <dimension ref="A1:B96"/>
  <sheetViews>
    <sheetView view="pageBreakPreview" topLeftCell="A91" zoomScaleNormal="100" zoomScaleSheetLayoutView="100" workbookViewId="0">
      <selection activeCell="B91" sqref="B1:B1048576"/>
    </sheetView>
  </sheetViews>
  <sheetFormatPr defaultRowHeight="15"/>
  <cols>
    <col min="1" max="1" width="5" style="51" customWidth="1"/>
    <col min="2" max="2" width="80.140625" style="54" customWidth="1"/>
    <col min="3" max="3" width="0.42578125" style="51" customWidth="1"/>
    <col min="4" max="16384" width="9.140625" style="51"/>
  </cols>
  <sheetData>
    <row r="1" spans="1:2">
      <c r="A1"/>
      <c r="B1" s="1"/>
    </row>
    <row r="2" spans="1:2" ht="19.5" thickBot="1">
      <c r="A2" s="694" t="s">
        <v>9</v>
      </c>
      <c r="B2" s="694"/>
    </row>
    <row r="3" spans="1:2">
      <c r="A3"/>
      <c r="B3" s="1"/>
    </row>
    <row r="4" spans="1:2">
      <c r="A4"/>
      <c r="B4" s="1"/>
    </row>
    <row r="5" spans="1:2" ht="30">
      <c r="A5"/>
      <c r="B5" s="55" t="s">
        <v>335</v>
      </c>
    </row>
    <row r="6" spans="1:2" ht="30">
      <c r="A6"/>
      <c r="B6" s="55" t="s">
        <v>3376</v>
      </c>
    </row>
    <row r="7" spans="1:2">
      <c r="A7"/>
      <c r="B7" s="55" t="s">
        <v>336</v>
      </c>
    </row>
    <row r="8" spans="1:2" ht="30">
      <c r="A8"/>
      <c r="B8" s="55" t="s">
        <v>337</v>
      </c>
    </row>
    <row r="9" spans="1:2" ht="30">
      <c r="A9"/>
      <c r="B9" s="55" t="s">
        <v>338</v>
      </c>
    </row>
    <row r="10" spans="1:2" ht="45">
      <c r="A10"/>
      <c r="B10" s="55" t="s">
        <v>339</v>
      </c>
    </row>
    <row r="11" spans="1:2">
      <c r="A11"/>
      <c r="B11" s="55" t="s">
        <v>340</v>
      </c>
    </row>
    <row r="12" spans="1:2">
      <c r="A12"/>
      <c r="B12" s="55" t="s">
        <v>341</v>
      </c>
    </row>
    <row r="13" spans="1:2" ht="30">
      <c r="A13"/>
      <c r="B13" s="55" t="s">
        <v>342</v>
      </c>
    </row>
    <row r="14" spans="1:2" ht="45">
      <c r="A14"/>
      <c r="B14" s="55" t="s">
        <v>343</v>
      </c>
    </row>
    <row r="15" spans="1:2" ht="30">
      <c r="A15"/>
      <c r="B15" s="55" t="s">
        <v>3377</v>
      </c>
    </row>
    <row r="16" spans="1:2" ht="30">
      <c r="A16"/>
      <c r="B16" s="55" t="s">
        <v>344</v>
      </c>
    </row>
    <row r="17" spans="1:2" ht="45">
      <c r="A17"/>
      <c r="B17" s="55" t="s">
        <v>345</v>
      </c>
    </row>
    <row r="18" spans="1:2" ht="75">
      <c r="A18"/>
      <c r="B18" s="55" t="s">
        <v>3378</v>
      </c>
    </row>
    <row r="19" spans="1:2" ht="60">
      <c r="A19"/>
      <c r="B19" s="55" t="s">
        <v>346</v>
      </c>
    </row>
    <row r="20" spans="1:2" ht="45">
      <c r="A20"/>
      <c r="B20" s="55" t="s">
        <v>347</v>
      </c>
    </row>
    <row r="21" spans="1:2">
      <c r="A21"/>
      <c r="B21" s="55" t="s">
        <v>348</v>
      </c>
    </row>
    <row r="22" spans="1:2" ht="48.75" customHeight="1">
      <c r="A22"/>
      <c r="B22" s="55" t="s">
        <v>349</v>
      </c>
    </row>
    <row r="23" spans="1:2" ht="30">
      <c r="A23"/>
      <c r="B23" s="55" t="s">
        <v>350</v>
      </c>
    </row>
    <row r="24" spans="1:2" ht="31.5" customHeight="1">
      <c r="A24"/>
      <c r="B24" s="55" t="s">
        <v>3379</v>
      </c>
    </row>
    <row r="25" spans="1:2" ht="30">
      <c r="A25"/>
      <c r="B25" s="55" t="s">
        <v>351</v>
      </c>
    </row>
    <row r="26" spans="1:2" ht="30">
      <c r="A26"/>
      <c r="B26" s="55" t="s">
        <v>352</v>
      </c>
    </row>
    <row r="27" spans="1:2" ht="30" customHeight="1">
      <c r="A27"/>
      <c r="B27" s="55" t="s">
        <v>353</v>
      </c>
    </row>
    <row r="28" spans="1:2" ht="120">
      <c r="A28"/>
      <c r="B28" s="55" t="s">
        <v>3380</v>
      </c>
    </row>
    <row r="29" spans="1:2">
      <c r="A29"/>
      <c r="B29" s="55" t="s">
        <v>3381</v>
      </c>
    </row>
    <row r="30" spans="1:2" ht="30">
      <c r="A30"/>
      <c r="B30" s="55" t="s">
        <v>354</v>
      </c>
    </row>
    <row r="31" spans="1:2" ht="45.75" customHeight="1">
      <c r="A31"/>
      <c r="B31" s="55" t="s">
        <v>355</v>
      </c>
    </row>
    <row r="32" spans="1:2" ht="45">
      <c r="A32"/>
      <c r="B32" s="55" t="s">
        <v>356</v>
      </c>
    </row>
    <row r="33" spans="1:2" ht="28.5" customHeight="1">
      <c r="A33"/>
      <c r="B33" s="55" t="s">
        <v>357</v>
      </c>
    </row>
    <row r="34" spans="1:2" ht="30">
      <c r="A34"/>
      <c r="B34" s="55" t="s">
        <v>358</v>
      </c>
    </row>
    <row r="35" spans="1:2" ht="90">
      <c r="A35"/>
      <c r="B35" s="55" t="s">
        <v>359</v>
      </c>
    </row>
    <row r="36" spans="1:2" ht="105">
      <c r="A36"/>
      <c r="B36" s="55" t="s">
        <v>360</v>
      </c>
    </row>
    <row r="37" spans="1:2" ht="120">
      <c r="A37"/>
      <c r="B37" s="55" t="s">
        <v>3382</v>
      </c>
    </row>
    <row r="38" spans="1:2" ht="45" customHeight="1">
      <c r="A38"/>
      <c r="B38" s="55" t="s">
        <v>3383</v>
      </c>
    </row>
    <row r="39" spans="1:2" ht="30">
      <c r="A39"/>
      <c r="B39" s="55" t="s">
        <v>361</v>
      </c>
    </row>
    <row r="40" spans="1:2" ht="60">
      <c r="A40"/>
      <c r="B40" s="55" t="s">
        <v>362</v>
      </c>
    </row>
    <row r="41" spans="1:2" ht="16.5" customHeight="1">
      <c r="A41"/>
      <c r="B41" s="55" t="s">
        <v>363</v>
      </c>
    </row>
    <row r="42" spans="1:2" ht="45">
      <c r="A42"/>
      <c r="B42" s="55" t="s">
        <v>364</v>
      </c>
    </row>
    <row r="43" spans="1:2" ht="30">
      <c r="A43"/>
      <c r="B43" s="55" t="s">
        <v>365</v>
      </c>
    </row>
    <row r="44" spans="1:2" ht="30">
      <c r="A44"/>
      <c r="B44" s="55" t="s">
        <v>366</v>
      </c>
    </row>
    <row r="45" spans="1:2">
      <c r="A45"/>
      <c r="B45" s="55" t="s">
        <v>367</v>
      </c>
    </row>
    <row r="46" spans="1:2">
      <c r="A46"/>
      <c r="B46" s="55" t="s">
        <v>368</v>
      </c>
    </row>
    <row r="47" spans="1:2" ht="165">
      <c r="A47"/>
      <c r="B47" s="55" t="s">
        <v>369</v>
      </c>
    </row>
    <row r="48" spans="1:2" ht="120">
      <c r="A48"/>
      <c r="B48" s="55" t="s">
        <v>370</v>
      </c>
    </row>
    <row r="49" spans="1:2" ht="120">
      <c r="A49"/>
      <c r="B49" s="55" t="s">
        <v>3384</v>
      </c>
    </row>
    <row r="50" spans="1:2" ht="210">
      <c r="A50"/>
      <c r="B50" s="55" t="s">
        <v>371</v>
      </c>
    </row>
    <row r="51" spans="1:2" ht="135">
      <c r="A51"/>
      <c r="B51" s="55" t="s">
        <v>372</v>
      </c>
    </row>
    <row r="52" spans="1:2" ht="90">
      <c r="A52"/>
      <c r="B52" s="55" t="s">
        <v>373</v>
      </c>
    </row>
    <row r="53" spans="1:2">
      <c r="A53"/>
      <c r="B53" s="55" t="s">
        <v>374</v>
      </c>
    </row>
    <row r="54" spans="1:2" ht="90">
      <c r="A54"/>
      <c r="B54" s="55" t="s">
        <v>375</v>
      </c>
    </row>
    <row r="55" spans="1:2" ht="60">
      <c r="A55"/>
      <c r="B55" s="55" t="s">
        <v>376</v>
      </c>
    </row>
    <row r="56" spans="1:2" ht="30">
      <c r="A56"/>
      <c r="B56" s="55" t="s">
        <v>377</v>
      </c>
    </row>
    <row r="57" spans="1:2">
      <c r="A57"/>
      <c r="B57" s="55" t="s">
        <v>378</v>
      </c>
    </row>
    <row r="58" spans="1:2">
      <c r="A58"/>
      <c r="B58" s="55" t="s">
        <v>379</v>
      </c>
    </row>
    <row r="59" spans="1:2">
      <c r="A59"/>
      <c r="B59" s="55" t="s">
        <v>380</v>
      </c>
    </row>
    <row r="60" spans="1:2">
      <c r="A60"/>
      <c r="B60" s="55" t="s">
        <v>381</v>
      </c>
    </row>
    <row r="61" spans="1:2" ht="30">
      <c r="A61"/>
      <c r="B61" s="55" t="s">
        <v>382</v>
      </c>
    </row>
    <row r="62" spans="1:2" ht="45">
      <c r="A62"/>
      <c r="B62" s="55" t="s">
        <v>383</v>
      </c>
    </row>
    <row r="63" spans="1:2" ht="30">
      <c r="A63"/>
      <c r="B63" s="55" t="s">
        <v>384</v>
      </c>
    </row>
    <row r="64" spans="1:2">
      <c r="A64"/>
      <c r="B64" s="55" t="s">
        <v>385</v>
      </c>
    </row>
    <row r="65" spans="1:2" ht="30">
      <c r="A65"/>
      <c r="B65" s="55" t="s">
        <v>386</v>
      </c>
    </row>
    <row r="66" spans="1:2" ht="30">
      <c r="A66"/>
      <c r="B66" s="55" t="s">
        <v>387</v>
      </c>
    </row>
    <row r="67" spans="1:2">
      <c r="A67"/>
      <c r="B67" s="55" t="s">
        <v>388</v>
      </c>
    </row>
    <row r="68" spans="1:2" ht="61.5" customHeight="1">
      <c r="A68"/>
      <c r="B68" s="55" t="s">
        <v>389</v>
      </c>
    </row>
    <row r="69" spans="1:2">
      <c r="A69"/>
      <c r="B69" s="55" t="s">
        <v>390</v>
      </c>
    </row>
    <row r="70" spans="1:2" ht="30">
      <c r="A70"/>
      <c r="B70" s="55" t="s">
        <v>391</v>
      </c>
    </row>
    <row r="71" spans="1:2" ht="31.5" customHeight="1">
      <c r="A71"/>
      <c r="B71" s="55" t="s">
        <v>392</v>
      </c>
    </row>
    <row r="72" spans="1:2">
      <c r="A72"/>
      <c r="B72" s="55" t="s">
        <v>393</v>
      </c>
    </row>
    <row r="73" spans="1:2" ht="30">
      <c r="A73"/>
      <c r="B73" s="55" t="s">
        <v>394</v>
      </c>
    </row>
    <row r="74" spans="1:2">
      <c r="A74"/>
      <c r="B74" s="55" t="s">
        <v>395</v>
      </c>
    </row>
    <row r="75" spans="1:2" ht="60">
      <c r="A75"/>
      <c r="B75" s="55" t="s">
        <v>396</v>
      </c>
    </row>
    <row r="76" spans="1:2" ht="60">
      <c r="A76"/>
      <c r="B76" s="55" t="s">
        <v>397</v>
      </c>
    </row>
    <row r="77" spans="1:2">
      <c r="A77"/>
      <c r="B77" s="55" t="s">
        <v>398</v>
      </c>
    </row>
    <row r="78" spans="1:2">
      <c r="A78"/>
      <c r="B78" s="55" t="s">
        <v>399</v>
      </c>
    </row>
    <row r="79" spans="1:2" ht="60">
      <c r="A79"/>
      <c r="B79" s="55" t="s">
        <v>400</v>
      </c>
    </row>
    <row r="80" spans="1:2">
      <c r="A80"/>
      <c r="B80" s="55" t="s">
        <v>401</v>
      </c>
    </row>
    <row r="81" spans="1:2" ht="75">
      <c r="A81"/>
      <c r="B81" s="55" t="s">
        <v>402</v>
      </c>
    </row>
    <row r="82" spans="1:2" ht="75">
      <c r="A82"/>
      <c r="B82" s="55" t="s">
        <v>403</v>
      </c>
    </row>
    <row r="83" spans="1:2" ht="75">
      <c r="A83"/>
      <c r="B83" s="55" t="s">
        <v>404</v>
      </c>
    </row>
    <row r="84" spans="1:2" ht="75">
      <c r="A84"/>
      <c r="B84" s="55" t="s">
        <v>405</v>
      </c>
    </row>
    <row r="85" spans="1:2" ht="60">
      <c r="A85"/>
      <c r="B85" s="55" t="s">
        <v>406</v>
      </c>
    </row>
    <row r="86" spans="1:2">
      <c r="A86"/>
      <c r="B86" s="55" t="s">
        <v>407</v>
      </c>
    </row>
    <row r="87" spans="1:2" ht="30.75" customHeight="1">
      <c r="A87"/>
      <c r="B87" s="55" t="s">
        <v>408</v>
      </c>
    </row>
    <row r="88" spans="1:2" ht="15.75" customHeight="1">
      <c r="A88"/>
      <c r="B88" s="55" t="s">
        <v>409</v>
      </c>
    </row>
    <row r="89" spans="1:2" ht="90">
      <c r="A89"/>
      <c r="B89" s="55" t="s">
        <v>410</v>
      </c>
    </row>
    <row r="90" spans="1:2" ht="45">
      <c r="A90"/>
      <c r="B90" s="55" t="s">
        <v>411</v>
      </c>
    </row>
    <row r="91" spans="1:2" ht="60" customHeight="1">
      <c r="A91"/>
      <c r="B91" s="55" t="s">
        <v>412</v>
      </c>
    </row>
    <row r="92" spans="1:2" ht="31.5" customHeight="1">
      <c r="A92"/>
      <c r="B92" s="55" t="s">
        <v>413</v>
      </c>
    </row>
    <row r="93" spans="1:2" ht="60">
      <c r="A93"/>
      <c r="B93" s="55" t="s">
        <v>414</v>
      </c>
    </row>
    <row r="94" spans="1:2" ht="60">
      <c r="A94"/>
      <c r="B94" s="55" t="s">
        <v>415</v>
      </c>
    </row>
    <row r="95" spans="1:2">
      <c r="A95"/>
      <c r="B95" s="55" t="s">
        <v>416</v>
      </c>
    </row>
    <row r="96" spans="1:2" ht="75">
      <c r="A96"/>
      <c r="B96" s="55" t="s">
        <v>417</v>
      </c>
    </row>
  </sheetData>
  <sheetProtection algorithmName="SHA-512" hashValue="yryAD6eEgz4v/zUU5iXqAEmr4Xk4LgDK3fuC6FrIpBQVksQ+JHJH1PJkm6YMWR1KgcnGJQrkYcS6twFxL2o4rQ==" saltValue="4cHL5BElHb0SXBvtU7yQZQ==" spinCount="100000" sheet="1" objects="1" scenarios="1"/>
  <mergeCells count="1">
    <mergeCell ref="A2:B2"/>
  </mergeCells>
  <pageMargins left="0.78740157480314965" right="0.78740157480314965" top="0.59055118110236227" bottom="0.59055118110236227" header="0.31496062992125984" footer="0.31496062992125984"/>
  <pageSetup paperSize="9"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211FE-EF27-44B7-82B6-77A2020B9676}">
  <dimension ref="A1:G770"/>
  <sheetViews>
    <sheetView tabSelected="1" view="pageBreakPreview" topLeftCell="A651" zoomScale="85" zoomScaleNormal="100" zoomScaleSheetLayoutView="85" workbookViewId="0">
      <selection activeCell="P654" sqref="P653:P654"/>
    </sheetView>
  </sheetViews>
  <sheetFormatPr defaultRowHeight="15"/>
  <cols>
    <col min="1" max="1" width="5" style="54" customWidth="1"/>
    <col min="2" max="2" width="49.140625" style="54" customWidth="1"/>
    <col min="3" max="3" width="3.7109375" style="54" customWidth="1"/>
    <col min="4" max="4" width="11.7109375" style="54" bestFit="1" customWidth="1"/>
    <col min="5" max="5" width="9.140625" style="54"/>
    <col min="6" max="6" width="10.140625" style="54" customWidth="1"/>
    <col min="7" max="7" width="0.28515625" style="54" customWidth="1"/>
    <col min="8" max="16384" width="9.140625" style="54"/>
  </cols>
  <sheetData>
    <row r="1" spans="1:6">
      <c r="A1" s="1"/>
      <c r="B1" s="1"/>
      <c r="C1" s="1"/>
      <c r="D1" s="1"/>
      <c r="E1" s="1"/>
      <c r="F1" s="1"/>
    </row>
    <row r="2" spans="1:6" ht="19.5" thickBot="1">
      <c r="A2" s="69" t="s">
        <v>10</v>
      </c>
      <c r="B2" s="688" t="s">
        <v>11</v>
      </c>
      <c r="C2" s="688"/>
      <c r="D2" s="688"/>
      <c r="E2" s="688"/>
      <c r="F2" s="688"/>
    </row>
    <row r="3" spans="1:6">
      <c r="A3" s="1"/>
      <c r="B3" s="1"/>
      <c r="C3" s="1"/>
      <c r="D3" s="1"/>
      <c r="E3" s="1"/>
      <c r="F3" s="1"/>
    </row>
    <row r="4" spans="1:6">
      <c r="A4" s="1"/>
      <c r="B4" s="1"/>
      <c r="C4" s="1"/>
      <c r="D4" s="1"/>
      <c r="E4" s="1"/>
      <c r="F4" s="1"/>
    </row>
    <row r="5" spans="1:6">
      <c r="A5" s="697" t="s">
        <v>12</v>
      </c>
      <c r="B5" s="697"/>
      <c r="C5" s="1"/>
      <c r="D5" s="1"/>
      <c r="E5" s="1"/>
      <c r="F5" s="1"/>
    </row>
    <row r="6" spans="1:6">
      <c r="A6" s="1"/>
      <c r="B6" s="1"/>
      <c r="C6" s="1"/>
      <c r="D6" s="1"/>
      <c r="E6" s="1"/>
      <c r="F6" s="1"/>
    </row>
    <row r="7" spans="1:6">
      <c r="A7" s="1" t="str">
        <f>(A25)</f>
        <v>1.</v>
      </c>
      <c r="B7" s="1" t="str">
        <f>(B25)</f>
        <v>PRIPRAVLJALNA DELA</v>
      </c>
      <c r="C7" s="698">
        <f>(E152)</f>
        <v>0</v>
      </c>
      <c r="D7" s="698"/>
      <c r="E7" s="698"/>
      <c r="F7" s="1"/>
    </row>
    <row r="8" spans="1:6">
      <c r="A8" s="1" t="str">
        <f>(A155)</f>
        <v>2.</v>
      </c>
      <c r="B8" s="1" t="str">
        <f>(B155)</f>
        <v>RUŠITVENA DELA</v>
      </c>
      <c r="C8" s="698">
        <f>(E169)</f>
        <v>0</v>
      </c>
      <c r="D8" s="698"/>
      <c r="E8" s="698"/>
      <c r="F8" s="1"/>
    </row>
    <row r="9" spans="1:6">
      <c r="A9" s="1" t="str">
        <f>(A172)</f>
        <v>3.</v>
      </c>
      <c r="B9" s="1" t="str">
        <f>(B172)</f>
        <v>ZEMELJSKA DELA</v>
      </c>
      <c r="C9" s="698">
        <f>(E222)</f>
        <v>0</v>
      </c>
      <c r="D9" s="698"/>
      <c r="E9" s="698"/>
      <c r="F9" s="1"/>
    </row>
    <row r="10" spans="1:6">
      <c r="A10" s="1" t="str">
        <f>(A225)</f>
        <v>4.</v>
      </c>
      <c r="B10" s="1" t="str">
        <f>(B225)</f>
        <v>BETONSKA DELA</v>
      </c>
      <c r="C10" s="698">
        <f>(E326)</f>
        <v>0</v>
      </c>
      <c r="D10" s="698"/>
      <c r="E10" s="698"/>
      <c r="F10" s="1"/>
    </row>
    <row r="11" spans="1:6">
      <c r="A11" s="1" t="str">
        <f>(A329)</f>
        <v>5.</v>
      </c>
      <c r="B11" s="1" t="str">
        <f>(B329)</f>
        <v>TESARSKA DELA</v>
      </c>
      <c r="C11" s="698">
        <f>(E473)</f>
        <v>0</v>
      </c>
      <c r="D11" s="698"/>
      <c r="E11" s="698"/>
      <c r="F11" s="1"/>
    </row>
    <row r="12" spans="1:6">
      <c r="A12" s="1" t="str">
        <f>(A476)</f>
        <v>6.</v>
      </c>
      <c r="B12" s="1" t="str">
        <f>(B476)</f>
        <v>ZIDARSKA DELA</v>
      </c>
      <c r="C12" s="698">
        <f>(E647)</f>
        <v>0</v>
      </c>
      <c r="D12" s="698"/>
      <c r="E12" s="698"/>
      <c r="F12" s="1"/>
    </row>
    <row r="13" spans="1:6">
      <c r="A13" s="1" t="str">
        <f>(A650)</f>
        <v>7.</v>
      </c>
      <c r="B13" s="1" t="str">
        <f>(B650)</f>
        <v>KANALIZACIJA</v>
      </c>
      <c r="C13" s="698">
        <f>(E769)</f>
        <v>0</v>
      </c>
      <c r="D13" s="698"/>
      <c r="E13" s="698"/>
      <c r="F13" s="1"/>
    </row>
    <row r="14" spans="1:6">
      <c r="A14" s="1"/>
      <c r="B14" s="1"/>
      <c r="C14" s="2"/>
      <c r="D14" s="2"/>
      <c r="E14" s="2"/>
      <c r="F14" s="1"/>
    </row>
    <row r="15" spans="1:6" ht="15.75" thickBot="1">
      <c r="A15" s="71"/>
      <c r="B15" s="72" t="s">
        <v>14</v>
      </c>
      <c r="C15" s="699">
        <f>SUM(C6:E14)</f>
        <v>0</v>
      </c>
      <c r="D15" s="699"/>
      <c r="E15" s="699"/>
      <c r="F15" s="1"/>
    </row>
    <row r="16" spans="1:6" ht="15.75" thickTop="1">
      <c r="A16" s="1"/>
      <c r="B16" s="1"/>
      <c r="C16" s="1"/>
      <c r="D16" s="1"/>
      <c r="E16" s="1"/>
      <c r="F16" s="1"/>
    </row>
    <row r="17" spans="1:6">
      <c r="A17" s="1"/>
      <c r="B17" s="1"/>
      <c r="C17" s="1"/>
      <c r="D17" s="1"/>
      <c r="E17" s="1"/>
      <c r="F17" s="1"/>
    </row>
    <row r="18" spans="1:6">
      <c r="A18" s="1"/>
      <c r="B18" s="1"/>
      <c r="C18" s="1"/>
      <c r="D18" s="1"/>
      <c r="E18" s="1"/>
      <c r="F18" s="1"/>
    </row>
    <row r="19" spans="1:6" ht="62.25" customHeight="1">
      <c r="A19" s="1"/>
      <c r="B19" s="695" t="s">
        <v>15</v>
      </c>
      <c r="C19" s="695"/>
      <c r="D19" s="695"/>
      <c r="E19" s="695"/>
      <c r="F19" s="695"/>
    </row>
    <row r="20" spans="1:6" ht="31.5" customHeight="1">
      <c r="A20" s="75"/>
      <c r="B20" s="695" t="s">
        <v>16</v>
      </c>
      <c r="C20" s="695"/>
      <c r="D20" s="695"/>
      <c r="E20" s="695"/>
      <c r="F20" s="695"/>
    </row>
    <row r="21" spans="1:6" ht="30.75" customHeight="1">
      <c r="A21" s="75"/>
      <c r="B21" s="695" t="s">
        <v>17</v>
      </c>
      <c r="C21" s="695"/>
      <c r="D21" s="695"/>
      <c r="E21" s="695"/>
      <c r="F21" s="695"/>
    </row>
    <row r="22" spans="1:6">
      <c r="A22" s="75"/>
      <c r="B22" s="1"/>
      <c r="C22" s="1"/>
      <c r="D22" s="1"/>
      <c r="E22" s="1"/>
      <c r="F22" s="1"/>
    </row>
    <row r="23" spans="1:6">
      <c r="A23" s="75"/>
      <c r="B23" s="1"/>
      <c r="C23" s="1"/>
      <c r="D23" s="1"/>
      <c r="E23" s="1"/>
      <c r="F23" s="1"/>
    </row>
    <row r="24" spans="1:6">
      <c r="A24" s="75"/>
      <c r="B24" s="1"/>
      <c r="C24" s="1"/>
      <c r="D24" s="1"/>
      <c r="E24" s="1"/>
      <c r="F24" s="1"/>
    </row>
    <row r="25" spans="1:6">
      <c r="A25" s="76" t="s">
        <v>23</v>
      </c>
      <c r="B25" s="77" t="s">
        <v>18</v>
      </c>
      <c r="C25" s="78" t="s">
        <v>19</v>
      </c>
      <c r="D25" s="78" t="s">
        <v>20</v>
      </c>
      <c r="E25" s="78" t="s">
        <v>21</v>
      </c>
      <c r="F25" s="78" t="s">
        <v>22</v>
      </c>
    </row>
    <row r="26" spans="1:6">
      <c r="A26" s="75"/>
      <c r="B26" s="1"/>
      <c r="C26" s="1"/>
      <c r="D26" s="1"/>
      <c r="E26" s="1"/>
      <c r="F26" s="1"/>
    </row>
    <row r="27" spans="1:6" ht="63" customHeight="1">
      <c r="A27" s="75"/>
      <c r="B27" s="695" t="s">
        <v>24</v>
      </c>
      <c r="C27" s="695"/>
      <c r="D27" s="695"/>
      <c r="E27" s="695"/>
      <c r="F27" s="695"/>
    </row>
    <row r="28" spans="1:6" ht="32.25" customHeight="1">
      <c r="A28" s="75"/>
      <c r="B28" s="695" t="s">
        <v>25</v>
      </c>
      <c r="C28" s="695"/>
      <c r="D28" s="695"/>
      <c r="E28" s="695"/>
      <c r="F28" s="695"/>
    </row>
    <row r="29" spans="1:6">
      <c r="A29" s="75"/>
      <c r="B29" s="695" t="s">
        <v>26</v>
      </c>
      <c r="C29" s="695"/>
      <c r="D29" s="695"/>
      <c r="E29" s="695"/>
      <c r="F29" s="695"/>
    </row>
    <row r="30" spans="1:6">
      <c r="A30" s="75"/>
      <c r="B30" s="1"/>
      <c r="C30" s="1"/>
      <c r="D30" s="1"/>
      <c r="E30" s="1"/>
      <c r="F30" s="1"/>
    </row>
    <row r="31" spans="1:6" ht="122.25" customHeight="1">
      <c r="A31" s="79" t="s">
        <v>27</v>
      </c>
      <c r="B31" s="80" t="s">
        <v>800</v>
      </c>
      <c r="C31" s="81" t="s">
        <v>13</v>
      </c>
      <c r="D31" s="82">
        <v>1</v>
      </c>
      <c r="E31" s="61"/>
      <c r="F31" s="82">
        <f>(D31*E31)</f>
        <v>0</v>
      </c>
    </row>
    <row r="32" spans="1:6">
      <c r="A32" s="75"/>
      <c r="B32" s="1"/>
      <c r="C32" s="1"/>
      <c r="D32" s="1"/>
      <c r="F32" s="1"/>
    </row>
    <row r="33" spans="1:6" ht="45">
      <c r="A33" s="79" t="s">
        <v>28</v>
      </c>
      <c r="B33" s="80" t="s">
        <v>801</v>
      </c>
      <c r="C33" s="81" t="s">
        <v>13</v>
      </c>
      <c r="D33" s="82">
        <v>1</v>
      </c>
      <c r="E33" s="61"/>
      <c r="F33" s="82">
        <f>(D33*E33)</f>
        <v>0</v>
      </c>
    </row>
    <row r="34" spans="1:6">
      <c r="A34" s="75"/>
      <c r="B34" s="1"/>
      <c r="C34" s="1"/>
      <c r="D34" s="1"/>
      <c r="F34" s="1"/>
    </row>
    <row r="35" spans="1:6" ht="60">
      <c r="A35" s="79" t="s">
        <v>607</v>
      </c>
      <c r="B35" s="80" t="s">
        <v>802</v>
      </c>
      <c r="C35" s="81" t="s">
        <v>13</v>
      </c>
      <c r="D35" s="82">
        <v>1</v>
      </c>
      <c r="E35" s="61"/>
      <c r="F35" s="82">
        <f>(D35*E35)</f>
        <v>0</v>
      </c>
    </row>
    <row r="36" spans="1:6" s="62" customFormat="1">
      <c r="A36" s="75"/>
      <c r="B36" s="1"/>
      <c r="C36" s="1"/>
      <c r="D36" s="1"/>
      <c r="E36" s="54"/>
      <c r="F36" s="1"/>
    </row>
    <row r="37" spans="1:6" ht="60">
      <c r="A37" s="75" t="s">
        <v>608</v>
      </c>
      <c r="B37" s="74" t="s">
        <v>803</v>
      </c>
      <c r="C37" s="1"/>
      <c r="D37" s="1"/>
      <c r="F37" s="1"/>
    </row>
    <row r="38" spans="1:6" ht="152.25" customHeight="1">
      <c r="A38" s="75"/>
      <c r="B38" s="74" t="s">
        <v>815</v>
      </c>
      <c r="C38" s="1"/>
      <c r="D38" s="1"/>
      <c r="F38" s="1"/>
    </row>
    <row r="39" spans="1:6" ht="120">
      <c r="A39" s="75"/>
      <c r="B39" s="74" t="s">
        <v>34</v>
      </c>
      <c r="C39" s="1"/>
      <c r="D39" s="1"/>
      <c r="F39" s="1"/>
    </row>
    <row r="40" spans="1:6" ht="120">
      <c r="A40" s="75"/>
      <c r="B40" s="74" t="s">
        <v>35</v>
      </c>
      <c r="C40" s="1"/>
      <c r="D40" s="1"/>
      <c r="F40" s="1"/>
    </row>
    <row r="41" spans="1:6" ht="105">
      <c r="A41" s="75"/>
      <c r="B41" s="74" t="s">
        <v>36</v>
      </c>
      <c r="C41" s="1"/>
      <c r="D41" s="1"/>
      <c r="F41" s="1"/>
    </row>
    <row r="42" spans="1:6" ht="135">
      <c r="A42" s="75"/>
      <c r="B42" s="74" t="s">
        <v>37</v>
      </c>
      <c r="C42" s="1"/>
      <c r="D42" s="1"/>
      <c r="F42" s="1"/>
    </row>
    <row r="43" spans="1:6" ht="60">
      <c r="A43" s="75"/>
      <c r="B43" s="74" t="s">
        <v>38</v>
      </c>
      <c r="C43" s="1"/>
      <c r="D43" s="1"/>
      <c r="F43" s="1"/>
    </row>
    <row r="44" spans="1:6" ht="60">
      <c r="A44" s="75"/>
      <c r="B44" s="74" t="s">
        <v>39</v>
      </c>
      <c r="C44" s="1"/>
      <c r="D44" s="1"/>
      <c r="F44" s="1"/>
    </row>
    <row r="45" spans="1:6" ht="106.5" customHeight="1">
      <c r="A45" s="75"/>
      <c r="B45" s="74" t="s">
        <v>40</v>
      </c>
      <c r="C45" s="1"/>
      <c r="D45" s="1"/>
      <c r="F45" s="1"/>
    </row>
    <row r="46" spans="1:6" ht="45">
      <c r="A46" s="79"/>
      <c r="B46" s="80" t="s">
        <v>41</v>
      </c>
      <c r="C46" s="81" t="s">
        <v>13</v>
      </c>
      <c r="D46" s="82">
        <v>1</v>
      </c>
      <c r="E46" s="61"/>
      <c r="F46" s="82">
        <f>(D46*E46)</f>
        <v>0</v>
      </c>
    </row>
    <row r="47" spans="1:6" s="62" customFormat="1">
      <c r="A47" s="75"/>
      <c r="B47" s="1"/>
      <c r="C47" s="1"/>
      <c r="D47" s="1"/>
      <c r="E47" s="54"/>
      <c r="F47" s="1"/>
    </row>
    <row r="48" spans="1:6" ht="90">
      <c r="A48" s="75" t="s">
        <v>611</v>
      </c>
      <c r="B48" s="74" t="s">
        <v>1176</v>
      </c>
      <c r="C48" s="1"/>
      <c r="D48" s="1"/>
      <c r="F48" s="1"/>
    </row>
    <row r="49" spans="1:6">
      <c r="A49" s="79" t="s">
        <v>609</v>
      </c>
      <c r="B49" s="80" t="s">
        <v>424</v>
      </c>
      <c r="C49" s="81" t="s">
        <v>151</v>
      </c>
      <c r="D49" s="82">
        <v>2</v>
      </c>
      <c r="E49" s="61"/>
      <c r="F49" s="82">
        <f t="shared" ref="F49:F55" si="0">(D49*E49)</f>
        <v>0</v>
      </c>
    </row>
    <row r="50" spans="1:6">
      <c r="A50" s="79" t="s">
        <v>610</v>
      </c>
      <c r="B50" s="80" t="s">
        <v>425</v>
      </c>
      <c r="C50" s="81" t="s">
        <v>151</v>
      </c>
      <c r="D50" s="82">
        <v>2</v>
      </c>
      <c r="E50" s="61"/>
      <c r="F50" s="82">
        <f t="shared" si="0"/>
        <v>0</v>
      </c>
    </row>
    <row r="51" spans="1:6">
      <c r="A51" s="79" t="s">
        <v>618</v>
      </c>
      <c r="B51" s="80" t="s">
        <v>426</v>
      </c>
      <c r="C51" s="81" t="s">
        <v>151</v>
      </c>
      <c r="D51" s="82">
        <v>2</v>
      </c>
      <c r="E51" s="61"/>
      <c r="F51" s="82">
        <f t="shared" si="0"/>
        <v>0</v>
      </c>
    </row>
    <row r="52" spans="1:6">
      <c r="A52" s="79" t="s">
        <v>617</v>
      </c>
      <c r="B52" s="80" t="s">
        <v>427</v>
      </c>
      <c r="C52" s="81" t="s">
        <v>151</v>
      </c>
      <c r="D52" s="82">
        <v>3</v>
      </c>
      <c r="E52" s="61"/>
      <c r="F52" s="82">
        <f t="shared" si="0"/>
        <v>0</v>
      </c>
    </row>
    <row r="53" spans="1:6">
      <c r="A53" s="79" t="s">
        <v>635</v>
      </c>
      <c r="B53" s="80" t="s">
        <v>428</v>
      </c>
      <c r="C53" s="81" t="s">
        <v>151</v>
      </c>
      <c r="D53" s="82">
        <v>2</v>
      </c>
      <c r="E53" s="61"/>
      <c r="F53" s="82">
        <f t="shared" si="0"/>
        <v>0</v>
      </c>
    </row>
    <row r="54" spans="1:6">
      <c r="A54" s="79" t="s">
        <v>691</v>
      </c>
      <c r="B54" s="80" t="s">
        <v>429</v>
      </c>
      <c r="C54" s="81" t="s">
        <v>151</v>
      </c>
      <c r="D54" s="82">
        <v>1</v>
      </c>
      <c r="E54" s="61"/>
      <c r="F54" s="82">
        <f t="shared" si="0"/>
        <v>0</v>
      </c>
    </row>
    <row r="55" spans="1:6">
      <c r="A55" s="79" t="s">
        <v>692</v>
      </c>
      <c r="B55" s="80" t="s">
        <v>430</v>
      </c>
      <c r="C55" s="81" t="s">
        <v>151</v>
      </c>
      <c r="D55" s="82">
        <v>3</v>
      </c>
      <c r="E55" s="61"/>
      <c r="F55" s="82">
        <f t="shared" si="0"/>
        <v>0</v>
      </c>
    </row>
    <row r="56" spans="1:6">
      <c r="A56" s="75"/>
      <c r="B56" s="1"/>
      <c r="C56" s="1"/>
      <c r="D56" s="1"/>
      <c r="F56" s="1"/>
    </row>
    <row r="57" spans="1:6" ht="90">
      <c r="A57" s="75" t="s">
        <v>612</v>
      </c>
      <c r="B57" s="74" t="s">
        <v>804</v>
      </c>
      <c r="C57" s="1"/>
      <c r="D57" s="1"/>
      <c r="F57" s="1"/>
    </row>
    <row r="58" spans="1:6">
      <c r="A58" s="79" t="s">
        <v>609</v>
      </c>
      <c r="B58" s="80" t="s">
        <v>431</v>
      </c>
      <c r="C58" s="81" t="s">
        <v>174</v>
      </c>
      <c r="D58" s="82">
        <v>257.07</v>
      </c>
      <c r="E58" s="61"/>
      <c r="F58" s="82">
        <f>(D58*E58)</f>
        <v>0</v>
      </c>
    </row>
    <row r="59" spans="1:6">
      <c r="A59" s="79" t="s">
        <v>610</v>
      </c>
      <c r="B59" s="80" t="s">
        <v>432</v>
      </c>
      <c r="C59" s="81" t="s">
        <v>174</v>
      </c>
      <c r="D59" s="82">
        <v>37.46</v>
      </c>
      <c r="E59" s="61"/>
      <c r="F59" s="82">
        <f>(D59*E59)</f>
        <v>0</v>
      </c>
    </row>
    <row r="60" spans="1:6">
      <c r="A60" s="79" t="s">
        <v>618</v>
      </c>
      <c r="B60" s="80" t="s">
        <v>433</v>
      </c>
      <c r="C60" s="81" t="s">
        <v>151</v>
      </c>
      <c r="D60" s="82">
        <v>4</v>
      </c>
      <c r="E60" s="61"/>
      <c r="F60" s="82">
        <f>(D60*E60)</f>
        <v>0</v>
      </c>
    </row>
    <row r="61" spans="1:6" s="62" customFormat="1">
      <c r="A61" s="75"/>
      <c r="B61" s="74"/>
      <c r="C61" s="1"/>
      <c r="D61" s="83"/>
      <c r="E61" s="63"/>
      <c r="F61" s="83"/>
    </row>
    <row r="62" spans="1:6" ht="105">
      <c r="A62" s="79" t="s">
        <v>613</v>
      </c>
      <c r="B62" s="80" t="s">
        <v>805</v>
      </c>
      <c r="C62" s="81" t="s">
        <v>13</v>
      </c>
      <c r="D62" s="82">
        <v>1</v>
      </c>
      <c r="E62" s="61"/>
      <c r="F62" s="82">
        <f>(D62*E62)</f>
        <v>0</v>
      </c>
    </row>
    <row r="63" spans="1:6" s="62" customFormat="1">
      <c r="A63" s="75"/>
      <c r="B63" s="1"/>
      <c r="C63" s="1"/>
      <c r="D63" s="1"/>
      <c r="E63" s="54"/>
      <c r="F63" s="1"/>
    </row>
    <row r="64" spans="1:6" ht="120" customHeight="1">
      <c r="A64" s="75" t="s">
        <v>614</v>
      </c>
      <c r="B64" s="74" t="s">
        <v>806</v>
      </c>
      <c r="C64" s="1"/>
      <c r="D64" s="1"/>
      <c r="F64" s="1"/>
    </row>
    <row r="65" spans="1:6" ht="16.5" customHeight="1">
      <c r="A65" s="79" t="s">
        <v>609</v>
      </c>
      <c r="B65" s="80" t="s">
        <v>418</v>
      </c>
      <c r="C65" s="81" t="s">
        <v>151</v>
      </c>
      <c r="D65" s="82">
        <v>1</v>
      </c>
      <c r="E65" s="61"/>
      <c r="F65" s="82">
        <f t="shared" ref="F65:F70" si="1">(D65*E65)</f>
        <v>0</v>
      </c>
    </row>
    <row r="66" spans="1:6" ht="30">
      <c r="A66" s="79" t="s">
        <v>610</v>
      </c>
      <c r="B66" s="80" t="s">
        <v>419</v>
      </c>
      <c r="C66" s="81" t="s">
        <v>151</v>
      </c>
      <c r="D66" s="82">
        <v>2</v>
      </c>
      <c r="E66" s="61"/>
      <c r="F66" s="82">
        <f t="shared" si="1"/>
        <v>0</v>
      </c>
    </row>
    <row r="67" spans="1:6" ht="30">
      <c r="A67" s="79" t="s">
        <v>618</v>
      </c>
      <c r="B67" s="80" t="s">
        <v>420</v>
      </c>
      <c r="C67" s="81" t="s">
        <v>151</v>
      </c>
      <c r="D67" s="82">
        <v>2</v>
      </c>
      <c r="E67" s="61"/>
      <c r="F67" s="82">
        <f t="shared" si="1"/>
        <v>0</v>
      </c>
    </row>
    <row r="68" spans="1:6">
      <c r="A68" s="79" t="s">
        <v>617</v>
      </c>
      <c r="B68" s="80" t="s">
        <v>421</v>
      </c>
      <c r="C68" s="81" t="s">
        <v>151</v>
      </c>
      <c r="D68" s="82">
        <v>3</v>
      </c>
      <c r="E68" s="61"/>
      <c r="F68" s="82">
        <f t="shared" si="1"/>
        <v>0</v>
      </c>
    </row>
    <row r="69" spans="1:6" ht="30">
      <c r="A69" s="79" t="s">
        <v>635</v>
      </c>
      <c r="B69" s="80" t="s">
        <v>422</v>
      </c>
      <c r="C69" s="81" t="s">
        <v>151</v>
      </c>
      <c r="D69" s="82">
        <v>4</v>
      </c>
      <c r="E69" s="61"/>
      <c r="F69" s="82">
        <f t="shared" si="1"/>
        <v>0</v>
      </c>
    </row>
    <row r="70" spans="1:6" ht="16.5" customHeight="1">
      <c r="A70" s="79" t="s">
        <v>691</v>
      </c>
      <c r="B70" s="80" t="s">
        <v>423</v>
      </c>
      <c r="C70" s="81" t="s">
        <v>151</v>
      </c>
      <c r="D70" s="82">
        <v>1</v>
      </c>
      <c r="E70" s="61"/>
      <c r="F70" s="82">
        <f t="shared" si="1"/>
        <v>0</v>
      </c>
    </row>
    <row r="71" spans="1:6" ht="30">
      <c r="A71" s="75"/>
      <c r="B71" s="74" t="s">
        <v>162</v>
      </c>
      <c r="C71" s="1"/>
      <c r="D71" s="1"/>
      <c r="F71" s="1"/>
    </row>
    <row r="72" spans="1:6">
      <c r="A72" s="75"/>
      <c r="B72" s="1"/>
      <c r="C72" s="1"/>
      <c r="D72" s="1"/>
      <c r="F72" s="1"/>
    </row>
    <row r="73" spans="1:6" ht="90">
      <c r="A73" s="79" t="s">
        <v>615</v>
      </c>
      <c r="B73" s="80" t="s">
        <v>807</v>
      </c>
      <c r="C73" s="84" t="s">
        <v>237</v>
      </c>
      <c r="D73" s="82">
        <v>84.6</v>
      </c>
      <c r="E73" s="61"/>
      <c r="F73" s="82">
        <f>(D73*E73)</f>
        <v>0</v>
      </c>
    </row>
    <row r="74" spans="1:6">
      <c r="A74" s="75"/>
      <c r="B74" s="1"/>
      <c r="C74" s="1"/>
      <c r="D74" s="1"/>
      <c r="F74" s="1"/>
    </row>
    <row r="75" spans="1:6" ht="90">
      <c r="A75" s="79" t="s">
        <v>616</v>
      </c>
      <c r="B75" s="80" t="s">
        <v>808</v>
      </c>
      <c r="C75" s="84" t="s">
        <v>237</v>
      </c>
      <c r="D75" s="82">
        <v>58</v>
      </c>
      <c r="E75" s="61"/>
      <c r="F75" s="82">
        <f>(D75*E75)</f>
        <v>0</v>
      </c>
    </row>
    <row r="76" spans="1:6" s="62" customFormat="1">
      <c r="A76" s="75"/>
      <c r="B76" s="1"/>
      <c r="C76" s="1"/>
      <c r="D76" s="1"/>
      <c r="E76" s="54"/>
      <c r="F76" s="1"/>
    </row>
    <row r="77" spans="1:6" ht="90">
      <c r="A77" s="79" t="s">
        <v>693</v>
      </c>
      <c r="B77" s="80" t="s">
        <v>809</v>
      </c>
      <c r="C77" s="84" t="s">
        <v>174</v>
      </c>
      <c r="D77" s="82">
        <v>73</v>
      </c>
      <c r="E77" s="61"/>
      <c r="F77" s="82">
        <f>(D77*E77)</f>
        <v>0</v>
      </c>
    </row>
    <row r="78" spans="1:6" s="62" customFormat="1">
      <c r="A78" s="75"/>
      <c r="B78" s="1"/>
      <c r="C78" s="1"/>
      <c r="D78" s="1"/>
      <c r="E78" s="54"/>
      <c r="F78" s="1"/>
    </row>
    <row r="79" spans="1:6" ht="90">
      <c r="A79" s="79" t="s">
        <v>694</v>
      </c>
      <c r="B79" s="80" t="s">
        <v>810</v>
      </c>
      <c r="C79" s="84" t="s">
        <v>174</v>
      </c>
      <c r="D79" s="82">
        <v>12.87</v>
      </c>
      <c r="E79" s="61"/>
      <c r="F79" s="82">
        <f>(D79*E79)</f>
        <v>0</v>
      </c>
    </row>
    <row r="80" spans="1:6" s="62" customFormat="1">
      <c r="A80" s="75"/>
      <c r="B80" s="1"/>
      <c r="C80" s="1"/>
      <c r="D80" s="1"/>
      <c r="E80" s="54"/>
      <c r="F80" s="1"/>
    </row>
    <row r="81" spans="1:7" ht="105">
      <c r="A81" s="79" t="s">
        <v>695</v>
      </c>
      <c r="B81" s="80" t="s">
        <v>811</v>
      </c>
      <c r="C81" s="84" t="s">
        <v>174</v>
      </c>
      <c r="D81" s="82">
        <v>111.89</v>
      </c>
      <c r="E81" s="61"/>
      <c r="F81" s="82">
        <f>(D81*E81)</f>
        <v>0</v>
      </c>
      <c r="G81" s="54" t="s">
        <v>459</v>
      </c>
    </row>
    <row r="82" spans="1:7" s="62" customFormat="1">
      <c r="A82" s="75"/>
      <c r="B82" s="1"/>
      <c r="C82" s="1"/>
      <c r="D82" s="1"/>
      <c r="E82" s="1"/>
      <c r="F82" s="1"/>
    </row>
    <row r="83" spans="1:7" ht="78" customHeight="1">
      <c r="A83" s="75" t="s">
        <v>696</v>
      </c>
      <c r="B83" s="74" t="s">
        <v>812</v>
      </c>
      <c r="C83" s="1"/>
      <c r="D83" s="1"/>
      <c r="E83" s="1"/>
      <c r="F83" s="1"/>
    </row>
    <row r="84" spans="1:7" ht="105">
      <c r="A84" s="75"/>
      <c r="B84" s="74" t="s">
        <v>434</v>
      </c>
      <c r="C84" s="1"/>
      <c r="D84" s="1"/>
      <c r="E84" s="1"/>
      <c r="F84" s="1"/>
    </row>
    <row r="85" spans="1:7" ht="30">
      <c r="A85" s="79"/>
      <c r="B85" s="80" t="s">
        <v>162</v>
      </c>
      <c r="C85" s="700" t="s">
        <v>435</v>
      </c>
      <c r="D85" s="700"/>
      <c r="E85" s="700"/>
      <c r="F85" s="700"/>
    </row>
    <row r="86" spans="1:7">
      <c r="A86" s="75"/>
      <c r="B86" s="1"/>
      <c r="C86" s="1"/>
      <c r="D86" s="1"/>
      <c r="E86" s="1"/>
      <c r="F86" s="1"/>
    </row>
    <row r="87" spans="1:7" ht="77.25" customHeight="1">
      <c r="A87" s="75" t="s">
        <v>697</v>
      </c>
      <c r="B87" s="74" t="s">
        <v>813</v>
      </c>
      <c r="C87" s="1"/>
      <c r="D87" s="1"/>
      <c r="E87" s="1"/>
      <c r="F87" s="1"/>
    </row>
    <row r="88" spans="1:7" ht="90">
      <c r="A88" s="79"/>
      <c r="B88" s="80" t="s">
        <v>436</v>
      </c>
      <c r="C88" s="700" t="s">
        <v>435</v>
      </c>
      <c r="D88" s="700"/>
      <c r="E88" s="700"/>
      <c r="F88" s="700"/>
    </row>
    <row r="89" spans="1:7">
      <c r="A89" s="75"/>
      <c r="B89" s="1"/>
      <c r="C89" s="1"/>
      <c r="D89" s="1"/>
      <c r="E89" s="1"/>
      <c r="F89" s="1"/>
    </row>
    <row r="90" spans="1:7" ht="60">
      <c r="A90" s="75" t="s">
        <v>698</v>
      </c>
      <c r="B90" s="74" t="s">
        <v>814</v>
      </c>
      <c r="C90" s="1"/>
      <c r="D90" s="1"/>
      <c r="E90" s="1"/>
      <c r="F90" s="1"/>
    </row>
    <row r="91" spans="1:7" ht="106.5" customHeight="1">
      <c r="A91" s="79" t="s">
        <v>609</v>
      </c>
      <c r="B91" s="80" t="s">
        <v>437</v>
      </c>
      <c r="C91" s="700" t="s">
        <v>435</v>
      </c>
      <c r="D91" s="700"/>
      <c r="E91" s="700"/>
      <c r="F91" s="700"/>
    </row>
    <row r="92" spans="1:7" ht="60">
      <c r="A92" s="79" t="s">
        <v>610</v>
      </c>
      <c r="B92" s="80" t="s">
        <v>438</v>
      </c>
      <c r="C92" s="700" t="s">
        <v>435</v>
      </c>
      <c r="D92" s="700"/>
      <c r="E92" s="700"/>
      <c r="F92" s="700"/>
    </row>
    <row r="93" spans="1:7" ht="30">
      <c r="A93" s="75"/>
      <c r="B93" s="74" t="s">
        <v>162</v>
      </c>
      <c r="C93" s="1"/>
      <c r="D93" s="1"/>
      <c r="E93" s="1"/>
      <c r="F93" s="1"/>
    </row>
    <row r="94" spans="1:7" s="62" customFormat="1">
      <c r="A94" s="75"/>
      <c r="B94" s="1"/>
      <c r="C94" s="1"/>
      <c r="D94" s="1"/>
      <c r="E94" s="1"/>
      <c r="F94" s="1"/>
    </row>
    <row r="95" spans="1:7" ht="105">
      <c r="A95" s="79" t="s">
        <v>1206</v>
      </c>
      <c r="B95" s="80" t="s">
        <v>816</v>
      </c>
      <c r="C95" s="84" t="s">
        <v>13</v>
      </c>
      <c r="D95" s="82">
        <v>1</v>
      </c>
      <c r="E95" s="61"/>
      <c r="F95" s="82">
        <f>(D95*E95)</f>
        <v>0</v>
      </c>
    </row>
    <row r="96" spans="1:7">
      <c r="A96" s="75"/>
      <c r="B96" s="1"/>
      <c r="C96" s="1"/>
      <c r="D96" s="1"/>
      <c r="F96" s="1"/>
    </row>
    <row r="97" spans="1:6" ht="105">
      <c r="A97" s="79" t="s">
        <v>1207</v>
      </c>
      <c r="B97" s="80" t="s">
        <v>817</v>
      </c>
      <c r="C97" s="84" t="s">
        <v>13</v>
      </c>
      <c r="D97" s="82">
        <v>1</v>
      </c>
      <c r="E97" s="61"/>
      <c r="F97" s="82">
        <f>(D97*E97)</f>
        <v>0</v>
      </c>
    </row>
    <row r="98" spans="1:6">
      <c r="A98" s="75"/>
      <c r="B98" s="1"/>
      <c r="C98" s="1"/>
      <c r="D98" s="1"/>
      <c r="F98" s="1"/>
    </row>
    <row r="99" spans="1:6">
      <c r="A99" s="75"/>
      <c r="B99" s="3" t="s">
        <v>442</v>
      </c>
      <c r="C99" s="1"/>
      <c r="D99" s="1"/>
      <c r="F99" s="1"/>
    </row>
    <row r="100" spans="1:6">
      <c r="A100" s="75"/>
      <c r="B100" s="1"/>
      <c r="C100" s="1"/>
      <c r="D100" s="1"/>
      <c r="F100" s="1"/>
    </row>
    <row r="101" spans="1:6" ht="75">
      <c r="A101" s="79" t="s">
        <v>699</v>
      </c>
      <c r="B101" s="80" t="s">
        <v>818</v>
      </c>
      <c r="C101" s="84" t="s">
        <v>13</v>
      </c>
      <c r="D101" s="82">
        <v>1</v>
      </c>
      <c r="E101" s="61"/>
      <c r="F101" s="82">
        <f>(D101*E101)</f>
        <v>0</v>
      </c>
    </row>
    <row r="102" spans="1:6">
      <c r="A102" s="75"/>
      <c r="B102" s="1"/>
      <c r="C102" s="1"/>
      <c r="D102" s="1"/>
      <c r="E102" s="1"/>
      <c r="F102" s="1"/>
    </row>
    <row r="103" spans="1:6" ht="60">
      <c r="A103" s="79" t="s">
        <v>700</v>
      </c>
      <c r="B103" s="80" t="s">
        <v>819</v>
      </c>
      <c r="C103" s="700" t="s">
        <v>435</v>
      </c>
      <c r="D103" s="700"/>
      <c r="E103" s="700"/>
      <c r="F103" s="700"/>
    </row>
    <row r="104" spans="1:6">
      <c r="A104" s="75"/>
      <c r="B104" s="1"/>
      <c r="C104" s="1"/>
      <c r="D104" s="1"/>
      <c r="E104" s="1"/>
      <c r="F104" s="1"/>
    </row>
    <row r="105" spans="1:6" ht="75">
      <c r="A105" s="79" t="s">
        <v>701</v>
      </c>
      <c r="B105" s="80" t="s">
        <v>820</v>
      </c>
      <c r="C105" s="700" t="s">
        <v>435</v>
      </c>
      <c r="D105" s="700"/>
      <c r="E105" s="700"/>
      <c r="F105" s="700"/>
    </row>
    <row r="106" spans="1:6">
      <c r="A106" s="75"/>
      <c r="B106" s="1"/>
      <c r="C106" s="1"/>
      <c r="D106" s="1"/>
      <c r="E106" s="1"/>
      <c r="F106" s="1"/>
    </row>
    <row r="107" spans="1:6" ht="105">
      <c r="A107" s="79" t="s">
        <v>702</v>
      </c>
      <c r="B107" s="80" t="s">
        <v>821</v>
      </c>
      <c r="C107" s="700" t="s">
        <v>435</v>
      </c>
      <c r="D107" s="700"/>
      <c r="E107" s="700"/>
      <c r="F107" s="700"/>
    </row>
    <row r="108" spans="1:6">
      <c r="A108" s="75"/>
      <c r="B108" s="1"/>
      <c r="C108" s="1"/>
      <c r="D108" s="1"/>
      <c r="E108" s="1"/>
      <c r="F108" s="1"/>
    </row>
    <row r="109" spans="1:6" ht="151.5" customHeight="1">
      <c r="A109" s="79" t="s">
        <v>703</v>
      </c>
      <c r="B109" s="80" t="s">
        <v>822</v>
      </c>
      <c r="C109" s="700" t="s">
        <v>435</v>
      </c>
      <c r="D109" s="700"/>
      <c r="E109" s="700"/>
      <c r="F109" s="700"/>
    </row>
    <row r="110" spans="1:6">
      <c r="A110" s="75"/>
      <c r="B110" s="1"/>
      <c r="C110" s="1"/>
      <c r="D110" s="1"/>
      <c r="E110" s="1"/>
      <c r="F110" s="1"/>
    </row>
    <row r="111" spans="1:6" ht="165">
      <c r="A111" s="79" t="s">
        <v>704</v>
      </c>
      <c r="B111" s="80" t="s">
        <v>823</v>
      </c>
      <c r="C111" s="84" t="s">
        <v>824</v>
      </c>
      <c r="D111" s="82">
        <v>742.15</v>
      </c>
      <c r="E111" s="61"/>
      <c r="F111" s="82">
        <f>(D111*E111)</f>
        <v>0</v>
      </c>
    </row>
    <row r="112" spans="1:6">
      <c r="A112" s="75"/>
      <c r="B112" s="1"/>
      <c r="C112" s="1"/>
      <c r="D112" s="1"/>
      <c r="F112" s="1"/>
    </row>
    <row r="113" spans="1:6" ht="139.5" customHeight="1">
      <c r="A113" s="79" t="s">
        <v>705</v>
      </c>
      <c r="B113" s="80" t="s">
        <v>1267</v>
      </c>
      <c r="C113" s="84" t="s">
        <v>824</v>
      </c>
      <c r="D113" s="82">
        <v>32</v>
      </c>
      <c r="E113" s="61"/>
      <c r="F113" s="82">
        <f>(D113*E113)</f>
        <v>0</v>
      </c>
    </row>
    <row r="114" spans="1:6">
      <c r="A114" s="75"/>
      <c r="B114" s="1"/>
      <c r="C114" s="1"/>
      <c r="D114" s="1"/>
      <c r="F114" s="1"/>
    </row>
    <row r="115" spans="1:6" ht="90">
      <c r="A115" s="79" t="s">
        <v>706</v>
      </c>
      <c r="B115" s="80" t="s">
        <v>825</v>
      </c>
      <c r="C115" s="84" t="s">
        <v>237</v>
      </c>
      <c r="D115" s="82">
        <v>248.33</v>
      </c>
      <c r="E115" s="61"/>
      <c r="F115" s="82">
        <f>(D115*E115)</f>
        <v>0</v>
      </c>
    </row>
    <row r="116" spans="1:6">
      <c r="A116" s="75"/>
      <c r="B116" s="1"/>
      <c r="C116" s="1"/>
      <c r="D116" s="1"/>
      <c r="F116" s="1"/>
    </row>
    <row r="117" spans="1:6" ht="120">
      <c r="A117" s="79" t="s">
        <v>707</v>
      </c>
      <c r="B117" s="80" t="s">
        <v>826</v>
      </c>
      <c r="C117" s="84" t="s">
        <v>824</v>
      </c>
      <c r="D117" s="82">
        <v>81.27</v>
      </c>
      <c r="E117" s="61"/>
      <c r="F117" s="82">
        <f>(D117*E117)</f>
        <v>0</v>
      </c>
    </row>
    <row r="118" spans="1:6">
      <c r="A118" s="75"/>
      <c r="B118" s="1"/>
      <c r="C118" s="1"/>
      <c r="D118" s="1"/>
      <c r="F118" s="1"/>
    </row>
    <row r="119" spans="1:6" ht="105">
      <c r="A119" s="79" t="s">
        <v>708</v>
      </c>
      <c r="B119" s="80" t="s">
        <v>827</v>
      </c>
      <c r="C119" s="84" t="s">
        <v>824</v>
      </c>
      <c r="D119" s="82">
        <v>62.3</v>
      </c>
      <c r="E119" s="61"/>
      <c r="F119" s="82">
        <f>(D119*E119)</f>
        <v>0</v>
      </c>
    </row>
    <row r="120" spans="1:6">
      <c r="A120" s="75"/>
      <c r="B120" s="1"/>
      <c r="C120" s="1"/>
      <c r="D120" s="1"/>
      <c r="F120" s="1"/>
    </row>
    <row r="121" spans="1:6" ht="45">
      <c r="A121" s="79" t="s">
        <v>709</v>
      </c>
      <c r="B121" s="80" t="s">
        <v>828</v>
      </c>
      <c r="C121" s="84" t="s">
        <v>824</v>
      </c>
      <c r="D121" s="82">
        <v>406.35</v>
      </c>
      <c r="E121" s="61"/>
      <c r="F121" s="82">
        <f>(D121*E121)</f>
        <v>0</v>
      </c>
    </row>
    <row r="122" spans="1:6">
      <c r="A122" s="75"/>
      <c r="B122" s="1"/>
      <c r="C122" s="1"/>
      <c r="D122" s="1"/>
      <c r="F122" s="1"/>
    </row>
    <row r="123" spans="1:6" ht="75">
      <c r="A123" s="79" t="s">
        <v>710</v>
      </c>
      <c r="B123" s="80" t="s">
        <v>829</v>
      </c>
      <c r="C123" s="84" t="s">
        <v>824</v>
      </c>
      <c r="D123" s="82">
        <v>189.63</v>
      </c>
      <c r="E123" s="61"/>
      <c r="F123" s="82">
        <f>(D123*E123)</f>
        <v>0</v>
      </c>
    </row>
    <row r="124" spans="1:6">
      <c r="A124" s="75"/>
      <c r="B124" s="1"/>
      <c r="C124" s="1"/>
      <c r="D124" s="1"/>
      <c r="F124" s="1"/>
    </row>
    <row r="125" spans="1:6" ht="45">
      <c r="A125" s="79" t="s">
        <v>711</v>
      </c>
      <c r="B125" s="80" t="s">
        <v>1268</v>
      </c>
      <c r="C125" s="84" t="s">
        <v>13</v>
      </c>
      <c r="D125" s="82">
        <v>1</v>
      </c>
      <c r="E125" s="61"/>
      <c r="F125" s="82"/>
    </row>
    <row r="126" spans="1:6">
      <c r="A126" s="75"/>
      <c r="B126" s="1"/>
      <c r="C126" s="1"/>
      <c r="D126" s="1"/>
      <c r="F126" s="1"/>
    </row>
    <row r="127" spans="1:6" ht="60">
      <c r="A127" s="75" t="s">
        <v>712</v>
      </c>
      <c r="B127" s="74" t="s">
        <v>830</v>
      </c>
      <c r="C127" s="1"/>
      <c r="D127" s="1"/>
      <c r="F127" s="1"/>
    </row>
    <row r="128" spans="1:6" ht="75">
      <c r="A128" s="75"/>
      <c r="B128" s="74" t="s">
        <v>445</v>
      </c>
      <c r="C128" s="1"/>
      <c r="D128" s="1"/>
      <c r="F128" s="1"/>
    </row>
    <row r="129" spans="1:6" ht="30">
      <c r="A129" s="79" t="s">
        <v>609</v>
      </c>
      <c r="B129" s="80" t="s">
        <v>443</v>
      </c>
      <c r="C129" s="84" t="s">
        <v>174</v>
      </c>
      <c r="D129" s="82">
        <v>61.93</v>
      </c>
      <c r="E129" s="61"/>
      <c r="F129" s="82">
        <f>(D129*E129)</f>
        <v>0</v>
      </c>
    </row>
    <row r="130" spans="1:6" ht="30">
      <c r="A130" s="79" t="s">
        <v>610</v>
      </c>
      <c r="B130" s="80" t="s">
        <v>444</v>
      </c>
      <c r="C130" s="84" t="s">
        <v>174</v>
      </c>
      <c r="D130" s="82">
        <v>7.26</v>
      </c>
      <c r="E130" s="61"/>
      <c r="F130" s="82">
        <f>(D130*E130)</f>
        <v>0</v>
      </c>
    </row>
    <row r="131" spans="1:6">
      <c r="A131" s="75"/>
      <c r="B131" s="1"/>
      <c r="C131" s="1"/>
      <c r="D131" s="1"/>
      <c r="F131" s="1"/>
    </row>
    <row r="132" spans="1:6" ht="60">
      <c r="A132" s="79" t="s">
        <v>713</v>
      </c>
      <c r="B132" s="80" t="s">
        <v>831</v>
      </c>
      <c r="C132" s="84" t="s">
        <v>824</v>
      </c>
      <c r="D132" s="82">
        <v>11.76</v>
      </c>
      <c r="E132" s="61"/>
      <c r="F132" s="82">
        <f>(D132*E132)</f>
        <v>0</v>
      </c>
    </row>
    <row r="133" spans="1:6">
      <c r="A133" s="75"/>
      <c r="B133" s="1"/>
      <c r="C133" s="1"/>
      <c r="D133" s="1"/>
      <c r="F133" s="1"/>
    </row>
    <row r="134" spans="1:6" ht="90">
      <c r="A134" s="79" t="s">
        <v>714</v>
      </c>
      <c r="B134" s="80" t="s">
        <v>832</v>
      </c>
      <c r="C134" s="84" t="s">
        <v>174</v>
      </c>
      <c r="D134" s="82">
        <v>69.19</v>
      </c>
      <c r="E134" s="61"/>
      <c r="F134" s="82">
        <f>(D134*E134)</f>
        <v>0</v>
      </c>
    </row>
    <row r="135" spans="1:6">
      <c r="A135" s="75"/>
      <c r="B135" s="1"/>
      <c r="C135" s="1"/>
      <c r="D135" s="1"/>
      <c r="F135" s="1"/>
    </row>
    <row r="136" spans="1:6" ht="105">
      <c r="A136" s="75" t="s">
        <v>715</v>
      </c>
      <c r="B136" s="74" t="s">
        <v>833</v>
      </c>
      <c r="C136" s="1"/>
      <c r="D136" s="1"/>
      <c r="F136" s="1"/>
    </row>
    <row r="137" spans="1:6">
      <c r="A137" s="79" t="s">
        <v>609</v>
      </c>
      <c r="B137" s="80" t="s">
        <v>512</v>
      </c>
      <c r="C137" s="84" t="s">
        <v>151</v>
      </c>
      <c r="D137" s="82">
        <v>1</v>
      </c>
      <c r="E137" s="61"/>
      <c r="F137" s="82">
        <f>(D137*E137)</f>
        <v>0</v>
      </c>
    </row>
    <row r="138" spans="1:6">
      <c r="A138" s="79" t="s">
        <v>610</v>
      </c>
      <c r="B138" s="80" t="s">
        <v>511</v>
      </c>
      <c r="C138" s="84" t="s">
        <v>151</v>
      </c>
      <c r="D138" s="82">
        <v>1</v>
      </c>
      <c r="E138" s="61"/>
      <c r="F138" s="82">
        <f>(D138*E138)</f>
        <v>0</v>
      </c>
    </row>
    <row r="139" spans="1:6">
      <c r="A139" s="75"/>
      <c r="B139" s="1"/>
      <c r="C139" s="1"/>
      <c r="D139" s="1"/>
      <c r="F139" s="1"/>
    </row>
    <row r="140" spans="1:6" ht="90">
      <c r="A140" s="75" t="s">
        <v>716</v>
      </c>
      <c r="B140" s="74" t="s">
        <v>834</v>
      </c>
      <c r="C140" s="1"/>
      <c r="D140" s="1"/>
      <c r="F140" s="1"/>
    </row>
    <row r="141" spans="1:6" ht="45">
      <c r="A141" s="79"/>
      <c r="B141" s="80" t="s">
        <v>446</v>
      </c>
      <c r="C141" s="84" t="s">
        <v>151</v>
      </c>
      <c r="D141" s="82">
        <v>2</v>
      </c>
      <c r="E141" s="61"/>
      <c r="F141" s="82">
        <f>(D141*E141)</f>
        <v>0</v>
      </c>
    </row>
    <row r="142" spans="1:6" ht="30">
      <c r="A142" s="75"/>
      <c r="B142" s="74" t="s">
        <v>162</v>
      </c>
      <c r="C142" s="1"/>
      <c r="D142" s="1"/>
      <c r="F142" s="1"/>
    </row>
    <row r="143" spans="1:6">
      <c r="A143" s="75"/>
      <c r="B143" s="1"/>
      <c r="C143" s="1"/>
      <c r="D143" s="1"/>
      <c r="F143" s="1"/>
    </row>
    <row r="144" spans="1:6" ht="150">
      <c r="A144" s="79" t="s">
        <v>717</v>
      </c>
      <c r="B144" s="80" t="s">
        <v>835</v>
      </c>
      <c r="C144" s="84" t="s">
        <v>13</v>
      </c>
      <c r="D144" s="82">
        <v>2</v>
      </c>
      <c r="E144" s="61"/>
      <c r="F144" s="82">
        <f>(D144*E144)</f>
        <v>0</v>
      </c>
    </row>
    <row r="145" spans="1:6">
      <c r="A145" s="75"/>
      <c r="B145" s="1"/>
      <c r="C145" s="1"/>
      <c r="D145" s="1"/>
      <c r="F145" s="1"/>
    </row>
    <row r="146" spans="1:6" ht="123" customHeight="1">
      <c r="A146" s="79" t="s">
        <v>718</v>
      </c>
      <c r="B146" s="80" t="s">
        <v>836</v>
      </c>
      <c r="C146" s="84" t="s">
        <v>13</v>
      </c>
      <c r="D146" s="82">
        <v>2</v>
      </c>
      <c r="E146" s="61"/>
      <c r="F146" s="82">
        <f>(D146*E146)</f>
        <v>0</v>
      </c>
    </row>
    <row r="147" spans="1:6">
      <c r="A147" s="75"/>
      <c r="B147" s="1"/>
      <c r="C147" s="1"/>
      <c r="D147" s="1"/>
      <c r="F147" s="1"/>
    </row>
    <row r="148" spans="1:6" ht="123.75" customHeight="1">
      <c r="A148" s="79" t="s">
        <v>719</v>
      </c>
      <c r="B148" s="80" t="s">
        <v>837</v>
      </c>
      <c r="C148" s="84" t="s">
        <v>174</v>
      </c>
      <c r="D148" s="82">
        <v>69.19</v>
      </c>
      <c r="E148" s="61"/>
      <c r="F148" s="82">
        <f>(D148*E148)</f>
        <v>0</v>
      </c>
    </row>
    <row r="149" spans="1:6">
      <c r="A149" s="75"/>
      <c r="B149" s="1"/>
      <c r="C149" s="1"/>
      <c r="D149" s="1"/>
      <c r="F149" s="1"/>
    </row>
    <row r="150" spans="1:6" ht="77.25" customHeight="1">
      <c r="A150" s="79" t="s">
        <v>720</v>
      </c>
      <c r="B150" s="80" t="s">
        <v>838</v>
      </c>
      <c r="C150" s="84" t="s">
        <v>13</v>
      </c>
      <c r="D150" s="82">
        <v>1</v>
      </c>
      <c r="E150" s="61"/>
      <c r="F150" s="82">
        <f>(D150*E150)</f>
        <v>0</v>
      </c>
    </row>
    <row r="151" spans="1:6">
      <c r="A151" s="75"/>
      <c r="B151" s="1"/>
      <c r="C151" s="1"/>
      <c r="D151" s="1"/>
      <c r="F151" s="1"/>
    </row>
    <row r="152" spans="1:6" ht="15.75" thickBot="1">
      <c r="A152" s="85"/>
      <c r="B152" s="86" t="s">
        <v>29</v>
      </c>
      <c r="C152" s="87"/>
      <c r="D152" s="87"/>
      <c r="E152" s="696">
        <f>SUM(F26:F151)</f>
        <v>0</v>
      </c>
      <c r="F152" s="696"/>
    </row>
    <row r="153" spans="1:6" ht="15.75" thickTop="1">
      <c r="A153" s="75"/>
      <c r="B153" s="1"/>
      <c r="C153" s="1"/>
      <c r="D153" s="1"/>
      <c r="E153" s="1"/>
      <c r="F153" s="1"/>
    </row>
    <row r="154" spans="1:6">
      <c r="A154" s="75"/>
      <c r="B154" s="1"/>
      <c r="C154" s="1"/>
      <c r="D154" s="1"/>
      <c r="E154" s="1"/>
      <c r="F154" s="1"/>
    </row>
    <row r="155" spans="1:6">
      <c r="A155" s="76" t="s">
        <v>632</v>
      </c>
      <c r="B155" s="77" t="s">
        <v>30</v>
      </c>
      <c r="C155" s="78" t="s">
        <v>19</v>
      </c>
      <c r="D155" s="78" t="s">
        <v>20</v>
      </c>
      <c r="E155" s="78" t="s">
        <v>21</v>
      </c>
      <c r="F155" s="78" t="s">
        <v>22</v>
      </c>
    </row>
    <row r="156" spans="1:6">
      <c r="A156" s="75"/>
      <c r="B156" s="1"/>
      <c r="C156" s="1"/>
      <c r="D156" s="1"/>
      <c r="E156" s="1"/>
      <c r="F156" s="1"/>
    </row>
    <row r="157" spans="1:6" ht="90.75" customHeight="1">
      <c r="A157" s="75"/>
      <c r="B157" s="695" t="s">
        <v>439</v>
      </c>
      <c r="C157" s="695"/>
      <c r="D157" s="695"/>
      <c r="E157" s="695"/>
      <c r="F157" s="695"/>
    </row>
    <row r="158" spans="1:6" ht="76.5" customHeight="1">
      <c r="A158" s="75"/>
      <c r="B158" s="695" t="s">
        <v>440</v>
      </c>
      <c r="C158" s="695"/>
      <c r="D158" s="695"/>
      <c r="E158" s="695"/>
      <c r="F158" s="695"/>
    </row>
    <row r="159" spans="1:6" ht="91.5" customHeight="1">
      <c r="A159" s="75"/>
      <c r="B159" s="695" t="s">
        <v>441</v>
      </c>
      <c r="C159" s="695"/>
      <c r="D159" s="695"/>
      <c r="E159" s="695"/>
      <c r="F159" s="695"/>
    </row>
    <row r="160" spans="1:6" s="62" customFormat="1">
      <c r="A160" s="75"/>
      <c r="B160" s="74"/>
      <c r="C160" s="74"/>
      <c r="D160" s="74"/>
      <c r="E160" s="74"/>
      <c r="F160" s="74"/>
    </row>
    <row r="161" spans="1:6" ht="90">
      <c r="A161" s="79" t="s">
        <v>619</v>
      </c>
      <c r="B161" s="80" t="s">
        <v>839</v>
      </c>
      <c r="C161" s="84" t="s">
        <v>174</v>
      </c>
      <c r="D161" s="82">
        <v>126.89</v>
      </c>
      <c r="E161" s="61"/>
      <c r="F161" s="82">
        <f>(D161*E161)</f>
        <v>0</v>
      </c>
    </row>
    <row r="162" spans="1:6" s="62" customFormat="1">
      <c r="A162" s="75"/>
      <c r="B162" s="74"/>
      <c r="C162" s="74"/>
      <c r="D162" s="74"/>
      <c r="E162" s="56"/>
      <c r="F162" s="74"/>
    </row>
    <row r="163" spans="1:6" ht="105">
      <c r="A163" s="79" t="s">
        <v>620</v>
      </c>
      <c r="B163" s="80" t="s">
        <v>840</v>
      </c>
      <c r="C163" s="84" t="s">
        <v>174</v>
      </c>
      <c r="D163" s="82">
        <v>11.35</v>
      </c>
      <c r="E163" s="61"/>
      <c r="F163" s="82">
        <f>(D163*E163)</f>
        <v>0</v>
      </c>
    </row>
    <row r="164" spans="1:6">
      <c r="A164" s="75"/>
      <c r="B164" s="74"/>
      <c r="C164" s="74"/>
      <c r="D164" s="74"/>
      <c r="E164" s="56"/>
      <c r="F164" s="74"/>
    </row>
    <row r="165" spans="1:6" ht="93" customHeight="1">
      <c r="A165" s="79" t="s">
        <v>636</v>
      </c>
      <c r="B165" s="80" t="s">
        <v>841</v>
      </c>
      <c r="C165" s="84" t="s">
        <v>824</v>
      </c>
      <c r="D165" s="82">
        <v>25.99</v>
      </c>
      <c r="E165" s="61"/>
      <c r="F165" s="82">
        <f>(D165*E165)</f>
        <v>0</v>
      </c>
    </row>
    <row r="166" spans="1:6" s="62" customFormat="1">
      <c r="A166" s="75"/>
      <c r="B166" s="1"/>
      <c r="C166" s="1"/>
      <c r="D166" s="1"/>
      <c r="E166" s="54"/>
      <c r="F166" s="1"/>
    </row>
    <row r="167" spans="1:6" ht="105">
      <c r="A167" s="79" t="s">
        <v>637</v>
      </c>
      <c r="B167" s="80" t="s">
        <v>842</v>
      </c>
      <c r="C167" s="84" t="s">
        <v>237</v>
      </c>
      <c r="D167" s="82">
        <v>52.8</v>
      </c>
      <c r="E167" s="61"/>
      <c r="F167" s="82">
        <f>(D167*E167)</f>
        <v>0</v>
      </c>
    </row>
    <row r="168" spans="1:6">
      <c r="A168" s="75"/>
      <c r="B168" s="1"/>
      <c r="C168" s="1"/>
      <c r="D168" s="1"/>
      <c r="F168" s="1"/>
    </row>
    <row r="169" spans="1:6" ht="15.75" thickBot="1">
      <c r="A169" s="85"/>
      <c r="B169" s="86" t="s">
        <v>31</v>
      </c>
      <c r="C169" s="87"/>
      <c r="D169" s="87"/>
      <c r="E169" s="696">
        <f>SUM(F156:F168)</f>
        <v>0</v>
      </c>
      <c r="F169" s="696"/>
    </row>
    <row r="170" spans="1:6" ht="15.75" thickTop="1">
      <c r="A170" s="75"/>
      <c r="B170" s="1"/>
      <c r="C170" s="1"/>
      <c r="D170" s="1"/>
      <c r="E170" s="1"/>
      <c r="F170" s="1"/>
    </row>
    <row r="171" spans="1:6">
      <c r="A171" s="75"/>
      <c r="B171" s="1"/>
      <c r="C171" s="1"/>
      <c r="D171" s="1"/>
      <c r="E171" s="1"/>
      <c r="F171" s="1"/>
    </row>
    <row r="172" spans="1:6">
      <c r="A172" s="76" t="s">
        <v>621</v>
      </c>
      <c r="B172" s="77" t="s">
        <v>32</v>
      </c>
      <c r="C172" s="78" t="s">
        <v>19</v>
      </c>
      <c r="D172" s="78" t="s">
        <v>20</v>
      </c>
      <c r="E172" s="78" t="s">
        <v>21</v>
      </c>
      <c r="F172" s="78" t="s">
        <v>22</v>
      </c>
    </row>
    <row r="173" spans="1:6">
      <c r="A173" s="75"/>
      <c r="B173" s="1"/>
      <c r="C173" s="1"/>
      <c r="D173" s="1"/>
      <c r="E173" s="1"/>
      <c r="F173" s="1"/>
    </row>
    <row r="174" spans="1:6" ht="105.75" customHeight="1">
      <c r="A174" s="75"/>
      <c r="B174" s="695" t="s">
        <v>295</v>
      </c>
      <c r="C174" s="695"/>
      <c r="D174" s="695"/>
      <c r="E174" s="695"/>
      <c r="F174" s="695"/>
    </row>
    <row r="175" spans="1:6" ht="136.5" customHeight="1">
      <c r="A175" s="75"/>
      <c r="B175" s="695" t="s">
        <v>296</v>
      </c>
      <c r="C175" s="695"/>
      <c r="D175" s="695"/>
      <c r="E175" s="695"/>
      <c r="F175" s="695"/>
    </row>
    <row r="176" spans="1:6" ht="123" customHeight="1">
      <c r="A176" s="75"/>
      <c r="B176" s="695" t="s">
        <v>297</v>
      </c>
      <c r="C176" s="695"/>
      <c r="D176" s="695"/>
      <c r="E176" s="695"/>
      <c r="F176" s="695"/>
    </row>
    <row r="177" spans="1:6" s="62" customFormat="1">
      <c r="A177" s="75"/>
      <c r="B177" s="1"/>
      <c r="C177" s="1"/>
      <c r="D177" s="1"/>
      <c r="E177" s="54"/>
      <c r="F177" s="54"/>
    </row>
    <row r="178" spans="1:6" ht="106.5" customHeight="1">
      <c r="A178" s="79" t="s">
        <v>622</v>
      </c>
      <c r="B178" s="80" t="s">
        <v>843</v>
      </c>
      <c r="C178" s="84" t="s">
        <v>13</v>
      </c>
      <c r="D178" s="82">
        <v>1</v>
      </c>
      <c r="E178" s="61"/>
      <c r="F178" s="82">
        <f>(D178*E178)</f>
        <v>0</v>
      </c>
    </row>
    <row r="179" spans="1:6">
      <c r="A179" s="75"/>
      <c r="B179" s="1"/>
      <c r="C179" s="1"/>
      <c r="D179" s="1"/>
      <c r="F179" s="1"/>
    </row>
    <row r="180" spans="1:6" ht="75" customHeight="1">
      <c r="A180" s="79" t="s">
        <v>623</v>
      </c>
      <c r="B180" s="80" t="s">
        <v>844</v>
      </c>
      <c r="C180" s="84" t="s">
        <v>824</v>
      </c>
      <c r="D180" s="82">
        <v>858.9</v>
      </c>
      <c r="E180" s="61"/>
      <c r="F180" s="82">
        <f>(D180*E180)</f>
        <v>0</v>
      </c>
    </row>
    <row r="181" spans="1:6" s="62" customFormat="1">
      <c r="A181" s="75"/>
      <c r="B181" s="1"/>
      <c r="C181" s="1"/>
      <c r="D181" s="1"/>
      <c r="E181" s="54"/>
      <c r="F181" s="1"/>
    </row>
    <row r="182" spans="1:6" ht="105">
      <c r="A182" s="79" t="s">
        <v>624</v>
      </c>
      <c r="B182" s="80" t="s">
        <v>845</v>
      </c>
      <c r="C182" s="84" t="s">
        <v>151</v>
      </c>
      <c r="D182" s="82">
        <v>9</v>
      </c>
      <c r="E182" s="61"/>
      <c r="F182" s="82">
        <f>(D182*E182)</f>
        <v>0</v>
      </c>
    </row>
    <row r="183" spans="1:6" s="62" customFormat="1">
      <c r="A183" s="75"/>
      <c r="B183" s="1"/>
      <c r="C183" s="1"/>
      <c r="D183" s="1"/>
      <c r="E183" s="54"/>
      <c r="F183" s="1"/>
    </row>
    <row r="184" spans="1:6" ht="105">
      <c r="A184" s="79" t="s">
        <v>625</v>
      </c>
      <c r="B184" s="80" t="s">
        <v>846</v>
      </c>
      <c r="C184" s="84" t="s">
        <v>151</v>
      </c>
      <c r="D184" s="82">
        <v>15</v>
      </c>
      <c r="E184" s="61"/>
      <c r="F184" s="82">
        <f>(D184*E184)</f>
        <v>0</v>
      </c>
    </row>
    <row r="185" spans="1:6" s="62" customFormat="1">
      <c r="A185" s="75"/>
      <c r="B185" s="1"/>
      <c r="C185" s="1"/>
      <c r="D185" s="1"/>
      <c r="E185" s="54"/>
      <c r="F185" s="1"/>
    </row>
    <row r="186" spans="1:6" ht="120">
      <c r="A186" s="75" t="s">
        <v>626</v>
      </c>
      <c r="B186" s="74" t="s">
        <v>847</v>
      </c>
      <c r="C186" s="1"/>
      <c r="D186" s="1"/>
      <c r="F186" s="1"/>
    </row>
    <row r="187" spans="1:6">
      <c r="A187" s="79" t="s">
        <v>609</v>
      </c>
      <c r="B187" s="80" t="s">
        <v>298</v>
      </c>
      <c r="C187" s="84" t="s">
        <v>300</v>
      </c>
      <c r="D187" s="82">
        <v>3796.16</v>
      </c>
      <c r="E187" s="61"/>
      <c r="F187" s="82">
        <f>(D187*E187)</f>
        <v>0</v>
      </c>
    </row>
    <row r="188" spans="1:6">
      <c r="A188" s="79" t="s">
        <v>610</v>
      </c>
      <c r="B188" s="80" t="s">
        <v>299</v>
      </c>
      <c r="C188" s="84" t="s">
        <v>300</v>
      </c>
      <c r="D188" s="82">
        <v>4991.3500000000004</v>
      </c>
      <c r="E188" s="61"/>
      <c r="F188" s="82">
        <f>(D188*E188)</f>
        <v>0</v>
      </c>
    </row>
    <row r="189" spans="1:6">
      <c r="A189" s="79" t="s">
        <v>618</v>
      </c>
      <c r="B189" s="80" t="s">
        <v>447</v>
      </c>
      <c r="C189" s="84" t="s">
        <v>300</v>
      </c>
      <c r="D189" s="82">
        <v>3983.28</v>
      </c>
      <c r="E189" s="61"/>
      <c r="F189" s="82">
        <f>(D189*E189)</f>
        <v>0</v>
      </c>
    </row>
    <row r="190" spans="1:6" s="62" customFormat="1">
      <c r="A190" s="75"/>
      <c r="B190" s="1"/>
      <c r="C190" s="1"/>
      <c r="D190" s="88"/>
      <c r="E190" s="54"/>
      <c r="F190" s="1"/>
    </row>
    <row r="191" spans="1:6" ht="75" customHeight="1">
      <c r="A191" s="79" t="s">
        <v>627</v>
      </c>
      <c r="B191" s="80" t="s">
        <v>848</v>
      </c>
      <c r="C191" s="84" t="s">
        <v>237</v>
      </c>
      <c r="D191" s="82">
        <v>1840</v>
      </c>
      <c r="E191" s="61"/>
      <c r="F191" s="82">
        <f>(D191*E191)</f>
        <v>0</v>
      </c>
    </row>
    <row r="192" spans="1:6" s="62" customFormat="1">
      <c r="A192" s="75"/>
      <c r="B192" s="1"/>
      <c r="C192" s="1"/>
      <c r="D192" s="1"/>
      <c r="E192" s="54"/>
      <c r="F192" s="1"/>
    </row>
    <row r="193" spans="1:6" ht="92.25" customHeight="1">
      <c r="A193" s="79" t="s">
        <v>628</v>
      </c>
      <c r="B193" s="80" t="s">
        <v>958</v>
      </c>
      <c r="C193" s="84" t="s">
        <v>300</v>
      </c>
      <c r="D193" s="82">
        <v>4398</v>
      </c>
      <c r="E193" s="61"/>
      <c r="F193" s="82">
        <f>(D193*E193)</f>
        <v>0</v>
      </c>
    </row>
    <row r="194" spans="1:6" s="62" customFormat="1">
      <c r="A194" s="75"/>
      <c r="B194" s="1"/>
      <c r="C194" s="1"/>
      <c r="D194" s="1"/>
      <c r="E194" s="54"/>
      <c r="F194" s="1"/>
    </row>
    <row r="195" spans="1:6" ht="120">
      <c r="A195" s="75" t="s">
        <v>629</v>
      </c>
      <c r="B195" s="74" t="s">
        <v>960</v>
      </c>
      <c r="C195" s="1"/>
      <c r="D195" s="1"/>
      <c r="F195" s="1"/>
    </row>
    <row r="196" spans="1:6" ht="105">
      <c r="A196" s="79"/>
      <c r="B196" s="80" t="s">
        <v>301</v>
      </c>
      <c r="C196" s="84" t="s">
        <v>237</v>
      </c>
      <c r="D196" s="82">
        <v>1166</v>
      </c>
      <c r="E196" s="61"/>
      <c r="F196" s="82">
        <f>(D196*E196)</f>
        <v>0</v>
      </c>
    </row>
    <row r="197" spans="1:6" s="62" customFormat="1">
      <c r="A197" s="75"/>
      <c r="B197" s="1"/>
      <c r="C197" s="1"/>
      <c r="D197" s="1"/>
      <c r="E197" s="54"/>
      <c r="F197" s="1"/>
    </row>
    <row r="198" spans="1:6" ht="92.25" customHeight="1">
      <c r="A198" s="79" t="s">
        <v>646</v>
      </c>
      <c r="B198" s="80" t="s">
        <v>1297</v>
      </c>
      <c r="C198" s="84" t="s">
        <v>300</v>
      </c>
      <c r="D198" s="82">
        <v>3648</v>
      </c>
      <c r="E198" s="61"/>
      <c r="F198" s="82">
        <f>(D198*E198)</f>
        <v>0</v>
      </c>
    </row>
    <row r="199" spans="1:6" s="62" customFormat="1">
      <c r="A199" s="75"/>
      <c r="B199" s="1"/>
      <c r="C199" s="1"/>
      <c r="D199" s="1"/>
      <c r="E199" s="54"/>
      <c r="F199" s="1"/>
    </row>
    <row r="200" spans="1:6" ht="75.75" customHeight="1">
      <c r="A200" s="79" t="s">
        <v>647</v>
      </c>
      <c r="B200" s="80" t="s">
        <v>959</v>
      </c>
      <c r="C200" s="84" t="s">
        <v>300</v>
      </c>
      <c r="D200" s="82">
        <v>350</v>
      </c>
      <c r="E200" s="61"/>
      <c r="F200" s="82">
        <f>(D200*E200)</f>
        <v>0</v>
      </c>
    </row>
    <row r="201" spans="1:6" s="62" customFormat="1">
      <c r="A201" s="75"/>
      <c r="B201" s="1"/>
      <c r="C201" s="1"/>
      <c r="D201" s="1"/>
      <c r="E201" s="54"/>
      <c r="F201" s="1"/>
    </row>
    <row r="202" spans="1:6" ht="75" customHeight="1">
      <c r="A202" s="79" t="s">
        <v>721</v>
      </c>
      <c r="B202" s="80" t="s">
        <v>849</v>
      </c>
      <c r="C202" s="84" t="s">
        <v>300</v>
      </c>
      <c r="D202" s="82">
        <v>15.36</v>
      </c>
      <c r="E202" s="61"/>
      <c r="F202" s="82">
        <f>(D202*E202)</f>
        <v>0</v>
      </c>
    </row>
    <row r="203" spans="1:6">
      <c r="A203" s="75"/>
      <c r="B203" s="1"/>
      <c r="C203" s="1"/>
      <c r="D203" s="1"/>
      <c r="F203" s="1"/>
    </row>
    <row r="204" spans="1:6" ht="75" customHeight="1">
      <c r="A204" s="79" t="s">
        <v>722</v>
      </c>
      <c r="B204" s="80" t="s">
        <v>850</v>
      </c>
      <c r="C204" s="84" t="s">
        <v>237</v>
      </c>
      <c r="D204" s="82">
        <v>8.8000000000000007</v>
      </c>
      <c r="E204" s="61"/>
      <c r="F204" s="82">
        <f>(D204*E204)</f>
        <v>0</v>
      </c>
    </row>
    <row r="205" spans="1:6" s="62" customFormat="1">
      <c r="A205" s="75"/>
      <c r="B205" s="1"/>
      <c r="C205" s="1"/>
      <c r="D205" s="1"/>
      <c r="E205" s="54"/>
      <c r="F205" s="1"/>
    </row>
    <row r="206" spans="1:6" ht="91.5" customHeight="1">
      <c r="A206" s="79" t="s">
        <v>1208</v>
      </c>
      <c r="B206" s="80" t="s">
        <v>852</v>
      </c>
      <c r="C206" s="84" t="s">
        <v>300</v>
      </c>
      <c r="D206" s="82">
        <v>299.94</v>
      </c>
      <c r="E206" s="61"/>
      <c r="F206" s="82">
        <f>(D206*E206)</f>
        <v>0</v>
      </c>
    </row>
    <row r="207" spans="1:6">
      <c r="A207" s="75"/>
      <c r="B207" s="1"/>
      <c r="C207" s="1"/>
      <c r="D207" s="1"/>
      <c r="F207" s="1"/>
    </row>
    <row r="208" spans="1:6" ht="75" customHeight="1">
      <c r="A208" s="79" t="s">
        <v>1209</v>
      </c>
      <c r="B208" s="80" t="s">
        <v>916</v>
      </c>
      <c r="C208" s="84" t="s">
        <v>237</v>
      </c>
      <c r="D208" s="82">
        <v>467.65</v>
      </c>
      <c r="E208" s="61"/>
      <c r="F208" s="82">
        <f>(D208*E208)</f>
        <v>0</v>
      </c>
    </row>
    <row r="209" spans="1:6" s="62" customFormat="1">
      <c r="A209" s="75"/>
      <c r="B209" s="1"/>
      <c r="C209" s="1"/>
      <c r="D209" s="1"/>
      <c r="E209" s="54"/>
      <c r="F209" s="1"/>
    </row>
    <row r="210" spans="1:6" ht="105">
      <c r="A210" s="75" t="s">
        <v>1210</v>
      </c>
      <c r="B210" s="74" t="s">
        <v>851</v>
      </c>
      <c r="C210" s="1"/>
      <c r="D210" s="1"/>
      <c r="F210" s="1"/>
    </row>
    <row r="211" spans="1:6" ht="105">
      <c r="A211" s="79"/>
      <c r="B211" s="80" t="s">
        <v>301</v>
      </c>
      <c r="C211" s="84" t="s">
        <v>237</v>
      </c>
      <c r="D211" s="82">
        <v>1840</v>
      </c>
      <c r="E211" s="61"/>
      <c r="F211" s="82">
        <f>(D211*E211)</f>
        <v>0</v>
      </c>
    </row>
    <row r="212" spans="1:6" s="62" customFormat="1">
      <c r="A212" s="75"/>
      <c r="B212" s="1"/>
      <c r="C212" s="1"/>
      <c r="D212" s="1"/>
      <c r="E212" s="54"/>
      <c r="F212" s="1"/>
    </row>
    <row r="213" spans="1:6" ht="77.25" customHeight="1">
      <c r="A213" s="75" t="s">
        <v>1211</v>
      </c>
      <c r="B213" s="74" t="s">
        <v>853</v>
      </c>
      <c r="C213" s="1"/>
      <c r="D213" s="1"/>
      <c r="F213" s="1"/>
    </row>
    <row r="214" spans="1:6" ht="90">
      <c r="A214" s="79"/>
      <c r="B214" s="80" t="s">
        <v>448</v>
      </c>
      <c r="C214" s="84" t="s">
        <v>300</v>
      </c>
      <c r="D214" s="82">
        <v>586</v>
      </c>
      <c r="E214" s="61"/>
      <c r="F214" s="82">
        <f>(D214*E214)</f>
        <v>0</v>
      </c>
    </row>
    <row r="215" spans="1:6" s="62" customFormat="1">
      <c r="A215" s="75"/>
      <c r="B215" s="1"/>
      <c r="C215" s="1"/>
      <c r="D215" s="1"/>
      <c r="E215" s="54"/>
      <c r="F215" s="1"/>
    </row>
    <row r="216" spans="1:6" ht="121.5" customHeight="1">
      <c r="A216" s="75" t="s">
        <v>1212</v>
      </c>
      <c r="B216" s="74" t="s">
        <v>914</v>
      </c>
      <c r="C216" s="1"/>
      <c r="D216" s="1"/>
      <c r="F216" s="1"/>
    </row>
    <row r="217" spans="1:6" ht="45">
      <c r="A217" s="79"/>
      <c r="B217" s="80" t="s">
        <v>449</v>
      </c>
      <c r="C217" s="84" t="s">
        <v>300</v>
      </c>
      <c r="D217" s="82">
        <v>517.85</v>
      </c>
      <c r="E217" s="61"/>
      <c r="F217" s="82">
        <f>(D217*E217)</f>
        <v>0</v>
      </c>
    </row>
    <row r="218" spans="1:6" s="62" customFormat="1">
      <c r="A218" s="75"/>
      <c r="B218" s="1"/>
      <c r="C218" s="1"/>
      <c r="D218" s="1"/>
      <c r="E218" s="54"/>
      <c r="F218" s="1"/>
    </row>
    <row r="219" spans="1:6" s="62" customFormat="1" ht="60">
      <c r="A219" s="75" t="s">
        <v>1213</v>
      </c>
      <c r="B219" s="74" t="s">
        <v>915</v>
      </c>
      <c r="C219" s="1"/>
      <c r="D219" s="1"/>
      <c r="E219" s="54"/>
      <c r="F219" s="1"/>
    </row>
    <row r="220" spans="1:6" s="62" customFormat="1" ht="30">
      <c r="A220" s="79"/>
      <c r="B220" s="80" t="s">
        <v>162</v>
      </c>
      <c r="C220" s="84" t="s">
        <v>300</v>
      </c>
      <c r="D220" s="82">
        <v>625.73</v>
      </c>
      <c r="E220" s="61"/>
      <c r="F220" s="82">
        <f>(D220*E220)</f>
        <v>0</v>
      </c>
    </row>
    <row r="221" spans="1:6" s="62" customFormat="1">
      <c r="A221" s="75"/>
      <c r="B221" s="1"/>
      <c r="C221" s="1"/>
      <c r="D221" s="88"/>
      <c r="E221" s="54"/>
      <c r="F221" s="1"/>
    </row>
    <row r="222" spans="1:6" ht="15.75" thickBot="1">
      <c r="A222" s="85"/>
      <c r="B222" s="86" t="s">
        <v>33</v>
      </c>
      <c r="C222" s="87"/>
      <c r="D222" s="87"/>
      <c r="E222" s="696">
        <f>SUM(F173:F221)</f>
        <v>0</v>
      </c>
      <c r="F222" s="696"/>
    </row>
    <row r="223" spans="1:6" ht="15.75" thickTop="1">
      <c r="A223" s="75"/>
      <c r="B223" s="1"/>
      <c r="C223" s="1"/>
      <c r="D223" s="1"/>
      <c r="E223" s="1"/>
      <c r="F223" s="1"/>
    </row>
    <row r="224" spans="1:6">
      <c r="A224" s="75"/>
      <c r="B224" s="1"/>
      <c r="C224" s="1"/>
      <c r="D224" s="1"/>
      <c r="E224" s="1"/>
      <c r="F224" s="1"/>
    </row>
    <row r="225" spans="1:6">
      <c r="A225" s="76" t="s">
        <v>630</v>
      </c>
      <c r="B225" s="77" t="s">
        <v>42</v>
      </c>
      <c r="C225" s="78" t="s">
        <v>19</v>
      </c>
      <c r="D225" s="78" t="s">
        <v>20</v>
      </c>
      <c r="E225" s="78" t="s">
        <v>21</v>
      </c>
      <c r="F225" s="78" t="s">
        <v>22</v>
      </c>
    </row>
    <row r="226" spans="1:6">
      <c r="A226" s="75"/>
      <c r="B226" s="1"/>
      <c r="C226" s="1"/>
      <c r="D226" s="1"/>
      <c r="E226" s="1"/>
      <c r="F226" s="1"/>
    </row>
    <row r="227" spans="1:6" ht="135" customHeight="1">
      <c r="A227" s="75"/>
      <c r="B227" s="695" t="s">
        <v>302</v>
      </c>
      <c r="C227" s="695"/>
      <c r="D227" s="695"/>
      <c r="E227" s="695"/>
      <c r="F227" s="695"/>
    </row>
    <row r="228" spans="1:6" s="62" customFormat="1" ht="150.75" customHeight="1">
      <c r="A228" s="75"/>
      <c r="B228" s="695" t="s">
        <v>303</v>
      </c>
      <c r="C228" s="695"/>
      <c r="D228" s="695"/>
      <c r="E228" s="695"/>
      <c r="F228" s="695"/>
    </row>
    <row r="229" spans="1:6" s="62" customFormat="1">
      <c r="A229" s="75"/>
      <c r="B229" s="695" t="s">
        <v>304</v>
      </c>
      <c r="C229" s="695"/>
      <c r="D229" s="695"/>
      <c r="E229" s="695"/>
      <c r="F229" s="695"/>
    </row>
    <row r="230" spans="1:6" s="62" customFormat="1" ht="45.75" customHeight="1">
      <c r="A230" s="75"/>
      <c r="B230" s="695" t="s">
        <v>305</v>
      </c>
      <c r="C230" s="695"/>
      <c r="D230" s="695"/>
      <c r="E230" s="695"/>
      <c r="F230" s="695"/>
    </row>
    <row r="231" spans="1:6" s="62" customFormat="1" ht="45.75" customHeight="1">
      <c r="A231" s="75"/>
      <c r="B231" s="695" t="s">
        <v>306</v>
      </c>
      <c r="C231" s="695"/>
      <c r="D231" s="695"/>
      <c r="E231" s="695"/>
      <c r="F231" s="695"/>
    </row>
    <row r="232" spans="1:6" s="62" customFormat="1">
      <c r="A232" s="75"/>
      <c r="B232" s="695" t="s">
        <v>307</v>
      </c>
      <c r="C232" s="695"/>
      <c r="D232" s="695"/>
      <c r="E232" s="695"/>
      <c r="F232" s="695"/>
    </row>
    <row r="233" spans="1:6" s="62" customFormat="1">
      <c r="A233" s="75"/>
      <c r="B233" s="1"/>
      <c r="C233" s="1"/>
      <c r="D233" s="1"/>
      <c r="E233" s="1"/>
      <c r="F233" s="1"/>
    </row>
    <row r="234" spans="1:6" s="62" customFormat="1">
      <c r="A234" s="75"/>
      <c r="B234" s="89" t="s">
        <v>308</v>
      </c>
      <c r="C234" s="1"/>
      <c r="D234" s="1"/>
      <c r="E234" s="1"/>
      <c r="F234" s="1"/>
    </row>
    <row r="235" spans="1:6" s="62" customFormat="1">
      <c r="A235" s="57"/>
      <c r="B235" s="54"/>
      <c r="C235" s="54"/>
      <c r="D235" s="54"/>
      <c r="E235" s="54"/>
      <c r="F235" s="54"/>
    </row>
    <row r="236" spans="1:6" ht="105">
      <c r="A236" s="79" t="s">
        <v>631</v>
      </c>
      <c r="B236" s="80" t="s">
        <v>917</v>
      </c>
      <c r="C236" s="84" t="s">
        <v>237</v>
      </c>
      <c r="D236" s="82">
        <v>8.94</v>
      </c>
      <c r="E236" s="61"/>
      <c r="F236" s="82">
        <f>(D236*E236)</f>
        <v>0</v>
      </c>
    </row>
    <row r="237" spans="1:6" s="62" customFormat="1">
      <c r="A237" s="75"/>
      <c r="B237" s="1"/>
      <c r="C237" s="1"/>
      <c r="D237" s="1"/>
      <c r="E237" s="54"/>
      <c r="F237" s="1"/>
    </row>
    <row r="238" spans="1:6" ht="105">
      <c r="A238" s="79" t="s">
        <v>648</v>
      </c>
      <c r="B238" s="80" t="s">
        <v>918</v>
      </c>
      <c r="C238" s="84" t="s">
        <v>237</v>
      </c>
      <c r="D238" s="82">
        <v>467.65</v>
      </c>
      <c r="E238" s="61"/>
      <c r="F238" s="82">
        <f>(D238*E238)</f>
        <v>0</v>
      </c>
    </row>
    <row r="239" spans="1:6" s="62" customFormat="1">
      <c r="A239" s="75"/>
      <c r="B239" s="1"/>
      <c r="C239" s="1"/>
      <c r="D239" s="1"/>
      <c r="E239" s="54"/>
      <c r="F239" s="1"/>
    </row>
    <row r="240" spans="1:6" ht="105">
      <c r="A240" s="79" t="s">
        <v>649</v>
      </c>
      <c r="B240" s="80" t="s">
        <v>919</v>
      </c>
      <c r="C240" s="84" t="s">
        <v>237</v>
      </c>
      <c r="D240" s="82">
        <v>1325.18</v>
      </c>
      <c r="E240" s="61"/>
      <c r="F240" s="82">
        <f>(D240*E240)</f>
        <v>0</v>
      </c>
    </row>
    <row r="241" spans="1:6" s="62" customFormat="1">
      <c r="A241" s="75"/>
      <c r="B241" s="1"/>
      <c r="C241" s="1"/>
      <c r="D241" s="1"/>
      <c r="E241" s="54"/>
      <c r="F241" s="1"/>
    </row>
    <row r="242" spans="1:6" ht="107.25" customHeight="1">
      <c r="A242" s="79" t="s">
        <v>650</v>
      </c>
      <c r="B242" s="80" t="s">
        <v>937</v>
      </c>
      <c r="C242" s="84" t="s">
        <v>237</v>
      </c>
      <c r="D242" s="82">
        <v>12.21</v>
      </c>
      <c r="E242" s="61"/>
      <c r="F242" s="82">
        <f>(D242*E242)</f>
        <v>0</v>
      </c>
    </row>
    <row r="243" spans="1:6">
      <c r="A243" s="75"/>
      <c r="B243" s="1"/>
      <c r="C243" s="1"/>
      <c r="D243" s="1"/>
      <c r="F243" s="1"/>
    </row>
    <row r="244" spans="1:6" ht="120.75" customHeight="1">
      <c r="A244" s="79" t="s">
        <v>651</v>
      </c>
      <c r="B244" s="80" t="s">
        <v>1079</v>
      </c>
      <c r="C244" s="84" t="s">
        <v>237</v>
      </c>
      <c r="D244" s="82">
        <v>78.739999999999995</v>
      </c>
      <c r="E244" s="61"/>
      <c r="F244" s="82">
        <f>(D244*E244)</f>
        <v>0</v>
      </c>
    </row>
    <row r="245" spans="1:6">
      <c r="A245" s="75"/>
      <c r="B245" s="1"/>
      <c r="C245" s="1"/>
      <c r="D245" s="1"/>
      <c r="F245" s="1"/>
    </row>
    <row r="246" spans="1:6" ht="93.75" customHeight="1">
      <c r="A246" s="79" t="s">
        <v>723</v>
      </c>
      <c r="B246" s="80" t="s">
        <v>1008</v>
      </c>
      <c r="C246" s="84" t="s">
        <v>237</v>
      </c>
      <c r="D246" s="82">
        <v>26.85</v>
      </c>
      <c r="E246" s="61"/>
      <c r="F246" s="82">
        <f>(D246*E246)</f>
        <v>0</v>
      </c>
    </row>
    <row r="247" spans="1:6">
      <c r="A247" s="75"/>
      <c r="B247" s="1"/>
      <c r="C247" s="1"/>
      <c r="D247" s="1"/>
      <c r="F247" s="1"/>
    </row>
    <row r="248" spans="1:6">
      <c r="A248" s="75"/>
      <c r="B248" s="89" t="s">
        <v>934</v>
      </c>
      <c r="C248" s="1"/>
      <c r="D248" s="1"/>
      <c r="F248" s="1"/>
    </row>
    <row r="249" spans="1:6">
      <c r="A249" s="75"/>
      <c r="B249" s="1"/>
      <c r="C249" s="1"/>
      <c r="D249" s="1"/>
      <c r="F249" s="1"/>
    </row>
    <row r="250" spans="1:6" ht="91.5" customHeight="1">
      <c r="A250" s="79" t="s">
        <v>724</v>
      </c>
      <c r="B250" s="80" t="s">
        <v>1162</v>
      </c>
      <c r="C250" s="84" t="s">
        <v>824</v>
      </c>
      <c r="D250" s="82">
        <v>6.75</v>
      </c>
      <c r="E250" s="61"/>
      <c r="F250" s="82">
        <f>(D250*E250)</f>
        <v>0</v>
      </c>
    </row>
    <row r="251" spans="1:6" s="62" customFormat="1">
      <c r="A251" s="75"/>
      <c r="B251" s="1"/>
      <c r="C251" s="1"/>
      <c r="D251" s="1"/>
      <c r="E251" s="54"/>
      <c r="F251" s="1"/>
    </row>
    <row r="252" spans="1:6" ht="105.75" customHeight="1">
      <c r="A252" s="79" t="s">
        <v>725</v>
      </c>
      <c r="B252" s="80" t="s">
        <v>1027</v>
      </c>
      <c r="C252" s="84" t="s">
        <v>824</v>
      </c>
      <c r="D252" s="82">
        <v>1.61</v>
      </c>
      <c r="E252" s="61"/>
      <c r="F252" s="82">
        <f>(D252*E252)</f>
        <v>0</v>
      </c>
    </row>
    <row r="253" spans="1:6" s="62" customFormat="1">
      <c r="A253" s="75"/>
      <c r="B253" s="1"/>
      <c r="C253" s="1"/>
      <c r="D253" s="1"/>
      <c r="E253" s="54"/>
      <c r="F253" s="1"/>
    </row>
    <row r="254" spans="1:6" ht="90">
      <c r="A254" s="79" t="s">
        <v>726</v>
      </c>
      <c r="B254" s="80" t="s">
        <v>938</v>
      </c>
      <c r="C254" s="84" t="s">
        <v>824</v>
      </c>
      <c r="D254" s="82">
        <v>283.25</v>
      </c>
      <c r="E254" s="61"/>
      <c r="F254" s="82">
        <f>(D254*E254)</f>
        <v>0</v>
      </c>
    </row>
    <row r="255" spans="1:6" s="62" customFormat="1">
      <c r="A255" s="75"/>
      <c r="B255" s="1"/>
      <c r="C255" s="1"/>
      <c r="D255" s="1"/>
      <c r="E255" s="54"/>
      <c r="F255" s="1"/>
    </row>
    <row r="256" spans="1:6" ht="135">
      <c r="A256" s="79" t="s">
        <v>727</v>
      </c>
      <c r="B256" s="80" t="s">
        <v>1161</v>
      </c>
      <c r="C256" s="84" t="s">
        <v>824</v>
      </c>
      <c r="D256" s="82">
        <v>372.16</v>
      </c>
      <c r="E256" s="61"/>
      <c r="F256" s="82">
        <f>(D256*E256)</f>
        <v>0</v>
      </c>
    </row>
    <row r="257" spans="1:6" s="62" customFormat="1">
      <c r="A257" s="75"/>
      <c r="B257" s="1"/>
      <c r="C257" s="1"/>
      <c r="D257" s="1"/>
      <c r="E257" s="54"/>
      <c r="F257" s="1"/>
    </row>
    <row r="258" spans="1:6" ht="90">
      <c r="A258" s="79" t="s">
        <v>728</v>
      </c>
      <c r="B258" s="80" t="s">
        <v>1280</v>
      </c>
      <c r="C258" s="84" t="s">
        <v>824</v>
      </c>
      <c r="D258" s="82">
        <v>4.26</v>
      </c>
      <c r="E258" s="61"/>
      <c r="F258" s="82">
        <f>(D258*E258)</f>
        <v>0</v>
      </c>
    </row>
    <row r="259" spans="1:6" s="68" customFormat="1">
      <c r="A259" s="75"/>
      <c r="B259" s="1"/>
      <c r="C259" s="1"/>
      <c r="D259" s="1"/>
      <c r="E259" s="54"/>
      <c r="F259" s="1"/>
    </row>
    <row r="260" spans="1:6" ht="91.5" customHeight="1">
      <c r="A260" s="79" t="s">
        <v>729</v>
      </c>
      <c r="B260" s="80" t="s">
        <v>1279</v>
      </c>
      <c r="C260" s="84" t="s">
        <v>824</v>
      </c>
      <c r="D260" s="82">
        <v>33.56</v>
      </c>
      <c r="E260" s="61"/>
      <c r="F260" s="82">
        <f>(D260*E260)</f>
        <v>0</v>
      </c>
    </row>
    <row r="261" spans="1:6" s="62" customFormat="1">
      <c r="A261" s="75"/>
      <c r="B261" s="1"/>
      <c r="C261" s="1"/>
      <c r="D261" s="1"/>
      <c r="E261" s="54"/>
      <c r="F261" s="1"/>
    </row>
    <row r="262" spans="1:6" ht="105">
      <c r="A262" s="79" t="s">
        <v>730</v>
      </c>
      <c r="B262" s="80" t="s">
        <v>1103</v>
      </c>
      <c r="C262" s="84" t="s">
        <v>824</v>
      </c>
      <c r="D262" s="82">
        <v>5.08</v>
      </c>
      <c r="E262" s="61"/>
      <c r="F262" s="82">
        <f>(D262*E262)</f>
        <v>0</v>
      </c>
    </row>
    <row r="263" spans="1:6" s="62" customFormat="1">
      <c r="A263" s="75"/>
      <c r="B263" s="1"/>
      <c r="C263" s="1"/>
      <c r="D263" s="1"/>
      <c r="E263" s="54"/>
      <c r="F263" s="1"/>
    </row>
    <row r="264" spans="1:6">
      <c r="A264" s="75"/>
      <c r="B264" s="89" t="s">
        <v>309</v>
      </c>
      <c r="C264" s="1"/>
      <c r="D264" s="1"/>
      <c r="F264" s="1"/>
    </row>
    <row r="265" spans="1:6" s="62" customFormat="1">
      <c r="A265" s="75"/>
      <c r="B265" s="1"/>
      <c r="C265" s="1"/>
      <c r="D265" s="1"/>
      <c r="E265" s="54"/>
      <c r="F265" s="1"/>
    </row>
    <row r="266" spans="1:6" ht="93.75" customHeight="1">
      <c r="A266" s="79" t="s">
        <v>731</v>
      </c>
      <c r="B266" s="80" t="s">
        <v>920</v>
      </c>
      <c r="C266" s="84" t="s">
        <v>824</v>
      </c>
      <c r="D266" s="82">
        <v>41.22</v>
      </c>
      <c r="E266" s="61"/>
      <c r="F266" s="82">
        <f>(D266*E266)</f>
        <v>0</v>
      </c>
    </row>
    <row r="267" spans="1:6" s="62" customFormat="1">
      <c r="A267" s="75"/>
      <c r="B267" s="1"/>
      <c r="C267" s="1"/>
      <c r="D267" s="1"/>
      <c r="E267" s="54"/>
      <c r="F267" s="1"/>
    </row>
    <row r="268" spans="1:6">
      <c r="A268" s="75"/>
      <c r="B268" s="89" t="s">
        <v>312</v>
      </c>
      <c r="C268" s="1"/>
      <c r="D268" s="1"/>
      <c r="F268" s="1"/>
    </row>
    <row r="269" spans="1:6" s="62" customFormat="1">
      <c r="A269" s="75"/>
      <c r="B269" s="1"/>
      <c r="C269" s="1"/>
      <c r="D269" s="1"/>
      <c r="E269" s="54"/>
      <c r="F269" s="1"/>
    </row>
    <row r="270" spans="1:6" ht="77.25" customHeight="1">
      <c r="A270" s="79" t="s">
        <v>1308</v>
      </c>
      <c r="B270" s="90" t="s">
        <v>925</v>
      </c>
      <c r="C270" s="84" t="s">
        <v>824</v>
      </c>
      <c r="D270" s="82">
        <v>147.19999999999999</v>
      </c>
      <c r="E270" s="61"/>
      <c r="F270" s="82">
        <f>(D270*E270)</f>
        <v>0</v>
      </c>
    </row>
    <row r="271" spans="1:6" s="62" customFormat="1">
      <c r="A271" s="75"/>
      <c r="B271" s="1"/>
      <c r="C271" s="1"/>
      <c r="D271" s="1"/>
      <c r="E271" s="54"/>
      <c r="F271" s="1"/>
    </row>
    <row r="272" spans="1:6">
      <c r="A272" s="75"/>
      <c r="B272" s="89" t="s">
        <v>310</v>
      </c>
      <c r="C272" s="1"/>
      <c r="D272" s="1"/>
      <c r="F272" s="1"/>
    </row>
    <row r="273" spans="1:6" s="62" customFormat="1">
      <c r="A273" s="75"/>
      <c r="B273" s="1"/>
      <c r="C273" s="1"/>
      <c r="D273" s="1"/>
      <c r="E273" s="54"/>
      <c r="F273" s="1"/>
    </row>
    <row r="274" spans="1:6" ht="91.5" customHeight="1">
      <c r="A274" s="79" t="s">
        <v>732</v>
      </c>
      <c r="B274" s="90" t="s">
        <v>921</v>
      </c>
      <c r="C274" s="84" t="s">
        <v>824</v>
      </c>
      <c r="D274" s="82">
        <v>2.66</v>
      </c>
      <c r="E274" s="61"/>
      <c r="F274" s="82">
        <f>(D274*E274)</f>
        <v>0</v>
      </c>
    </row>
    <row r="275" spans="1:6">
      <c r="A275" s="75"/>
      <c r="B275" s="1"/>
      <c r="C275" s="1"/>
      <c r="D275" s="1"/>
      <c r="F275" s="1"/>
    </row>
    <row r="276" spans="1:6" ht="78.75" customHeight="1">
      <c r="A276" s="79" t="s">
        <v>733</v>
      </c>
      <c r="B276" s="90" t="s">
        <v>922</v>
      </c>
      <c r="C276" s="84" t="s">
        <v>824</v>
      </c>
      <c r="D276" s="82">
        <v>771.07</v>
      </c>
      <c r="E276" s="61"/>
      <c r="F276" s="82">
        <f>(D276*E276)</f>
        <v>0</v>
      </c>
    </row>
    <row r="277" spans="1:6" s="62" customFormat="1">
      <c r="A277" s="75"/>
      <c r="B277" s="1"/>
      <c r="C277" s="1"/>
      <c r="D277" s="1"/>
      <c r="E277" s="54"/>
      <c r="F277" s="1"/>
    </row>
    <row r="278" spans="1:6" ht="77.25" customHeight="1">
      <c r="A278" s="79" t="s">
        <v>734</v>
      </c>
      <c r="B278" s="90" t="s">
        <v>923</v>
      </c>
      <c r="C278" s="84" t="s">
        <v>824</v>
      </c>
      <c r="D278" s="82">
        <v>5.01</v>
      </c>
      <c r="E278" s="61"/>
      <c r="F278" s="82">
        <f>(D278*E278)</f>
        <v>0</v>
      </c>
    </row>
    <row r="279" spans="1:6" s="62" customFormat="1">
      <c r="A279" s="75"/>
      <c r="B279" s="1"/>
      <c r="C279" s="1"/>
      <c r="D279" s="1"/>
      <c r="E279" s="54"/>
      <c r="F279" s="1"/>
    </row>
    <row r="280" spans="1:6" ht="77.25" customHeight="1">
      <c r="A280" s="79" t="s">
        <v>735</v>
      </c>
      <c r="B280" s="90" t="s">
        <v>924</v>
      </c>
      <c r="C280" s="84" t="s">
        <v>824</v>
      </c>
      <c r="D280" s="82">
        <v>8.5299999999999994</v>
      </c>
      <c r="E280" s="61"/>
      <c r="F280" s="82">
        <f>(D280*E280)</f>
        <v>0</v>
      </c>
    </row>
    <row r="281" spans="1:6" s="62" customFormat="1">
      <c r="A281" s="75"/>
      <c r="B281" s="1"/>
      <c r="C281" s="1"/>
      <c r="D281" s="1"/>
      <c r="E281" s="54"/>
      <c r="F281" s="1"/>
    </row>
    <row r="282" spans="1:6" ht="77.25" customHeight="1">
      <c r="A282" s="79" t="s">
        <v>736</v>
      </c>
      <c r="B282" s="90" t="s">
        <v>1080</v>
      </c>
      <c r="C282" s="84" t="s">
        <v>824</v>
      </c>
      <c r="D282" s="82">
        <v>32.9</v>
      </c>
      <c r="E282" s="61"/>
      <c r="F282" s="82">
        <f>(D282*E282)</f>
        <v>0</v>
      </c>
    </row>
    <row r="283" spans="1:6" s="62" customFormat="1">
      <c r="A283" s="75"/>
      <c r="B283" s="1"/>
      <c r="C283" s="1"/>
      <c r="D283" s="1"/>
      <c r="E283" s="54"/>
      <c r="F283" s="1"/>
    </row>
    <row r="284" spans="1:6">
      <c r="A284" s="75"/>
      <c r="B284" s="89" t="s">
        <v>311</v>
      </c>
      <c r="C284" s="1"/>
      <c r="D284" s="1"/>
      <c r="F284" s="1"/>
    </row>
    <row r="285" spans="1:6" s="62" customFormat="1">
      <c r="A285" s="75"/>
      <c r="B285" s="1"/>
      <c r="C285" s="1"/>
      <c r="D285" s="1"/>
      <c r="E285" s="54"/>
      <c r="F285" s="1"/>
    </row>
    <row r="286" spans="1:6" ht="91.5" customHeight="1">
      <c r="A286" s="79" t="s">
        <v>1214</v>
      </c>
      <c r="B286" s="90" t="s">
        <v>926</v>
      </c>
      <c r="C286" s="84" t="s">
        <v>824</v>
      </c>
      <c r="D286" s="82">
        <v>166.79</v>
      </c>
      <c r="E286" s="61"/>
      <c r="F286" s="82">
        <f>(D286*E286)</f>
        <v>0</v>
      </c>
    </row>
    <row r="287" spans="1:6" s="62" customFormat="1">
      <c r="A287" s="75"/>
      <c r="B287" s="1"/>
      <c r="C287" s="1"/>
      <c r="D287" s="1"/>
      <c r="E287" s="54"/>
      <c r="F287" s="1"/>
    </row>
    <row r="288" spans="1:6">
      <c r="A288" s="75"/>
      <c r="B288" s="89" t="s">
        <v>313</v>
      </c>
      <c r="C288" s="1"/>
      <c r="D288" s="1"/>
      <c r="F288" s="1"/>
    </row>
    <row r="289" spans="1:6" s="62" customFormat="1">
      <c r="A289" s="75"/>
      <c r="B289" s="1"/>
      <c r="C289" s="1"/>
      <c r="D289" s="1"/>
      <c r="E289" s="54"/>
      <c r="F289" s="1"/>
    </row>
    <row r="290" spans="1:6" ht="76.5" customHeight="1">
      <c r="A290" s="79" t="s">
        <v>1215</v>
      </c>
      <c r="B290" s="90" t="s">
        <v>1298</v>
      </c>
      <c r="C290" s="84" t="s">
        <v>824</v>
      </c>
      <c r="D290" s="82">
        <v>18.37</v>
      </c>
      <c r="E290" s="61"/>
      <c r="F290" s="82">
        <f>(D290*E290)</f>
        <v>0</v>
      </c>
    </row>
    <row r="291" spans="1:6" s="62" customFormat="1">
      <c r="A291" s="75"/>
      <c r="B291" s="1"/>
      <c r="C291" s="1"/>
      <c r="D291" s="1"/>
      <c r="E291" s="54"/>
      <c r="F291" s="1"/>
    </row>
    <row r="292" spans="1:6">
      <c r="A292" s="75"/>
      <c r="B292" s="89" t="s">
        <v>285</v>
      </c>
      <c r="C292" s="1"/>
      <c r="D292" s="1"/>
      <c r="F292" s="1"/>
    </row>
    <row r="293" spans="1:6" s="62" customFormat="1">
      <c r="A293" s="75"/>
      <c r="B293" s="1"/>
      <c r="C293" s="1"/>
      <c r="D293" s="1"/>
      <c r="E293" s="54"/>
      <c r="F293" s="1"/>
    </row>
    <row r="294" spans="1:6" ht="90">
      <c r="A294" s="79" t="s">
        <v>1216</v>
      </c>
      <c r="B294" s="90" t="s">
        <v>927</v>
      </c>
      <c r="C294" s="84" t="s">
        <v>824</v>
      </c>
      <c r="D294" s="82">
        <v>22.79</v>
      </c>
      <c r="E294" s="61"/>
      <c r="F294" s="82">
        <f>(D294*E294)</f>
        <v>0</v>
      </c>
    </row>
    <row r="295" spans="1:6">
      <c r="A295" s="75"/>
      <c r="B295" s="1"/>
      <c r="C295" s="1"/>
      <c r="D295" s="1"/>
      <c r="F295" s="1"/>
    </row>
    <row r="296" spans="1:6" ht="108.75" customHeight="1">
      <c r="A296" s="79" t="s">
        <v>1217</v>
      </c>
      <c r="B296" s="90" t="s">
        <v>928</v>
      </c>
      <c r="C296" s="84" t="s">
        <v>824</v>
      </c>
      <c r="D296" s="82">
        <v>30.37</v>
      </c>
      <c r="E296" s="61"/>
      <c r="F296" s="82">
        <f>(D296*E296)</f>
        <v>0</v>
      </c>
    </row>
    <row r="297" spans="1:6">
      <c r="A297" s="75"/>
      <c r="B297" s="1"/>
      <c r="C297" s="1"/>
      <c r="D297" s="1"/>
      <c r="F297" s="1"/>
    </row>
    <row r="298" spans="1:6" ht="105">
      <c r="A298" s="79" t="s">
        <v>1218</v>
      </c>
      <c r="B298" s="90" t="s">
        <v>929</v>
      </c>
      <c r="C298" s="84" t="s">
        <v>824</v>
      </c>
      <c r="D298" s="82">
        <v>32.090000000000003</v>
      </c>
      <c r="E298" s="61"/>
      <c r="F298" s="82">
        <f>(D298*E298)</f>
        <v>0</v>
      </c>
    </row>
    <row r="299" spans="1:6">
      <c r="A299" s="75"/>
      <c r="B299" s="1"/>
      <c r="C299" s="1"/>
      <c r="D299" s="1"/>
      <c r="F299" s="1"/>
    </row>
    <row r="300" spans="1:6">
      <c r="A300" s="75"/>
      <c r="B300" s="89" t="s">
        <v>314</v>
      </c>
      <c r="C300" s="1"/>
      <c r="D300" s="1"/>
      <c r="F300" s="1"/>
    </row>
    <row r="301" spans="1:6">
      <c r="A301" s="75"/>
      <c r="B301" s="1"/>
      <c r="C301" s="1"/>
      <c r="D301" s="1"/>
      <c r="F301" s="1"/>
    </row>
    <row r="302" spans="1:6" ht="105">
      <c r="A302" s="79" t="s">
        <v>1219</v>
      </c>
      <c r="B302" s="80" t="s">
        <v>930</v>
      </c>
      <c r="C302" s="84" t="s">
        <v>174</v>
      </c>
      <c r="D302" s="82">
        <v>86.19</v>
      </c>
      <c r="E302" s="61"/>
      <c r="F302" s="82">
        <f>(D302*E302)</f>
        <v>0</v>
      </c>
    </row>
    <row r="303" spans="1:6" s="62" customFormat="1">
      <c r="A303" s="75"/>
      <c r="B303" s="1"/>
      <c r="C303" s="1"/>
      <c r="D303" s="1"/>
      <c r="E303" s="54"/>
      <c r="F303" s="1"/>
    </row>
    <row r="304" spans="1:6" ht="90">
      <c r="A304" s="79" t="s">
        <v>1220</v>
      </c>
      <c r="B304" s="80" t="s">
        <v>931</v>
      </c>
      <c r="C304" s="84" t="s">
        <v>174</v>
      </c>
      <c r="D304" s="82">
        <v>125.63</v>
      </c>
      <c r="E304" s="61"/>
      <c r="F304" s="82">
        <f>(D304*E304)</f>
        <v>0</v>
      </c>
    </row>
    <row r="305" spans="1:6" s="62" customFormat="1">
      <c r="A305" s="75"/>
      <c r="B305" s="1"/>
      <c r="C305" s="1"/>
      <c r="D305" s="1"/>
      <c r="E305" s="54"/>
      <c r="F305" s="1"/>
    </row>
    <row r="306" spans="1:6" ht="45.75" customHeight="1">
      <c r="A306" s="75" t="s">
        <v>1221</v>
      </c>
      <c r="B306" s="91" t="s">
        <v>932</v>
      </c>
      <c r="C306" s="1"/>
      <c r="D306" s="1"/>
      <c r="F306" s="1"/>
    </row>
    <row r="307" spans="1:6" ht="46.5" customHeight="1">
      <c r="A307" s="75"/>
      <c r="B307" s="91" t="s">
        <v>315</v>
      </c>
      <c r="C307" s="1"/>
      <c r="D307" s="1"/>
      <c r="F307" s="1"/>
    </row>
    <row r="308" spans="1:6" ht="30.75" customHeight="1">
      <c r="A308" s="75"/>
      <c r="B308" s="703" t="s">
        <v>316</v>
      </c>
      <c r="C308" s="1"/>
      <c r="D308" s="1"/>
      <c r="F308" s="1"/>
    </row>
    <row r="309" spans="1:6">
      <c r="A309" s="75"/>
      <c r="B309" s="704" t="s">
        <v>3385</v>
      </c>
      <c r="C309" s="1"/>
      <c r="D309" s="1"/>
      <c r="F309" s="1"/>
    </row>
    <row r="310" spans="1:6">
      <c r="A310" s="75"/>
      <c r="B310" s="706" t="s">
        <v>285</v>
      </c>
      <c r="C310" s="1"/>
      <c r="D310" s="1"/>
      <c r="F310" s="1"/>
    </row>
    <row r="311" spans="1:6" ht="45">
      <c r="A311" s="92" t="s">
        <v>609</v>
      </c>
      <c r="B311" s="80" t="s">
        <v>3386</v>
      </c>
      <c r="C311" s="84" t="s">
        <v>151</v>
      </c>
      <c r="D311" s="705">
        <v>15</v>
      </c>
      <c r="E311" s="61"/>
      <c r="F311" s="82">
        <f t="shared" ref="F311:F317" si="2">(D311*E311)</f>
        <v>0</v>
      </c>
    </row>
    <row r="312" spans="1:6" ht="45">
      <c r="A312" s="79" t="s">
        <v>610</v>
      </c>
      <c r="B312" s="80" t="s">
        <v>955</v>
      </c>
      <c r="C312" s="84" t="s">
        <v>151</v>
      </c>
      <c r="D312" s="82">
        <v>75</v>
      </c>
      <c r="E312" s="61"/>
      <c r="F312" s="82">
        <f t="shared" si="2"/>
        <v>0</v>
      </c>
    </row>
    <row r="313" spans="1:6" ht="30">
      <c r="A313" s="79" t="s">
        <v>618</v>
      </c>
      <c r="B313" s="80" t="s">
        <v>3387</v>
      </c>
      <c r="C313" s="84" t="s">
        <v>151</v>
      </c>
      <c r="D313" s="82">
        <v>5</v>
      </c>
      <c r="E313" s="61"/>
      <c r="F313" s="82">
        <f t="shared" si="2"/>
        <v>0</v>
      </c>
    </row>
    <row r="314" spans="1:6" ht="30">
      <c r="A314" s="79" t="s">
        <v>617</v>
      </c>
      <c r="B314" s="80" t="s">
        <v>956</v>
      </c>
      <c r="C314" s="84" t="s">
        <v>151</v>
      </c>
      <c r="D314" s="82">
        <v>2</v>
      </c>
      <c r="E314" s="61"/>
      <c r="F314" s="82">
        <f t="shared" si="2"/>
        <v>0</v>
      </c>
    </row>
    <row r="315" spans="1:6" ht="48" customHeight="1">
      <c r="A315" s="79" t="s">
        <v>635</v>
      </c>
      <c r="B315" s="80" t="s">
        <v>957</v>
      </c>
      <c r="C315" s="84" t="s">
        <v>151</v>
      </c>
      <c r="D315" s="82">
        <v>2</v>
      </c>
      <c r="E315" s="61"/>
      <c r="F315" s="82">
        <f t="shared" si="2"/>
        <v>0</v>
      </c>
    </row>
    <row r="316" spans="1:6">
      <c r="A316" s="79"/>
      <c r="B316" s="707" t="s">
        <v>3388</v>
      </c>
      <c r="C316" s="84"/>
      <c r="D316" s="82"/>
      <c r="E316" s="61"/>
      <c r="F316" s="82"/>
    </row>
    <row r="317" spans="1:6" ht="60">
      <c r="A317" s="79" t="s">
        <v>691</v>
      </c>
      <c r="B317" s="80" t="s">
        <v>3389</v>
      </c>
      <c r="C317" s="84" t="s">
        <v>174</v>
      </c>
      <c r="D317" s="705">
        <v>29</v>
      </c>
      <c r="E317" s="61"/>
      <c r="F317" s="82">
        <f t="shared" si="2"/>
        <v>0</v>
      </c>
    </row>
    <row r="318" spans="1:6" ht="30">
      <c r="A318" s="75"/>
      <c r="B318" s="74" t="s">
        <v>162</v>
      </c>
      <c r="C318" s="1"/>
      <c r="D318" s="1"/>
      <c r="F318" s="1"/>
    </row>
    <row r="319" spans="1:6">
      <c r="A319" s="75"/>
      <c r="B319" s="1"/>
      <c r="C319" s="1"/>
      <c r="D319" s="1"/>
      <c r="F319" s="1"/>
    </row>
    <row r="320" spans="1:6">
      <c r="A320" s="75"/>
      <c r="B320" s="89" t="s">
        <v>317</v>
      </c>
      <c r="C320" s="1"/>
      <c r="D320" s="1"/>
      <c r="F320" s="1"/>
    </row>
    <row r="321" spans="1:6">
      <c r="A321" s="75"/>
      <c r="B321" s="1"/>
      <c r="C321" s="1"/>
      <c r="D321" s="1"/>
      <c r="F321" s="1"/>
    </row>
    <row r="322" spans="1:6" ht="45.75" customHeight="1">
      <c r="A322" s="75" t="s">
        <v>1222</v>
      </c>
      <c r="B322" s="91" t="s">
        <v>933</v>
      </c>
      <c r="C322" s="1"/>
      <c r="D322" s="1"/>
      <c r="F322" s="1"/>
    </row>
    <row r="323" spans="1:6">
      <c r="A323" s="79" t="s">
        <v>609</v>
      </c>
      <c r="B323" s="80" t="s">
        <v>318</v>
      </c>
      <c r="C323" s="84" t="s">
        <v>320</v>
      </c>
      <c r="D323" s="82">
        <v>107226.2</v>
      </c>
      <c r="E323" s="61"/>
      <c r="F323" s="82">
        <f>(D323*E323)</f>
        <v>0</v>
      </c>
    </row>
    <row r="324" spans="1:6">
      <c r="A324" s="79" t="s">
        <v>610</v>
      </c>
      <c r="B324" s="80" t="s">
        <v>319</v>
      </c>
      <c r="C324" s="84" t="s">
        <v>320</v>
      </c>
      <c r="D324" s="82">
        <v>160839.29999999999</v>
      </c>
      <c r="E324" s="61"/>
      <c r="F324" s="82">
        <f>(D324*E324)</f>
        <v>0</v>
      </c>
    </row>
    <row r="325" spans="1:6">
      <c r="A325" s="75"/>
      <c r="B325" s="1"/>
      <c r="C325" s="1"/>
      <c r="D325" s="88"/>
      <c r="F325" s="1"/>
    </row>
    <row r="326" spans="1:6" ht="15.75" thickBot="1">
      <c r="A326" s="85"/>
      <c r="B326" s="86" t="s">
        <v>43</v>
      </c>
      <c r="C326" s="87"/>
      <c r="D326" s="87"/>
      <c r="E326" s="696">
        <f>SUM(F226:F325)</f>
        <v>0</v>
      </c>
      <c r="F326" s="696"/>
    </row>
    <row r="327" spans="1:6" ht="15.75" thickTop="1">
      <c r="A327" s="75"/>
      <c r="B327" s="1"/>
      <c r="C327" s="1"/>
      <c r="D327" s="1"/>
      <c r="E327" s="1"/>
      <c r="F327" s="1"/>
    </row>
    <row r="328" spans="1:6" s="62" customFormat="1">
      <c r="A328" s="75"/>
      <c r="B328" s="1"/>
      <c r="C328" s="1"/>
      <c r="D328" s="1"/>
      <c r="E328" s="1"/>
      <c r="F328" s="1"/>
    </row>
    <row r="329" spans="1:6">
      <c r="A329" s="76" t="s">
        <v>652</v>
      </c>
      <c r="B329" s="77" t="s">
        <v>44</v>
      </c>
      <c r="C329" s="78" t="s">
        <v>19</v>
      </c>
      <c r="D329" s="78" t="s">
        <v>20</v>
      </c>
      <c r="E329" s="78" t="s">
        <v>21</v>
      </c>
      <c r="F329" s="78" t="s">
        <v>22</v>
      </c>
    </row>
    <row r="330" spans="1:6">
      <c r="A330" s="75"/>
      <c r="B330" s="1"/>
      <c r="C330" s="1"/>
      <c r="D330" s="1"/>
      <c r="E330" s="1"/>
      <c r="F330" s="1"/>
    </row>
    <row r="331" spans="1:6" ht="107.25" customHeight="1">
      <c r="A331" s="75"/>
      <c r="B331" s="695" t="s">
        <v>321</v>
      </c>
      <c r="C331" s="695"/>
      <c r="D331" s="695"/>
      <c r="E331" s="695"/>
      <c r="F331" s="695"/>
    </row>
    <row r="332" spans="1:6" ht="91.5" customHeight="1">
      <c r="A332" s="75"/>
      <c r="B332" s="695" t="s">
        <v>322</v>
      </c>
      <c r="C332" s="695"/>
      <c r="D332" s="695"/>
      <c r="E332" s="695"/>
      <c r="F332" s="695"/>
    </row>
    <row r="333" spans="1:6" ht="76.5" customHeight="1">
      <c r="A333" s="75"/>
      <c r="B333" s="695" t="s">
        <v>323</v>
      </c>
      <c r="C333" s="695"/>
      <c r="D333" s="695"/>
      <c r="E333" s="695"/>
      <c r="F333" s="695"/>
    </row>
    <row r="334" spans="1:6" ht="90.75" customHeight="1">
      <c r="A334" s="75"/>
      <c r="B334" s="695" t="s">
        <v>324</v>
      </c>
      <c r="C334" s="695"/>
      <c r="D334" s="695"/>
      <c r="E334" s="695"/>
      <c r="F334" s="695"/>
    </row>
    <row r="335" spans="1:6" ht="61.5" customHeight="1">
      <c r="A335" s="75"/>
      <c r="B335" s="695" t="s">
        <v>325</v>
      </c>
      <c r="C335" s="695"/>
      <c r="D335" s="695"/>
      <c r="E335" s="695"/>
      <c r="F335" s="695"/>
    </row>
    <row r="336" spans="1:6" s="62" customFormat="1">
      <c r="A336" s="75"/>
      <c r="B336" s="1"/>
      <c r="C336" s="1"/>
      <c r="D336" s="1"/>
      <c r="E336" s="1"/>
      <c r="F336" s="1"/>
    </row>
    <row r="337" spans="1:6">
      <c r="A337" s="75"/>
      <c r="B337" s="89" t="s">
        <v>934</v>
      </c>
      <c r="C337" s="1"/>
      <c r="D337" s="1"/>
      <c r="E337" s="1"/>
      <c r="F337" s="1"/>
    </row>
    <row r="338" spans="1:6">
      <c r="A338" s="75"/>
      <c r="B338" s="1"/>
      <c r="C338" s="1"/>
      <c r="D338" s="1"/>
      <c r="E338" s="1"/>
      <c r="F338" s="1"/>
    </row>
    <row r="339" spans="1:6" ht="75">
      <c r="A339" s="79" t="s">
        <v>653</v>
      </c>
      <c r="B339" s="80" t="s">
        <v>1281</v>
      </c>
      <c r="C339" s="84" t="s">
        <v>257</v>
      </c>
      <c r="D339" s="82">
        <v>22.5</v>
      </c>
      <c r="E339" s="61"/>
      <c r="F339" s="82">
        <f>(D339*E339)</f>
        <v>0</v>
      </c>
    </row>
    <row r="340" spans="1:6" s="62" customFormat="1">
      <c r="A340" s="75"/>
      <c r="B340" s="1"/>
      <c r="C340" s="1"/>
      <c r="D340" s="1"/>
      <c r="E340" s="54"/>
      <c r="F340" s="1"/>
    </row>
    <row r="341" spans="1:6" ht="60">
      <c r="A341" s="79" t="s">
        <v>654</v>
      </c>
      <c r="B341" s="80" t="s">
        <v>935</v>
      </c>
      <c r="C341" s="84" t="s">
        <v>257</v>
      </c>
      <c r="D341" s="82">
        <v>2.6789999999999998</v>
      </c>
      <c r="E341" s="61"/>
      <c r="F341" s="82">
        <f>(D341*E341)</f>
        <v>0</v>
      </c>
    </row>
    <row r="342" spans="1:6" s="62" customFormat="1">
      <c r="A342" s="75"/>
      <c r="B342" s="1"/>
      <c r="C342" s="1"/>
      <c r="D342" s="1"/>
      <c r="E342" s="54"/>
      <c r="F342" s="1"/>
    </row>
    <row r="343" spans="1:6" ht="60">
      <c r="A343" s="79" t="s">
        <v>655</v>
      </c>
      <c r="B343" s="80" t="s">
        <v>939</v>
      </c>
      <c r="C343" s="84" t="s">
        <v>257</v>
      </c>
      <c r="D343" s="82">
        <v>257.22000000000003</v>
      </c>
      <c r="E343" s="61"/>
      <c r="F343" s="82">
        <f>(D343*E343)</f>
        <v>0</v>
      </c>
    </row>
    <row r="344" spans="1:6" s="62" customFormat="1">
      <c r="A344" s="75"/>
      <c r="B344" s="1"/>
      <c r="C344" s="1"/>
      <c r="D344" s="1"/>
      <c r="E344" s="54"/>
      <c r="F344" s="1"/>
    </row>
    <row r="345" spans="1:6" ht="60">
      <c r="A345" s="79" t="s">
        <v>737</v>
      </c>
      <c r="B345" s="80" t="s">
        <v>936</v>
      </c>
      <c r="C345" s="84" t="s">
        <v>257</v>
      </c>
      <c r="D345" s="82">
        <v>49.68</v>
      </c>
      <c r="E345" s="61"/>
      <c r="F345" s="82">
        <f>(D345*E345)</f>
        <v>0</v>
      </c>
    </row>
    <row r="346" spans="1:6" s="62" customFormat="1">
      <c r="A346" s="75"/>
      <c r="B346" s="1"/>
      <c r="C346" s="1"/>
      <c r="D346" s="1"/>
      <c r="E346" s="54"/>
      <c r="F346" s="1"/>
    </row>
    <row r="347" spans="1:6" ht="60">
      <c r="A347" s="79" t="s">
        <v>738</v>
      </c>
      <c r="B347" s="80" t="s">
        <v>940</v>
      </c>
      <c r="C347" s="84" t="s">
        <v>257</v>
      </c>
      <c r="D347" s="82">
        <v>24.45</v>
      </c>
      <c r="E347" s="61"/>
      <c r="F347" s="82">
        <f>(D347*E347)</f>
        <v>0</v>
      </c>
    </row>
    <row r="348" spans="1:6" s="62" customFormat="1">
      <c r="A348" s="75"/>
      <c r="B348" s="1"/>
      <c r="C348" s="1"/>
      <c r="D348" s="1"/>
      <c r="E348" s="54"/>
      <c r="F348" s="1"/>
    </row>
    <row r="349" spans="1:6" ht="75">
      <c r="A349" s="79" t="s">
        <v>739</v>
      </c>
      <c r="B349" s="80" t="s">
        <v>1282</v>
      </c>
      <c r="C349" s="84" t="s">
        <v>257</v>
      </c>
      <c r="D349" s="82">
        <v>50</v>
      </c>
      <c r="E349" s="61"/>
      <c r="F349" s="82">
        <f>(D349*E349)</f>
        <v>0</v>
      </c>
    </row>
    <row r="350" spans="1:6" s="68" customFormat="1">
      <c r="A350" s="75"/>
      <c r="B350" s="1"/>
      <c r="C350" s="1"/>
      <c r="D350" s="1"/>
      <c r="E350" s="54"/>
      <c r="F350" s="1"/>
    </row>
    <row r="351" spans="1:6" ht="60">
      <c r="A351" s="79" t="s">
        <v>740</v>
      </c>
      <c r="B351" s="80" t="s">
        <v>1009</v>
      </c>
      <c r="C351" s="84" t="s">
        <v>257</v>
      </c>
      <c r="D351" s="82">
        <v>5.26</v>
      </c>
      <c r="E351" s="61"/>
      <c r="F351" s="82">
        <f>(D351*E351)</f>
        <v>0</v>
      </c>
    </row>
    <row r="352" spans="1:6" s="62" customFormat="1">
      <c r="A352" s="75"/>
      <c r="B352" s="1"/>
      <c r="C352" s="1"/>
      <c r="D352" s="1"/>
      <c r="E352" s="54"/>
      <c r="F352" s="1"/>
    </row>
    <row r="353" spans="1:6">
      <c r="A353" s="75"/>
      <c r="B353" s="89" t="s">
        <v>309</v>
      </c>
      <c r="C353" s="1"/>
      <c r="D353" s="1"/>
      <c r="F353" s="1"/>
    </row>
    <row r="354" spans="1:6">
      <c r="A354" s="75"/>
      <c r="B354" s="1"/>
      <c r="C354" s="1"/>
      <c r="D354" s="1"/>
      <c r="F354" s="1"/>
    </row>
    <row r="355" spans="1:6" ht="60">
      <c r="A355" s="79" t="s">
        <v>1309</v>
      </c>
      <c r="B355" s="80" t="s">
        <v>941</v>
      </c>
      <c r="C355" s="84" t="s">
        <v>257</v>
      </c>
      <c r="D355" s="82">
        <v>12.76</v>
      </c>
      <c r="E355" s="61"/>
      <c r="F355" s="82">
        <f>(D355*E355)</f>
        <v>0</v>
      </c>
    </row>
    <row r="356" spans="1:6" s="62" customFormat="1">
      <c r="A356" s="75"/>
      <c r="B356" s="1"/>
      <c r="C356" s="1"/>
      <c r="D356" s="1"/>
      <c r="E356" s="54"/>
      <c r="F356" s="1"/>
    </row>
    <row r="357" spans="1:6">
      <c r="A357" s="75"/>
      <c r="B357" s="89" t="s">
        <v>312</v>
      </c>
      <c r="C357" s="1"/>
      <c r="D357" s="1"/>
      <c r="F357" s="1"/>
    </row>
    <row r="358" spans="1:6">
      <c r="A358" s="75"/>
      <c r="B358" s="1"/>
      <c r="C358" s="1"/>
      <c r="D358" s="1"/>
      <c r="F358" s="1"/>
    </row>
    <row r="359" spans="1:6" ht="63" customHeight="1">
      <c r="A359" s="79" t="s">
        <v>741</v>
      </c>
      <c r="B359" s="90" t="s">
        <v>942</v>
      </c>
      <c r="C359" s="84" t="s">
        <v>257</v>
      </c>
      <c r="D359" s="82">
        <v>603.70000000000005</v>
      </c>
      <c r="E359" s="61"/>
      <c r="F359" s="82">
        <f>(D359*E359)</f>
        <v>0</v>
      </c>
    </row>
    <row r="360" spans="1:6" s="62" customFormat="1">
      <c r="A360" s="75"/>
      <c r="B360" s="1"/>
      <c r="C360" s="1"/>
      <c r="D360" s="1"/>
      <c r="E360" s="54"/>
      <c r="F360" s="1"/>
    </row>
    <row r="361" spans="1:6">
      <c r="A361" s="75"/>
      <c r="B361" s="89" t="s">
        <v>310</v>
      </c>
      <c r="C361" s="1"/>
      <c r="D361" s="1"/>
      <c r="F361" s="1"/>
    </row>
    <row r="362" spans="1:6">
      <c r="A362" s="75"/>
      <c r="B362" s="1"/>
      <c r="C362" s="1"/>
      <c r="D362" s="1"/>
      <c r="F362" s="1"/>
    </row>
    <row r="363" spans="1:6" ht="60">
      <c r="A363" s="79" t="s">
        <v>742</v>
      </c>
      <c r="B363" s="80" t="s">
        <v>943</v>
      </c>
      <c r="C363" s="84" t="s">
        <v>257</v>
      </c>
      <c r="D363" s="82">
        <v>8.8800000000000008</v>
      </c>
      <c r="E363" s="61"/>
      <c r="F363" s="82">
        <f>(D363*E363)</f>
        <v>0</v>
      </c>
    </row>
    <row r="364" spans="1:6">
      <c r="A364" s="75"/>
      <c r="B364" s="1"/>
      <c r="C364" s="1"/>
      <c r="D364" s="1"/>
      <c r="F364" s="1"/>
    </row>
    <row r="365" spans="1:6" ht="60">
      <c r="A365" s="79" t="s">
        <v>743</v>
      </c>
      <c r="B365" s="80" t="s">
        <v>946</v>
      </c>
      <c r="C365" s="84" t="s">
        <v>257</v>
      </c>
      <c r="D365" s="82">
        <v>5155.7700000000004</v>
      </c>
      <c r="E365" s="61"/>
      <c r="F365" s="82">
        <f>(D365*E365)</f>
        <v>0</v>
      </c>
    </row>
    <row r="366" spans="1:6">
      <c r="A366" s="75"/>
      <c r="B366" s="1"/>
      <c r="C366" s="1"/>
      <c r="D366" s="1"/>
      <c r="F366" s="1"/>
    </row>
    <row r="367" spans="1:6" ht="60">
      <c r="A367" s="79" t="s">
        <v>744</v>
      </c>
      <c r="B367" s="80" t="s">
        <v>944</v>
      </c>
      <c r="C367" s="84" t="s">
        <v>257</v>
      </c>
      <c r="D367" s="82">
        <v>44.09</v>
      </c>
      <c r="E367" s="61"/>
      <c r="F367" s="82">
        <f>(D367*E367)</f>
        <v>0</v>
      </c>
    </row>
    <row r="368" spans="1:6">
      <c r="A368" s="75"/>
      <c r="B368" s="1"/>
      <c r="C368" s="1"/>
      <c r="D368" s="1"/>
      <c r="F368" s="1"/>
    </row>
    <row r="369" spans="1:6" ht="60">
      <c r="A369" s="79" t="s">
        <v>745</v>
      </c>
      <c r="B369" s="80" t="s">
        <v>945</v>
      </c>
      <c r="C369" s="84" t="s">
        <v>257</v>
      </c>
      <c r="D369" s="82">
        <v>73.790000000000006</v>
      </c>
      <c r="E369" s="61"/>
      <c r="F369" s="82">
        <f>(D369*E369)</f>
        <v>0</v>
      </c>
    </row>
    <row r="370" spans="1:6" s="62" customFormat="1">
      <c r="A370" s="75"/>
      <c r="B370" s="1"/>
      <c r="C370" s="1"/>
      <c r="D370" s="1"/>
      <c r="E370" s="54"/>
      <c r="F370" s="1"/>
    </row>
    <row r="371" spans="1:6" ht="60">
      <c r="A371" s="79" t="s">
        <v>746</v>
      </c>
      <c r="B371" s="80" t="s">
        <v>1081</v>
      </c>
      <c r="C371" s="84" t="s">
        <v>257</v>
      </c>
      <c r="D371" s="82">
        <v>202.99</v>
      </c>
      <c r="E371" s="61"/>
      <c r="F371" s="82">
        <f>(D371*E371)</f>
        <v>0</v>
      </c>
    </row>
    <row r="372" spans="1:6" s="62" customFormat="1">
      <c r="A372" s="75"/>
      <c r="B372" s="1"/>
      <c r="C372" s="1"/>
      <c r="D372" s="1"/>
      <c r="E372" s="54"/>
      <c r="F372" s="1"/>
    </row>
    <row r="373" spans="1:6">
      <c r="A373" s="75"/>
      <c r="B373" s="89" t="s">
        <v>311</v>
      </c>
      <c r="C373" s="1"/>
      <c r="D373" s="1"/>
      <c r="F373" s="1"/>
    </row>
    <row r="374" spans="1:6" s="62" customFormat="1">
      <c r="A374" s="75"/>
      <c r="B374" s="1"/>
      <c r="C374" s="1"/>
      <c r="D374" s="1"/>
      <c r="E374" s="54"/>
      <c r="F374" s="1"/>
    </row>
    <row r="375" spans="1:6" ht="77.25" customHeight="1">
      <c r="A375" s="79" t="s">
        <v>747</v>
      </c>
      <c r="B375" s="90" t="s">
        <v>947</v>
      </c>
      <c r="C375" s="84" t="s">
        <v>257</v>
      </c>
      <c r="D375" s="82">
        <v>913.99</v>
      </c>
      <c r="E375" s="61"/>
      <c r="F375" s="82">
        <f>(D375*E375)</f>
        <v>0</v>
      </c>
    </row>
    <row r="376" spans="1:6" s="62" customFormat="1">
      <c r="A376" s="75"/>
      <c r="B376" s="1"/>
      <c r="C376" s="1"/>
      <c r="D376" s="1"/>
      <c r="E376" s="54"/>
      <c r="F376" s="1"/>
    </row>
    <row r="377" spans="1:6">
      <c r="A377" s="75"/>
      <c r="B377" s="89" t="s">
        <v>313</v>
      </c>
      <c r="C377" s="1"/>
      <c r="D377" s="1"/>
      <c r="F377" s="1"/>
    </row>
    <row r="378" spans="1:6">
      <c r="A378" s="75"/>
      <c r="B378" s="1"/>
      <c r="C378" s="1"/>
      <c r="D378" s="1"/>
      <c r="F378" s="1"/>
    </row>
    <row r="379" spans="1:6" s="62" customFormat="1" ht="62.25" customHeight="1">
      <c r="A379" s="79" t="s">
        <v>748</v>
      </c>
      <c r="B379" s="90" t="s">
        <v>948</v>
      </c>
      <c r="C379" s="84" t="s">
        <v>257</v>
      </c>
      <c r="D379" s="82">
        <v>114.58</v>
      </c>
      <c r="E379" s="61"/>
      <c r="F379" s="82">
        <f>(D379*E379)</f>
        <v>0</v>
      </c>
    </row>
    <row r="380" spans="1:6" s="62" customFormat="1">
      <c r="A380" s="93"/>
      <c r="B380" s="94"/>
      <c r="C380" s="94"/>
      <c r="D380" s="94"/>
      <c r="F380" s="94"/>
    </row>
    <row r="381" spans="1:6">
      <c r="A381" s="75"/>
      <c r="B381" s="89" t="s">
        <v>285</v>
      </c>
      <c r="C381" s="1"/>
      <c r="D381" s="1"/>
      <c r="F381" s="1"/>
    </row>
    <row r="382" spans="1:6">
      <c r="A382" s="75"/>
      <c r="B382" s="1"/>
      <c r="C382" s="1"/>
      <c r="D382" s="1"/>
      <c r="F382" s="1"/>
    </row>
    <row r="383" spans="1:6" ht="75">
      <c r="A383" s="79" t="s">
        <v>749</v>
      </c>
      <c r="B383" s="90" t="s">
        <v>949</v>
      </c>
      <c r="C383" s="84" t="s">
        <v>257</v>
      </c>
      <c r="D383" s="82">
        <v>55.3</v>
      </c>
      <c r="E383" s="61"/>
      <c r="F383" s="82">
        <f t="shared" ref="F383" si="3">(D383*E383)</f>
        <v>0</v>
      </c>
    </row>
    <row r="384" spans="1:6" s="62" customFormat="1">
      <c r="A384" s="75"/>
      <c r="B384" s="1"/>
      <c r="C384" s="1"/>
      <c r="D384" s="1"/>
      <c r="E384" s="54"/>
      <c r="F384" s="1"/>
    </row>
    <row r="385" spans="1:6" ht="76.5" customHeight="1">
      <c r="A385" s="79" t="s">
        <v>1223</v>
      </c>
      <c r="B385" s="90" t="s">
        <v>950</v>
      </c>
      <c r="C385" s="84" t="s">
        <v>257</v>
      </c>
      <c r="D385" s="82">
        <v>96.43</v>
      </c>
      <c r="E385" s="61"/>
      <c r="F385" s="82">
        <f>(D385*E385)</f>
        <v>0</v>
      </c>
    </row>
    <row r="386" spans="1:6" s="62" customFormat="1">
      <c r="A386" s="75"/>
      <c r="B386" s="1"/>
      <c r="C386" s="1"/>
      <c r="D386" s="1"/>
      <c r="E386" s="54"/>
      <c r="F386" s="1"/>
    </row>
    <row r="387" spans="1:6" ht="60">
      <c r="A387" s="79" t="s">
        <v>1224</v>
      </c>
      <c r="B387" s="90" t="s">
        <v>951</v>
      </c>
      <c r="C387" s="84" t="s">
        <v>257</v>
      </c>
      <c r="D387" s="82">
        <v>218.38</v>
      </c>
      <c r="E387" s="61"/>
      <c r="F387" s="82">
        <f>(D387*E387)</f>
        <v>0</v>
      </c>
    </row>
    <row r="388" spans="1:6" s="62" customFormat="1">
      <c r="A388" s="75"/>
      <c r="B388" s="1"/>
      <c r="C388" s="1"/>
      <c r="D388" s="1"/>
      <c r="E388" s="54"/>
      <c r="F388" s="1"/>
    </row>
    <row r="389" spans="1:6">
      <c r="A389" s="75"/>
      <c r="B389" s="89" t="s">
        <v>326</v>
      </c>
      <c r="C389" s="1"/>
      <c r="D389" s="1"/>
      <c r="F389" s="1"/>
    </row>
    <row r="390" spans="1:6">
      <c r="A390" s="75"/>
      <c r="B390" s="1"/>
      <c r="C390" s="1"/>
      <c r="D390" s="1"/>
      <c r="F390" s="1"/>
    </row>
    <row r="391" spans="1:6" ht="120">
      <c r="A391" s="75" t="s">
        <v>1225</v>
      </c>
      <c r="B391" s="74" t="s">
        <v>1271</v>
      </c>
      <c r="C391" s="1"/>
      <c r="D391" s="88"/>
      <c r="F391" s="1"/>
    </row>
    <row r="392" spans="1:6">
      <c r="A392" s="79" t="s">
        <v>609</v>
      </c>
      <c r="B392" s="80" t="s">
        <v>1192</v>
      </c>
      <c r="C392" s="84" t="s">
        <v>151</v>
      </c>
      <c r="D392" s="82">
        <v>4</v>
      </c>
      <c r="E392" s="61"/>
      <c r="F392" s="82">
        <f t="shared" ref="F392:F400" si="4">(D392*E392)</f>
        <v>0</v>
      </c>
    </row>
    <row r="393" spans="1:6">
      <c r="A393" s="79" t="s">
        <v>610</v>
      </c>
      <c r="B393" s="80" t="s">
        <v>953</v>
      </c>
      <c r="C393" s="84" t="s">
        <v>151</v>
      </c>
      <c r="D393" s="82">
        <v>14</v>
      </c>
      <c r="E393" s="61"/>
      <c r="F393" s="82">
        <f t="shared" si="4"/>
        <v>0</v>
      </c>
    </row>
    <row r="394" spans="1:6">
      <c r="A394" s="79" t="s">
        <v>618</v>
      </c>
      <c r="B394" s="80" t="s">
        <v>1193</v>
      </c>
      <c r="C394" s="84" t="s">
        <v>151</v>
      </c>
      <c r="D394" s="82">
        <v>6</v>
      </c>
      <c r="E394" s="61"/>
      <c r="F394" s="82">
        <f t="shared" si="4"/>
        <v>0</v>
      </c>
    </row>
    <row r="395" spans="1:6">
      <c r="A395" s="79" t="s">
        <v>617</v>
      </c>
      <c r="B395" s="80" t="s">
        <v>952</v>
      </c>
      <c r="C395" s="84" t="s">
        <v>151</v>
      </c>
      <c r="D395" s="82">
        <v>21</v>
      </c>
      <c r="E395" s="61"/>
      <c r="F395" s="82">
        <f t="shared" si="4"/>
        <v>0</v>
      </c>
    </row>
    <row r="396" spans="1:6">
      <c r="A396" s="79" t="s">
        <v>635</v>
      </c>
      <c r="B396" s="80" t="s">
        <v>1270</v>
      </c>
      <c r="C396" s="84" t="s">
        <v>151</v>
      </c>
      <c r="D396" s="82">
        <v>4</v>
      </c>
      <c r="E396" s="61"/>
      <c r="F396" s="82">
        <f t="shared" si="4"/>
        <v>0</v>
      </c>
    </row>
    <row r="397" spans="1:6">
      <c r="A397" s="79" t="s">
        <v>691</v>
      </c>
      <c r="B397" s="80" t="s">
        <v>1194</v>
      </c>
      <c r="C397" s="84" t="s">
        <v>151</v>
      </c>
      <c r="D397" s="82">
        <v>2</v>
      </c>
      <c r="E397" s="61"/>
      <c r="F397" s="82">
        <f t="shared" si="4"/>
        <v>0</v>
      </c>
    </row>
    <row r="398" spans="1:6">
      <c r="A398" s="79" t="s">
        <v>692</v>
      </c>
      <c r="B398" s="80" t="s">
        <v>1272</v>
      </c>
      <c r="C398" s="84" t="s">
        <v>151</v>
      </c>
      <c r="D398" s="82">
        <v>32</v>
      </c>
      <c r="E398" s="61"/>
      <c r="F398" s="82">
        <f t="shared" si="4"/>
        <v>0</v>
      </c>
    </row>
    <row r="399" spans="1:6">
      <c r="A399" s="79" t="s">
        <v>1299</v>
      </c>
      <c r="B399" s="80" t="s">
        <v>1300</v>
      </c>
      <c r="C399" s="84" t="s">
        <v>151</v>
      </c>
      <c r="D399" s="82">
        <v>4</v>
      </c>
      <c r="E399" s="61"/>
      <c r="F399" s="82">
        <f t="shared" si="4"/>
        <v>0</v>
      </c>
    </row>
    <row r="400" spans="1:6">
      <c r="A400" s="79" t="s">
        <v>1302</v>
      </c>
      <c r="B400" s="80" t="s">
        <v>1301</v>
      </c>
      <c r="C400" s="84" t="s">
        <v>151</v>
      </c>
      <c r="D400" s="82">
        <v>16</v>
      </c>
      <c r="E400" s="61"/>
      <c r="F400" s="82">
        <f t="shared" si="4"/>
        <v>0</v>
      </c>
    </row>
    <row r="401" spans="1:6" s="62" customFormat="1">
      <c r="A401" s="75"/>
      <c r="B401" s="1"/>
      <c r="C401" s="1"/>
      <c r="D401" s="1"/>
      <c r="E401" s="54"/>
      <c r="F401" s="1"/>
    </row>
    <row r="402" spans="1:6">
      <c r="A402" s="75"/>
      <c r="B402" s="89" t="s">
        <v>75</v>
      </c>
      <c r="C402" s="1"/>
      <c r="D402" s="1"/>
      <c r="F402" s="1"/>
    </row>
    <row r="403" spans="1:6">
      <c r="A403" s="75"/>
      <c r="B403" s="1"/>
      <c r="C403" s="1"/>
      <c r="D403" s="1"/>
      <c r="F403" s="1"/>
    </row>
    <row r="404" spans="1:6" ht="75">
      <c r="A404" s="75" t="s">
        <v>1226</v>
      </c>
      <c r="B404" s="95" t="s">
        <v>954</v>
      </c>
      <c r="C404" s="1"/>
      <c r="D404" s="1"/>
      <c r="F404" s="1"/>
    </row>
    <row r="405" spans="1:6">
      <c r="A405" s="75" t="s">
        <v>1227</v>
      </c>
      <c r="B405" s="3" t="s">
        <v>450</v>
      </c>
      <c r="C405" s="1"/>
      <c r="D405" s="1"/>
      <c r="F405" s="1"/>
    </row>
    <row r="406" spans="1:6">
      <c r="A406" s="79" t="s">
        <v>23</v>
      </c>
      <c r="B406" s="80" t="s">
        <v>972</v>
      </c>
      <c r="C406" s="84" t="s">
        <v>151</v>
      </c>
      <c r="D406" s="82">
        <v>3</v>
      </c>
      <c r="E406" s="61"/>
      <c r="F406" s="82">
        <f t="shared" ref="F406:F415" si="5">(D406*E406)</f>
        <v>0</v>
      </c>
    </row>
    <row r="407" spans="1:6">
      <c r="A407" s="79" t="s">
        <v>632</v>
      </c>
      <c r="B407" s="80" t="s">
        <v>962</v>
      </c>
      <c r="C407" s="84" t="s">
        <v>151</v>
      </c>
      <c r="D407" s="82">
        <v>1</v>
      </c>
      <c r="E407" s="61"/>
      <c r="F407" s="82">
        <f t="shared" si="5"/>
        <v>0</v>
      </c>
    </row>
    <row r="408" spans="1:6">
      <c r="A408" s="79" t="s">
        <v>621</v>
      </c>
      <c r="B408" s="80" t="s">
        <v>1191</v>
      </c>
      <c r="C408" s="84" t="s">
        <v>151</v>
      </c>
      <c r="D408" s="82">
        <v>1</v>
      </c>
      <c r="E408" s="61"/>
      <c r="F408" s="82">
        <f t="shared" si="5"/>
        <v>0</v>
      </c>
    </row>
    <row r="409" spans="1:6">
      <c r="A409" s="79" t="s">
        <v>630</v>
      </c>
      <c r="B409" s="80" t="s">
        <v>971</v>
      </c>
      <c r="C409" s="84" t="s">
        <v>151</v>
      </c>
      <c r="D409" s="82">
        <v>4</v>
      </c>
      <c r="E409" s="61"/>
      <c r="F409" s="82">
        <f t="shared" si="5"/>
        <v>0</v>
      </c>
    </row>
    <row r="410" spans="1:6">
      <c r="A410" s="79" t="s">
        <v>652</v>
      </c>
      <c r="B410" s="80" t="s">
        <v>991</v>
      </c>
      <c r="C410" s="84" t="s">
        <v>151</v>
      </c>
      <c r="D410" s="82">
        <v>1</v>
      </c>
      <c r="E410" s="61"/>
      <c r="F410" s="82">
        <f t="shared" si="5"/>
        <v>0</v>
      </c>
    </row>
    <row r="411" spans="1:6">
      <c r="A411" s="79" t="s">
        <v>656</v>
      </c>
      <c r="B411" s="80" t="s">
        <v>1000</v>
      </c>
      <c r="C411" s="84" t="s">
        <v>151</v>
      </c>
      <c r="D411" s="82">
        <v>3</v>
      </c>
      <c r="E411" s="61"/>
      <c r="F411" s="82">
        <f t="shared" si="5"/>
        <v>0</v>
      </c>
    </row>
    <row r="412" spans="1:6">
      <c r="A412" s="79" t="s">
        <v>667</v>
      </c>
      <c r="B412" s="80" t="s">
        <v>518</v>
      </c>
      <c r="C412" s="84" t="s">
        <v>151</v>
      </c>
      <c r="D412" s="82">
        <v>4</v>
      </c>
      <c r="E412" s="61"/>
      <c r="F412" s="82">
        <f t="shared" si="5"/>
        <v>0</v>
      </c>
    </row>
    <row r="413" spans="1:6">
      <c r="A413" s="79" t="s">
        <v>671</v>
      </c>
      <c r="B413" s="80" t="s">
        <v>963</v>
      </c>
      <c r="C413" s="84" t="s">
        <v>151</v>
      </c>
      <c r="D413" s="82">
        <v>7</v>
      </c>
      <c r="E413" s="61"/>
      <c r="F413" s="82">
        <f t="shared" si="5"/>
        <v>0</v>
      </c>
    </row>
    <row r="414" spans="1:6">
      <c r="A414" s="79" t="s">
        <v>676</v>
      </c>
      <c r="B414" s="80" t="s">
        <v>519</v>
      </c>
      <c r="C414" s="84" t="s">
        <v>151</v>
      </c>
      <c r="D414" s="82">
        <v>2</v>
      </c>
      <c r="E414" s="61"/>
      <c r="F414" s="82">
        <f t="shared" si="5"/>
        <v>0</v>
      </c>
    </row>
    <row r="415" spans="1:6">
      <c r="A415" s="79" t="s">
        <v>679</v>
      </c>
      <c r="B415" s="80" t="s">
        <v>988</v>
      </c>
      <c r="C415" s="84" t="s">
        <v>151</v>
      </c>
      <c r="D415" s="82">
        <v>2</v>
      </c>
      <c r="E415" s="61"/>
      <c r="F415" s="82">
        <f t="shared" si="5"/>
        <v>0</v>
      </c>
    </row>
    <row r="416" spans="1:6">
      <c r="A416" s="75" t="s">
        <v>1228</v>
      </c>
      <c r="B416" s="3" t="s">
        <v>451</v>
      </c>
      <c r="C416" s="1"/>
      <c r="D416" s="1"/>
      <c r="F416" s="1"/>
    </row>
    <row r="417" spans="1:6">
      <c r="A417" s="79" t="s">
        <v>23</v>
      </c>
      <c r="B417" s="80" t="s">
        <v>983</v>
      </c>
      <c r="C417" s="84" t="s">
        <v>151</v>
      </c>
      <c r="D417" s="82">
        <v>1</v>
      </c>
      <c r="E417" s="61"/>
      <c r="F417" s="82">
        <f>(D417*E417)</f>
        <v>0</v>
      </c>
    </row>
    <row r="418" spans="1:6">
      <c r="A418" s="79" t="s">
        <v>632</v>
      </c>
      <c r="B418" s="80" t="s">
        <v>985</v>
      </c>
      <c r="C418" s="84" t="s">
        <v>151</v>
      </c>
      <c r="D418" s="82">
        <v>1</v>
      </c>
      <c r="E418" s="61"/>
      <c r="F418" s="82">
        <f>(D418*E418)</f>
        <v>0</v>
      </c>
    </row>
    <row r="419" spans="1:6">
      <c r="A419" s="79" t="s">
        <v>621</v>
      </c>
      <c r="B419" s="80" t="s">
        <v>967</v>
      </c>
      <c r="C419" s="84" t="s">
        <v>151</v>
      </c>
      <c r="D419" s="82">
        <v>2</v>
      </c>
      <c r="E419" s="61"/>
      <c r="F419" s="82">
        <f t="shared" ref="F419" si="6">(D419*E419)</f>
        <v>0</v>
      </c>
    </row>
    <row r="420" spans="1:6">
      <c r="A420" s="79" t="s">
        <v>630</v>
      </c>
      <c r="B420" s="80" t="s">
        <v>520</v>
      </c>
      <c r="C420" s="84" t="s">
        <v>151</v>
      </c>
      <c r="D420" s="82">
        <v>1</v>
      </c>
      <c r="E420" s="61"/>
      <c r="F420" s="82">
        <f t="shared" ref="F420:F431" si="7">(D420*E420)</f>
        <v>0</v>
      </c>
    </row>
    <row r="421" spans="1:6">
      <c r="A421" s="79" t="s">
        <v>652</v>
      </c>
      <c r="B421" s="80" t="s">
        <v>525</v>
      </c>
      <c r="C421" s="84" t="s">
        <v>151</v>
      </c>
      <c r="D421" s="82">
        <v>4</v>
      </c>
      <c r="E421" s="61"/>
      <c r="F421" s="82">
        <f t="shared" si="7"/>
        <v>0</v>
      </c>
    </row>
    <row r="422" spans="1:6">
      <c r="A422" s="79" t="s">
        <v>656</v>
      </c>
      <c r="B422" s="80" t="s">
        <v>989</v>
      </c>
      <c r="C422" s="84" t="s">
        <v>151</v>
      </c>
      <c r="D422" s="82">
        <v>2</v>
      </c>
      <c r="E422" s="61"/>
      <c r="F422" s="82">
        <f t="shared" si="7"/>
        <v>0</v>
      </c>
    </row>
    <row r="423" spans="1:6">
      <c r="A423" s="79" t="s">
        <v>667</v>
      </c>
      <c r="B423" s="80" t="s">
        <v>521</v>
      </c>
      <c r="C423" s="84" t="s">
        <v>151</v>
      </c>
      <c r="D423" s="82">
        <v>1</v>
      </c>
      <c r="E423" s="61"/>
      <c r="F423" s="82">
        <f t="shared" si="7"/>
        <v>0</v>
      </c>
    </row>
    <row r="424" spans="1:6">
      <c r="A424" s="79" t="s">
        <v>671</v>
      </c>
      <c r="B424" s="80" t="s">
        <v>522</v>
      </c>
      <c r="C424" s="84" t="s">
        <v>151</v>
      </c>
      <c r="D424" s="82">
        <v>8</v>
      </c>
      <c r="E424" s="61"/>
      <c r="F424" s="82">
        <f t="shared" si="7"/>
        <v>0</v>
      </c>
    </row>
    <row r="425" spans="1:6">
      <c r="A425" s="79" t="s">
        <v>676</v>
      </c>
      <c r="B425" s="80" t="s">
        <v>526</v>
      </c>
      <c r="C425" s="84" t="s">
        <v>151</v>
      </c>
      <c r="D425" s="82">
        <v>1</v>
      </c>
      <c r="E425" s="61"/>
      <c r="F425" s="82">
        <f t="shared" si="7"/>
        <v>0</v>
      </c>
    </row>
    <row r="426" spans="1:6">
      <c r="A426" s="79" t="s">
        <v>679</v>
      </c>
      <c r="B426" s="80" t="s">
        <v>965</v>
      </c>
      <c r="C426" s="84" t="s">
        <v>151</v>
      </c>
      <c r="D426" s="82">
        <v>5</v>
      </c>
      <c r="E426" s="61"/>
      <c r="F426" s="82">
        <f t="shared" si="7"/>
        <v>0</v>
      </c>
    </row>
    <row r="427" spans="1:6">
      <c r="A427" s="79" t="s">
        <v>681</v>
      </c>
      <c r="B427" s="80" t="s">
        <v>984</v>
      </c>
      <c r="C427" s="84" t="s">
        <v>151</v>
      </c>
      <c r="D427" s="82">
        <v>1</v>
      </c>
      <c r="E427" s="61"/>
      <c r="F427" s="82">
        <f t="shared" si="7"/>
        <v>0</v>
      </c>
    </row>
    <row r="428" spans="1:6">
      <c r="A428" s="79" t="s">
        <v>686</v>
      </c>
      <c r="B428" s="80" t="s">
        <v>970</v>
      </c>
      <c r="C428" s="84" t="s">
        <v>151</v>
      </c>
      <c r="D428" s="82">
        <v>1</v>
      </c>
      <c r="E428" s="61"/>
      <c r="F428" s="82">
        <f t="shared" si="7"/>
        <v>0</v>
      </c>
    </row>
    <row r="429" spans="1:6">
      <c r="A429" s="79" t="s">
        <v>1197</v>
      </c>
      <c r="B429" s="80" t="s">
        <v>969</v>
      </c>
      <c r="C429" s="84" t="s">
        <v>151</v>
      </c>
      <c r="D429" s="82">
        <v>1</v>
      </c>
      <c r="E429" s="61"/>
      <c r="F429" s="82">
        <f t="shared" si="7"/>
        <v>0</v>
      </c>
    </row>
    <row r="430" spans="1:6">
      <c r="A430" s="79" t="s">
        <v>1198</v>
      </c>
      <c r="B430" s="80" t="s">
        <v>964</v>
      </c>
      <c r="C430" s="84" t="s">
        <v>151</v>
      </c>
      <c r="D430" s="82">
        <v>2</v>
      </c>
      <c r="E430" s="61"/>
      <c r="F430" s="82">
        <f t="shared" si="7"/>
        <v>0</v>
      </c>
    </row>
    <row r="431" spans="1:6">
      <c r="A431" s="79" t="s">
        <v>1199</v>
      </c>
      <c r="B431" s="80" t="s">
        <v>993</v>
      </c>
      <c r="C431" s="84" t="s">
        <v>151</v>
      </c>
      <c r="D431" s="82">
        <v>1</v>
      </c>
      <c r="E431" s="61"/>
      <c r="F431" s="82">
        <f t="shared" si="7"/>
        <v>0</v>
      </c>
    </row>
    <row r="432" spans="1:6">
      <c r="A432" s="79" t="s">
        <v>1200</v>
      </c>
      <c r="B432" s="80" t="s">
        <v>977</v>
      </c>
      <c r="C432" s="84" t="s">
        <v>151</v>
      </c>
      <c r="D432" s="82">
        <v>1</v>
      </c>
      <c r="E432" s="61"/>
      <c r="F432" s="82">
        <f t="shared" ref="F432" si="8">(D432*E432)</f>
        <v>0</v>
      </c>
    </row>
    <row r="433" spans="1:6">
      <c r="A433" s="79" t="s">
        <v>1201</v>
      </c>
      <c r="B433" s="80" t="s">
        <v>992</v>
      </c>
      <c r="C433" s="84" t="s">
        <v>151</v>
      </c>
      <c r="D433" s="82">
        <v>1</v>
      </c>
      <c r="E433" s="61"/>
      <c r="F433" s="82">
        <f t="shared" ref="F433:F434" si="9">(D433*E433)</f>
        <v>0</v>
      </c>
    </row>
    <row r="434" spans="1:6">
      <c r="A434" s="79" t="s">
        <v>1202</v>
      </c>
      <c r="B434" s="80" t="s">
        <v>995</v>
      </c>
      <c r="C434" s="84" t="s">
        <v>151</v>
      </c>
      <c r="D434" s="82">
        <v>1</v>
      </c>
      <c r="E434" s="61"/>
      <c r="F434" s="82">
        <f t="shared" si="9"/>
        <v>0</v>
      </c>
    </row>
    <row r="435" spans="1:6">
      <c r="A435" s="79" t="s">
        <v>1229</v>
      </c>
      <c r="B435" s="80" t="s">
        <v>973</v>
      </c>
      <c r="C435" s="84" t="s">
        <v>151</v>
      </c>
      <c r="D435" s="82">
        <v>2</v>
      </c>
      <c r="E435" s="61"/>
      <c r="F435" s="82">
        <f>(D435*E435)</f>
        <v>0</v>
      </c>
    </row>
    <row r="436" spans="1:6">
      <c r="A436" s="79" t="s">
        <v>1230</v>
      </c>
      <c r="B436" s="80" t="s">
        <v>990</v>
      </c>
      <c r="C436" s="84" t="s">
        <v>151</v>
      </c>
      <c r="D436" s="82">
        <v>1</v>
      </c>
      <c r="E436" s="61"/>
      <c r="F436" s="82">
        <f t="shared" ref="F436:F453" si="10">(D436*E436)</f>
        <v>0</v>
      </c>
    </row>
    <row r="437" spans="1:6">
      <c r="A437" s="79" t="s">
        <v>1231</v>
      </c>
      <c r="B437" s="80" t="s">
        <v>1004</v>
      </c>
      <c r="C437" s="84" t="s">
        <v>151</v>
      </c>
      <c r="D437" s="82">
        <v>1</v>
      </c>
      <c r="E437" s="61"/>
      <c r="F437" s="82">
        <f>(D437*E437)</f>
        <v>0</v>
      </c>
    </row>
    <row r="438" spans="1:6">
      <c r="A438" s="79" t="s">
        <v>1232</v>
      </c>
      <c r="B438" s="80" t="s">
        <v>523</v>
      </c>
      <c r="C438" s="84" t="s">
        <v>151</v>
      </c>
      <c r="D438" s="82">
        <v>1</v>
      </c>
      <c r="E438" s="61"/>
      <c r="F438" s="82">
        <f t="shared" ref="F438" si="11">(D438*E438)</f>
        <v>0</v>
      </c>
    </row>
    <row r="439" spans="1:6">
      <c r="A439" s="79" t="s">
        <v>1233</v>
      </c>
      <c r="B439" s="80" t="s">
        <v>1003</v>
      </c>
      <c r="C439" s="84" t="s">
        <v>151</v>
      </c>
      <c r="D439" s="82">
        <v>1</v>
      </c>
      <c r="E439" s="61"/>
      <c r="F439" s="82">
        <f>(D439*E439)</f>
        <v>0</v>
      </c>
    </row>
    <row r="440" spans="1:6">
      <c r="A440" s="79" t="s">
        <v>1234</v>
      </c>
      <c r="B440" s="80" t="s">
        <v>976</v>
      </c>
      <c r="C440" s="84" t="s">
        <v>151</v>
      </c>
      <c r="D440" s="82">
        <v>2</v>
      </c>
      <c r="E440" s="61"/>
      <c r="F440" s="82">
        <f t="shared" ref="F440" si="12">(D440*E440)</f>
        <v>0</v>
      </c>
    </row>
    <row r="441" spans="1:6">
      <c r="A441" s="79" t="s">
        <v>1235</v>
      </c>
      <c r="B441" s="80" t="s">
        <v>980</v>
      </c>
      <c r="C441" s="84" t="s">
        <v>151</v>
      </c>
      <c r="D441" s="82">
        <v>2</v>
      </c>
      <c r="E441" s="61"/>
      <c r="F441" s="82">
        <f t="shared" ref="F441" si="13">(D441*E441)</f>
        <v>0</v>
      </c>
    </row>
    <row r="442" spans="1:6">
      <c r="A442" s="79" t="s">
        <v>1236</v>
      </c>
      <c r="B442" s="80" t="s">
        <v>966</v>
      </c>
      <c r="C442" s="84" t="s">
        <v>151</v>
      </c>
      <c r="D442" s="82">
        <v>1</v>
      </c>
      <c r="E442" s="61"/>
      <c r="F442" s="82">
        <f t="shared" ref="F442" si="14">(D442*E442)</f>
        <v>0</v>
      </c>
    </row>
    <row r="443" spans="1:6">
      <c r="A443" s="79" t="s">
        <v>1237</v>
      </c>
      <c r="B443" s="80" t="s">
        <v>524</v>
      </c>
      <c r="C443" s="84" t="s">
        <v>151</v>
      </c>
      <c r="D443" s="82">
        <v>1</v>
      </c>
      <c r="E443" s="61"/>
      <c r="F443" s="82">
        <f t="shared" ref="F443:F449" si="15">(D443*E443)</f>
        <v>0</v>
      </c>
    </row>
    <row r="444" spans="1:6">
      <c r="A444" s="79" t="s">
        <v>1238</v>
      </c>
      <c r="B444" s="80" t="s">
        <v>968</v>
      </c>
      <c r="C444" s="84" t="s">
        <v>151</v>
      </c>
      <c r="D444" s="82">
        <v>1</v>
      </c>
      <c r="E444" s="61"/>
      <c r="F444" s="82">
        <f t="shared" ref="F444" si="16">(D444*E444)</f>
        <v>0</v>
      </c>
    </row>
    <row r="445" spans="1:6">
      <c r="A445" s="79" t="s">
        <v>1239</v>
      </c>
      <c r="B445" s="80" t="s">
        <v>974</v>
      </c>
      <c r="C445" s="84" t="s">
        <v>151</v>
      </c>
      <c r="D445" s="82">
        <v>2</v>
      </c>
      <c r="E445" s="61"/>
      <c r="F445" s="82">
        <f t="shared" ref="F445:F447" si="17">(D445*E445)</f>
        <v>0</v>
      </c>
    </row>
    <row r="446" spans="1:6">
      <c r="A446" s="79" t="s">
        <v>1240</v>
      </c>
      <c r="B446" s="80" t="s">
        <v>982</v>
      </c>
      <c r="C446" s="84" t="s">
        <v>151</v>
      </c>
      <c r="D446" s="82">
        <v>2</v>
      </c>
      <c r="E446" s="61"/>
      <c r="F446" s="82">
        <f t="shared" si="17"/>
        <v>0</v>
      </c>
    </row>
    <row r="447" spans="1:6">
      <c r="A447" s="79" t="s">
        <v>1241</v>
      </c>
      <c r="B447" s="80" t="s">
        <v>998</v>
      </c>
      <c r="C447" s="84" t="s">
        <v>151</v>
      </c>
      <c r="D447" s="82">
        <v>1</v>
      </c>
      <c r="E447" s="61"/>
      <c r="F447" s="82">
        <f t="shared" si="17"/>
        <v>0</v>
      </c>
    </row>
    <row r="448" spans="1:6">
      <c r="A448" s="79" t="s">
        <v>1242</v>
      </c>
      <c r="B448" s="80" t="s">
        <v>979</v>
      </c>
      <c r="C448" s="84" t="s">
        <v>151</v>
      </c>
      <c r="D448" s="82">
        <v>2</v>
      </c>
      <c r="E448" s="61"/>
      <c r="F448" s="82">
        <f>(D448*E448)</f>
        <v>0</v>
      </c>
    </row>
    <row r="449" spans="1:6">
      <c r="A449" s="79" t="s">
        <v>1243</v>
      </c>
      <c r="B449" s="80" t="s">
        <v>1001</v>
      </c>
      <c r="C449" s="84" t="s">
        <v>151</v>
      </c>
      <c r="D449" s="82">
        <v>1</v>
      </c>
      <c r="E449" s="61"/>
      <c r="F449" s="82">
        <f t="shared" si="15"/>
        <v>0</v>
      </c>
    </row>
    <row r="450" spans="1:6">
      <c r="A450" s="79" t="s">
        <v>1244</v>
      </c>
      <c r="B450" s="80" t="s">
        <v>978</v>
      </c>
      <c r="C450" s="84" t="s">
        <v>151</v>
      </c>
      <c r="D450" s="82">
        <v>1</v>
      </c>
      <c r="E450" s="61"/>
      <c r="F450" s="82">
        <f t="shared" ref="F450" si="18">(D450*E450)</f>
        <v>0</v>
      </c>
    </row>
    <row r="451" spans="1:6">
      <c r="A451" s="79" t="s">
        <v>1245</v>
      </c>
      <c r="B451" s="80" t="s">
        <v>981</v>
      </c>
      <c r="C451" s="84" t="s">
        <v>151</v>
      </c>
      <c r="D451" s="82">
        <v>1</v>
      </c>
      <c r="E451" s="61"/>
      <c r="F451" s="82">
        <f>(D451*E451)</f>
        <v>0</v>
      </c>
    </row>
    <row r="452" spans="1:6">
      <c r="A452" s="79" t="s">
        <v>1246</v>
      </c>
      <c r="B452" s="80" t="s">
        <v>975</v>
      </c>
      <c r="C452" s="84" t="s">
        <v>151</v>
      </c>
      <c r="D452" s="82">
        <v>1</v>
      </c>
      <c r="E452" s="61"/>
      <c r="F452" s="82">
        <f t="shared" ref="F452" si="19">(D452*E452)</f>
        <v>0</v>
      </c>
    </row>
    <row r="453" spans="1:6">
      <c r="A453" s="79" t="s">
        <v>1247</v>
      </c>
      <c r="B453" s="80" t="s">
        <v>1007</v>
      </c>
      <c r="C453" s="84" t="s">
        <v>151</v>
      </c>
      <c r="D453" s="82">
        <v>1</v>
      </c>
      <c r="E453" s="61"/>
      <c r="F453" s="82">
        <f t="shared" si="10"/>
        <v>0</v>
      </c>
    </row>
    <row r="454" spans="1:6">
      <c r="A454" s="79" t="s">
        <v>1248</v>
      </c>
      <c r="B454" s="80" t="s">
        <v>999</v>
      </c>
      <c r="C454" s="84" t="s">
        <v>151</v>
      </c>
      <c r="D454" s="82">
        <v>1</v>
      </c>
      <c r="E454" s="61"/>
      <c r="F454" s="82">
        <f>(D454*E454)</f>
        <v>0</v>
      </c>
    </row>
    <row r="455" spans="1:6">
      <c r="A455" s="79" t="s">
        <v>1249</v>
      </c>
      <c r="B455" s="80" t="s">
        <v>1002</v>
      </c>
      <c r="C455" s="84" t="s">
        <v>151</v>
      </c>
      <c r="D455" s="82">
        <v>2</v>
      </c>
      <c r="E455" s="61"/>
      <c r="F455" s="82">
        <f t="shared" ref="F455:F459" si="20">(D455*E455)</f>
        <v>0</v>
      </c>
    </row>
    <row r="456" spans="1:6">
      <c r="A456" s="79" t="s">
        <v>1250</v>
      </c>
      <c r="B456" s="80" t="s">
        <v>1005</v>
      </c>
      <c r="C456" s="84" t="s">
        <v>151</v>
      </c>
      <c r="D456" s="82">
        <v>2</v>
      </c>
      <c r="E456" s="61"/>
      <c r="F456" s="82">
        <f>(D456*E456)</f>
        <v>0</v>
      </c>
    </row>
    <row r="457" spans="1:6">
      <c r="A457" s="79" t="s">
        <v>1251</v>
      </c>
      <c r="B457" s="80" t="s">
        <v>997</v>
      </c>
      <c r="C457" s="84" t="s">
        <v>151</v>
      </c>
      <c r="D457" s="82">
        <v>2</v>
      </c>
      <c r="E457" s="61"/>
      <c r="F457" s="82">
        <f t="shared" ref="F457" si="21">(D457*E457)</f>
        <v>0</v>
      </c>
    </row>
    <row r="458" spans="1:6">
      <c r="A458" s="79" t="s">
        <v>1252</v>
      </c>
      <c r="B458" s="80" t="s">
        <v>996</v>
      </c>
      <c r="C458" s="84" t="s">
        <v>151</v>
      </c>
      <c r="D458" s="82">
        <v>1</v>
      </c>
      <c r="E458" s="61"/>
      <c r="F458" s="82">
        <f t="shared" si="20"/>
        <v>0</v>
      </c>
    </row>
    <row r="459" spans="1:6">
      <c r="A459" s="79" t="s">
        <v>1253</v>
      </c>
      <c r="B459" s="80" t="s">
        <v>994</v>
      </c>
      <c r="C459" s="84" t="s">
        <v>151</v>
      </c>
      <c r="D459" s="82">
        <v>1</v>
      </c>
      <c r="E459" s="61"/>
      <c r="F459" s="82">
        <f t="shared" si="20"/>
        <v>0</v>
      </c>
    </row>
    <row r="460" spans="1:6">
      <c r="A460" s="79" t="s">
        <v>1254</v>
      </c>
      <c r="B460" s="80" t="s">
        <v>1006</v>
      </c>
      <c r="C460" s="84" t="s">
        <v>151</v>
      </c>
      <c r="D460" s="82">
        <v>1</v>
      </c>
      <c r="E460" s="61"/>
      <c r="F460" s="82">
        <f t="shared" ref="F460" si="22">(D460*E460)</f>
        <v>0</v>
      </c>
    </row>
    <row r="461" spans="1:6" s="62" customFormat="1">
      <c r="A461" s="75"/>
      <c r="B461" s="1"/>
      <c r="C461" s="1"/>
      <c r="D461" s="1"/>
      <c r="E461" s="54"/>
      <c r="F461" s="1"/>
    </row>
    <row r="462" spans="1:6" ht="75">
      <c r="A462" s="75" t="s">
        <v>1255</v>
      </c>
      <c r="B462" s="95" t="s">
        <v>986</v>
      </c>
      <c r="C462" s="1"/>
      <c r="D462" s="1"/>
      <c r="F462" s="1"/>
    </row>
    <row r="463" spans="1:6">
      <c r="A463" s="79" t="s">
        <v>23</v>
      </c>
      <c r="B463" s="80" t="s">
        <v>1077</v>
      </c>
      <c r="C463" s="84" t="s">
        <v>151</v>
      </c>
      <c r="D463" s="82">
        <v>3</v>
      </c>
      <c r="E463" s="61"/>
      <c r="F463" s="82">
        <f t="shared" ref="F463:F469" si="23">(D463*E463)</f>
        <v>0</v>
      </c>
    </row>
    <row r="464" spans="1:6">
      <c r="A464" s="79" t="s">
        <v>632</v>
      </c>
      <c r="B464" s="80" t="s">
        <v>562</v>
      </c>
      <c r="C464" s="84" t="s">
        <v>151</v>
      </c>
      <c r="D464" s="82">
        <v>2</v>
      </c>
      <c r="E464" s="61"/>
      <c r="F464" s="82">
        <f t="shared" si="23"/>
        <v>0</v>
      </c>
    </row>
    <row r="465" spans="1:6">
      <c r="A465" s="79" t="s">
        <v>621</v>
      </c>
      <c r="B465" s="80" t="s">
        <v>561</v>
      </c>
      <c r="C465" s="84" t="s">
        <v>151</v>
      </c>
      <c r="D465" s="82">
        <v>4</v>
      </c>
      <c r="E465" s="61"/>
      <c r="F465" s="82">
        <f t="shared" si="23"/>
        <v>0</v>
      </c>
    </row>
    <row r="466" spans="1:6">
      <c r="A466" s="79" t="s">
        <v>630</v>
      </c>
      <c r="B466" s="80" t="s">
        <v>1075</v>
      </c>
      <c r="C466" s="84" t="s">
        <v>151</v>
      </c>
      <c r="D466" s="82">
        <v>1</v>
      </c>
      <c r="E466" s="61"/>
      <c r="F466" s="82">
        <f t="shared" si="23"/>
        <v>0</v>
      </c>
    </row>
    <row r="467" spans="1:6">
      <c r="A467" s="79" t="s">
        <v>652</v>
      </c>
      <c r="B467" s="80" t="s">
        <v>1076</v>
      </c>
      <c r="C467" s="84" t="s">
        <v>151</v>
      </c>
      <c r="D467" s="82">
        <v>6</v>
      </c>
      <c r="E467" s="61"/>
      <c r="F467" s="82">
        <f t="shared" si="23"/>
        <v>0</v>
      </c>
    </row>
    <row r="468" spans="1:6">
      <c r="A468" s="79" t="s">
        <v>656</v>
      </c>
      <c r="B468" s="80" t="s">
        <v>987</v>
      </c>
      <c r="C468" s="84" t="s">
        <v>151</v>
      </c>
      <c r="D468" s="82">
        <v>6</v>
      </c>
      <c r="E468" s="61"/>
      <c r="F468" s="82">
        <f t="shared" si="23"/>
        <v>0</v>
      </c>
    </row>
    <row r="469" spans="1:6">
      <c r="A469" s="79" t="s">
        <v>667</v>
      </c>
      <c r="B469" s="80" t="s">
        <v>1078</v>
      </c>
      <c r="C469" s="84" t="s">
        <v>151</v>
      </c>
      <c r="D469" s="82">
        <v>1</v>
      </c>
      <c r="E469" s="61"/>
      <c r="F469" s="82">
        <f t="shared" si="23"/>
        <v>0</v>
      </c>
    </row>
    <row r="470" spans="1:6">
      <c r="A470" s="75"/>
      <c r="B470" s="1"/>
      <c r="C470" s="1"/>
      <c r="D470" s="1"/>
      <c r="F470" s="1"/>
    </row>
    <row r="471" spans="1:6" ht="60">
      <c r="A471" s="79" t="s">
        <v>1256</v>
      </c>
      <c r="B471" s="90" t="s">
        <v>961</v>
      </c>
      <c r="C471" s="84" t="s">
        <v>257</v>
      </c>
      <c r="D471" s="82">
        <v>30</v>
      </c>
      <c r="E471" s="61"/>
      <c r="F471" s="82">
        <f>(D471*E471)</f>
        <v>0</v>
      </c>
    </row>
    <row r="472" spans="1:6" s="62" customFormat="1">
      <c r="A472" s="75"/>
      <c r="B472" s="1"/>
      <c r="C472" s="1"/>
      <c r="D472" s="1"/>
      <c r="E472" s="54"/>
      <c r="F472" s="1"/>
    </row>
    <row r="473" spans="1:6" ht="15.75" thickBot="1">
      <c r="A473" s="85"/>
      <c r="B473" s="86" t="s">
        <v>45</v>
      </c>
      <c r="C473" s="87"/>
      <c r="D473" s="87"/>
      <c r="E473" s="696">
        <f>SUM(F330:F472)</f>
        <v>0</v>
      </c>
      <c r="F473" s="696"/>
    </row>
    <row r="474" spans="1:6" ht="15.75" thickTop="1">
      <c r="A474" s="75"/>
      <c r="B474" s="1"/>
      <c r="C474" s="1"/>
      <c r="D474" s="1"/>
      <c r="E474" s="1"/>
      <c r="F474" s="1"/>
    </row>
    <row r="475" spans="1:6">
      <c r="A475" s="75"/>
      <c r="B475" s="1"/>
      <c r="C475" s="1"/>
      <c r="D475" s="1"/>
      <c r="E475" s="1"/>
      <c r="F475" s="1"/>
    </row>
    <row r="476" spans="1:6">
      <c r="A476" s="76" t="s">
        <v>656</v>
      </c>
      <c r="B476" s="77" t="s">
        <v>46</v>
      </c>
      <c r="C476" s="78" t="s">
        <v>19</v>
      </c>
      <c r="D476" s="78" t="s">
        <v>20</v>
      </c>
      <c r="E476" s="78" t="s">
        <v>21</v>
      </c>
      <c r="F476" s="78" t="s">
        <v>22</v>
      </c>
    </row>
    <row r="477" spans="1:6">
      <c r="A477" s="75"/>
      <c r="B477" s="1"/>
      <c r="C477" s="1"/>
      <c r="D477" s="1"/>
      <c r="E477" s="1"/>
      <c r="F477" s="1"/>
    </row>
    <row r="478" spans="1:6" ht="151.5" customHeight="1">
      <c r="A478" s="75"/>
      <c r="B478" s="695" t="s">
        <v>327</v>
      </c>
      <c r="C478" s="695"/>
      <c r="D478" s="695"/>
      <c r="E478" s="695"/>
      <c r="F478" s="695"/>
    </row>
    <row r="479" spans="1:6" ht="106.5" customHeight="1">
      <c r="A479" s="75"/>
      <c r="B479" s="695" t="s">
        <v>328</v>
      </c>
      <c r="C479" s="695"/>
      <c r="D479" s="695"/>
      <c r="E479" s="695"/>
      <c r="F479" s="695"/>
    </row>
    <row r="480" spans="1:6" ht="165.75" customHeight="1">
      <c r="A480" s="75"/>
      <c r="B480" s="695" t="s">
        <v>329</v>
      </c>
      <c r="C480" s="695"/>
      <c r="D480" s="695"/>
      <c r="E480" s="695"/>
      <c r="F480" s="695"/>
    </row>
    <row r="481" spans="1:6" s="62" customFormat="1">
      <c r="A481" s="75"/>
      <c r="B481" s="1"/>
      <c r="C481" s="1"/>
      <c r="D481" s="1"/>
      <c r="E481" s="1"/>
      <c r="F481" s="1"/>
    </row>
    <row r="482" spans="1:6">
      <c r="A482" s="75"/>
      <c r="B482" s="89" t="s">
        <v>330</v>
      </c>
      <c r="C482" s="1"/>
      <c r="D482" s="1"/>
      <c r="E482" s="1"/>
      <c r="F482" s="1"/>
    </row>
    <row r="483" spans="1:6">
      <c r="A483" s="75"/>
      <c r="B483" s="1"/>
      <c r="C483" s="1"/>
      <c r="D483" s="1"/>
    </row>
    <row r="484" spans="1:6" ht="90">
      <c r="A484" s="75" t="s">
        <v>657</v>
      </c>
      <c r="B484" s="91" t="s">
        <v>1010</v>
      </c>
      <c r="C484" s="1"/>
      <c r="D484" s="1"/>
      <c r="F484" s="1"/>
    </row>
    <row r="485" spans="1:6" ht="60">
      <c r="A485" s="79"/>
      <c r="B485" s="80" t="s">
        <v>452</v>
      </c>
      <c r="C485" s="84" t="s">
        <v>237</v>
      </c>
      <c r="D485" s="82">
        <v>8.94</v>
      </c>
      <c r="E485" s="61"/>
      <c r="F485" s="82">
        <f>(D485*E485)</f>
        <v>0</v>
      </c>
    </row>
    <row r="486" spans="1:6" s="62" customFormat="1">
      <c r="A486" s="75"/>
      <c r="B486" s="1"/>
      <c r="C486" s="1"/>
      <c r="D486" s="1"/>
      <c r="E486" s="54"/>
      <c r="F486" s="1"/>
    </row>
    <row r="487" spans="1:6" ht="75">
      <c r="A487" s="75" t="s">
        <v>658</v>
      </c>
      <c r="B487" s="91" t="s">
        <v>1011</v>
      </c>
      <c r="C487" s="1"/>
      <c r="D487" s="1"/>
      <c r="F487" s="1"/>
    </row>
    <row r="488" spans="1:6" ht="45">
      <c r="A488" s="79"/>
      <c r="B488" s="80" t="s">
        <v>453</v>
      </c>
      <c r="C488" s="84" t="s">
        <v>237</v>
      </c>
      <c r="D488" s="82">
        <v>12.8</v>
      </c>
      <c r="E488" s="61"/>
      <c r="F488" s="82">
        <f>(D488*E488)</f>
        <v>0</v>
      </c>
    </row>
    <row r="489" spans="1:6" s="62" customFormat="1">
      <c r="A489" s="75"/>
      <c r="B489" s="1"/>
      <c r="C489" s="1"/>
      <c r="D489" s="1"/>
      <c r="E489" s="54"/>
      <c r="F489" s="1"/>
    </row>
    <row r="490" spans="1:6" ht="90">
      <c r="A490" s="75" t="s">
        <v>659</v>
      </c>
      <c r="B490" s="91" t="s">
        <v>1012</v>
      </c>
      <c r="C490" s="1"/>
      <c r="D490" s="1"/>
      <c r="F490" s="1"/>
    </row>
    <row r="491" spans="1:6" ht="60">
      <c r="A491" s="79"/>
      <c r="B491" s="80" t="s">
        <v>454</v>
      </c>
      <c r="C491" s="84" t="s">
        <v>237</v>
      </c>
      <c r="D491" s="82">
        <v>1505.21</v>
      </c>
      <c r="E491" s="61"/>
      <c r="F491" s="82">
        <f>(D491*E491)</f>
        <v>0</v>
      </c>
    </row>
    <row r="492" spans="1:6" s="62" customFormat="1">
      <c r="A492" s="75"/>
      <c r="B492" s="1"/>
      <c r="C492" s="1"/>
      <c r="D492" s="1"/>
      <c r="E492" s="54"/>
      <c r="F492" s="1"/>
    </row>
    <row r="493" spans="1:6" ht="78.75" customHeight="1">
      <c r="A493" s="75" t="s">
        <v>660</v>
      </c>
      <c r="B493" s="96" t="s">
        <v>1023</v>
      </c>
      <c r="C493" s="1"/>
      <c r="D493" s="1"/>
      <c r="F493" s="1"/>
    </row>
    <row r="494" spans="1:6" ht="45">
      <c r="A494" s="79"/>
      <c r="B494" s="80" t="s">
        <v>455</v>
      </c>
      <c r="C494" s="84" t="s">
        <v>237</v>
      </c>
      <c r="D494" s="82">
        <v>852.49</v>
      </c>
      <c r="E494" s="61"/>
      <c r="F494" s="82">
        <f>(D494*E494)</f>
        <v>0</v>
      </c>
    </row>
    <row r="495" spans="1:6" s="62" customFormat="1">
      <c r="A495" s="75"/>
      <c r="B495" s="1"/>
      <c r="C495" s="1"/>
      <c r="D495" s="1"/>
      <c r="E495" s="54"/>
      <c r="F495" s="1"/>
    </row>
    <row r="496" spans="1:6" ht="105">
      <c r="A496" s="75" t="s">
        <v>661</v>
      </c>
      <c r="B496" s="96" t="s">
        <v>1013</v>
      </c>
      <c r="C496" s="1"/>
      <c r="D496" s="1"/>
      <c r="F496" s="1"/>
    </row>
    <row r="497" spans="1:6">
      <c r="A497" s="79"/>
      <c r="B497" s="80" t="s">
        <v>456</v>
      </c>
      <c r="C497" s="84" t="s">
        <v>237</v>
      </c>
      <c r="D497" s="82">
        <v>17.28</v>
      </c>
      <c r="E497" s="61"/>
      <c r="F497" s="82">
        <f>(D497*E497)</f>
        <v>0</v>
      </c>
    </row>
    <row r="498" spans="1:6" s="62" customFormat="1">
      <c r="A498" s="75"/>
      <c r="B498" s="1"/>
      <c r="C498" s="1"/>
      <c r="D498" s="1"/>
      <c r="E498" s="54"/>
      <c r="F498" s="1"/>
    </row>
    <row r="499" spans="1:6" ht="106.5" customHeight="1">
      <c r="A499" s="75" t="s">
        <v>662</v>
      </c>
      <c r="B499" s="74" t="s">
        <v>1269</v>
      </c>
      <c r="C499" s="1"/>
      <c r="D499" s="1"/>
      <c r="F499" s="1"/>
    </row>
    <row r="500" spans="1:6" ht="105.75" customHeight="1">
      <c r="A500" s="75"/>
      <c r="B500" s="74" t="s">
        <v>457</v>
      </c>
      <c r="C500" s="1"/>
      <c r="D500" s="1"/>
      <c r="F500" s="1"/>
    </row>
    <row r="501" spans="1:6">
      <c r="A501" s="75"/>
      <c r="B501" s="97" t="s">
        <v>458</v>
      </c>
      <c r="C501" s="1"/>
      <c r="D501" s="1"/>
      <c r="F501" s="1"/>
    </row>
    <row r="502" spans="1:6" ht="30">
      <c r="A502" s="79"/>
      <c r="B502" s="80" t="s">
        <v>162</v>
      </c>
      <c r="C502" s="84" t="s">
        <v>237</v>
      </c>
      <c r="D502" s="82">
        <v>1792.48</v>
      </c>
      <c r="E502" s="61"/>
      <c r="F502" s="82">
        <f>(D502*E502)</f>
        <v>0</v>
      </c>
    </row>
    <row r="503" spans="1:6" s="62" customFormat="1">
      <c r="A503" s="75"/>
      <c r="B503" s="1"/>
      <c r="C503" s="1"/>
      <c r="D503" s="1"/>
      <c r="E503" s="54"/>
      <c r="F503" s="1"/>
    </row>
    <row r="504" spans="1:6" ht="61.5" customHeight="1">
      <c r="A504" s="75" t="s">
        <v>663</v>
      </c>
      <c r="B504" s="74" t="s">
        <v>1024</v>
      </c>
      <c r="C504" s="1"/>
      <c r="D504" s="1"/>
      <c r="F504" s="1"/>
    </row>
    <row r="505" spans="1:6" ht="61.5" customHeight="1">
      <c r="A505" s="75"/>
      <c r="B505" s="74" t="s">
        <v>1015</v>
      </c>
      <c r="C505" s="1"/>
      <c r="D505" s="1"/>
      <c r="F505" s="1"/>
    </row>
    <row r="506" spans="1:6" ht="77.25" customHeight="1">
      <c r="A506" s="75"/>
      <c r="B506" s="74" t="s">
        <v>1016</v>
      </c>
      <c r="C506" s="1"/>
      <c r="D506" s="1"/>
      <c r="F506" s="1"/>
    </row>
    <row r="507" spans="1:6" ht="75.75" customHeight="1">
      <c r="A507" s="75"/>
      <c r="B507" s="74" t="s">
        <v>1017</v>
      </c>
      <c r="C507" s="1"/>
      <c r="D507" s="1"/>
      <c r="F507" s="1"/>
    </row>
    <row r="508" spans="1:6" ht="63" customHeight="1">
      <c r="A508" s="75"/>
      <c r="B508" s="74" t="s">
        <v>1018</v>
      </c>
      <c r="C508" s="1"/>
      <c r="D508" s="1"/>
      <c r="F508" s="1"/>
    </row>
    <row r="509" spans="1:6" ht="78.75" customHeight="1">
      <c r="A509" s="75"/>
      <c r="B509" s="74" t="s">
        <v>1019</v>
      </c>
      <c r="C509" s="1"/>
      <c r="D509" s="1"/>
      <c r="F509" s="1"/>
    </row>
    <row r="510" spans="1:6" ht="150">
      <c r="A510" s="75"/>
      <c r="B510" s="74" t="s">
        <v>1277</v>
      </c>
      <c r="C510" s="1"/>
      <c r="D510" s="1"/>
      <c r="F510" s="1"/>
    </row>
    <row r="511" spans="1:6" ht="79.5" customHeight="1">
      <c r="A511" s="79"/>
      <c r="B511" s="80" t="s">
        <v>1020</v>
      </c>
      <c r="C511" s="84" t="s">
        <v>237</v>
      </c>
      <c r="D511" s="82">
        <v>96.34</v>
      </c>
      <c r="E511" s="61"/>
      <c r="F511" s="82">
        <f>(D511*E511)</f>
        <v>0</v>
      </c>
    </row>
    <row r="512" spans="1:6" s="62" customFormat="1">
      <c r="A512" s="75"/>
      <c r="B512" s="1"/>
      <c r="C512" s="1"/>
      <c r="D512" s="1"/>
      <c r="E512" s="54"/>
      <c r="F512" s="1"/>
    </row>
    <row r="513" spans="1:6" ht="60" customHeight="1">
      <c r="A513" s="75" t="s">
        <v>664</v>
      </c>
      <c r="B513" s="74" t="s">
        <v>1014</v>
      </c>
      <c r="C513" s="1"/>
      <c r="D513" s="1"/>
      <c r="F513" s="1"/>
    </row>
    <row r="514" spans="1:6" ht="165">
      <c r="A514" s="75"/>
      <c r="B514" s="74" t="s">
        <v>1278</v>
      </c>
      <c r="C514" s="1"/>
      <c r="D514" s="1"/>
      <c r="F514" s="1"/>
    </row>
    <row r="515" spans="1:6" ht="75">
      <c r="A515" s="79"/>
      <c r="B515" s="80" t="s">
        <v>331</v>
      </c>
      <c r="C515" s="84" t="s">
        <v>237</v>
      </c>
      <c r="D515" s="82">
        <v>690.33</v>
      </c>
      <c r="E515" s="61"/>
      <c r="F515" s="82">
        <f>(D515*E515)</f>
        <v>0</v>
      </c>
    </row>
    <row r="516" spans="1:6" s="62" customFormat="1">
      <c r="A516" s="75"/>
      <c r="B516" s="1"/>
      <c r="C516" s="1"/>
      <c r="D516" s="1"/>
      <c r="E516" s="54"/>
      <c r="F516" s="1"/>
    </row>
    <row r="517" spans="1:6" s="62" customFormat="1" ht="60" customHeight="1">
      <c r="A517" s="98" t="s">
        <v>665</v>
      </c>
      <c r="B517" s="74" t="s">
        <v>1021</v>
      </c>
      <c r="C517" s="1"/>
      <c r="D517" s="1"/>
      <c r="E517" s="54"/>
      <c r="F517" s="1"/>
    </row>
    <row r="518" spans="1:6" ht="120">
      <c r="A518" s="79"/>
      <c r="B518" s="80" t="s">
        <v>1265</v>
      </c>
      <c r="C518" s="84" t="s">
        <v>237</v>
      </c>
      <c r="D518" s="82">
        <v>361.74</v>
      </c>
      <c r="E518" s="61"/>
      <c r="F518" s="82">
        <f>(D518*E518)</f>
        <v>0</v>
      </c>
    </row>
    <row r="519" spans="1:6" s="62" customFormat="1">
      <c r="A519" s="75"/>
      <c r="B519" s="1"/>
      <c r="C519" s="1"/>
      <c r="D519" s="1"/>
      <c r="E519" s="54"/>
      <c r="F519" s="1"/>
    </row>
    <row r="520" spans="1:6" ht="120.75" customHeight="1">
      <c r="A520" s="75" t="s">
        <v>666</v>
      </c>
      <c r="B520" s="74" t="s">
        <v>1022</v>
      </c>
      <c r="C520" s="1"/>
      <c r="D520" s="1"/>
      <c r="F520" s="1"/>
    </row>
    <row r="521" spans="1:6" ht="30.75" customHeight="1">
      <c r="A521" s="75"/>
      <c r="B521" s="74" t="s">
        <v>332</v>
      </c>
      <c r="C521" s="1"/>
      <c r="D521" s="1"/>
      <c r="F521" s="1"/>
    </row>
    <row r="522" spans="1:6" ht="30">
      <c r="A522" s="79" t="s">
        <v>459</v>
      </c>
      <c r="B522" s="80" t="s">
        <v>162</v>
      </c>
      <c r="C522" s="84" t="s">
        <v>237</v>
      </c>
      <c r="D522" s="82">
        <v>23.74</v>
      </c>
      <c r="E522" s="61"/>
      <c r="F522" s="82">
        <f>(D522*E522)</f>
        <v>0</v>
      </c>
    </row>
    <row r="523" spans="1:6" s="62" customFormat="1">
      <c r="A523" s="75"/>
      <c r="B523" s="1"/>
      <c r="C523" s="1"/>
      <c r="D523" s="1"/>
      <c r="E523" s="54"/>
      <c r="F523" s="1"/>
    </row>
    <row r="524" spans="1:6" ht="60.75" customHeight="1">
      <c r="A524" s="75" t="s">
        <v>750</v>
      </c>
      <c r="B524" s="74" t="s">
        <v>1025</v>
      </c>
      <c r="C524" s="1"/>
      <c r="D524" s="1"/>
      <c r="F524" s="1"/>
    </row>
    <row r="525" spans="1:6" ht="60">
      <c r="A525" s="75"/>
      <c r="B525" s="74" t="s">
        <v>333</v>
      </c>
      <c r="C525" s="1"/>
      <c r="D525" s="1"/>
      <c r="F525" s="1"/>
    </row>
    <row r="526" spans="1:6" ht="60">
      <c r="A526" s="79"/>
      <c r="B526" s="80" t="s">
        <v>334</v>
      </c>
      <c r="C526" s="84" t="s">
        <v>237</v>
      </c>
      <c r="D526" s="82">
        <v>733.12</v>
      </c>
      <c r="E526" s="61"/>
      <c r="F526" s="82">
        <f>(D526*E526)</f>
        <v>0</v>
      </c>
    </row>
    <row r="527" spans="1:6" s="62" customFormat="1">
      <c r="A527" s="75"/>
      <c r="B527" s="1"/>
      <c r="C527" s="1"/>
      <c r="D527" s="1"/>
      <c r="E527" s="54"/>
      <c r="F527" s="1"/>
    </row>
    <row r="528" spans="1:6" ht="60">
      <c r="A528" s="75" t="s">
        <v>751</v>
      </c>
      <c r="B528" s="74" t="s">
        <v>1026</v>
      </c>
      <c r="C528" s="1"/>
      <c r="D528" s="1"/>
      <c r="F528" s="1"/>
    </row>
    <row r="529" spans="1:6" ht="30">
      <c r="A529" s="79"/>
      <c r="B529" s="80" t="s">
        <v>162</v>
      </c>
      <c r="C529" s="84" t="s">
        <v>237</v>
      </c>
      <c r="D529" s="82">
        <v>895.11</v>
      </c>
      <c r="E529" s="61"/>
      <c r="F529" s="82">
        <f>(D529*E529)</f>
        <v>0</v>
      </c>
    </row>
    <row r="530" spans="1:6" s="62" customFormat="1">
      <c r="A530" s="75"/>
      <c r="B530" s="1"/>
      <c r="C530" s="1"/>
      <c r="D530" s="1"/>
      <c r="E530" s="54"/>
      <c r="F530" s="1"/>
    </row>
    <row r="531" spans="1:6">
      <c r="A531" s="75"/>
      <c r="B531" s="89" t="s">
        <v>460</v>
      </c>
      <c r="C531" s="1"/>
      <c r="D531" s="1"/>
      <c r="F531" s="1"/>
    </row>
    <row r="532" spans="1:6" s="62" customFormat="1">
      <c r="A532" s="75"/>
      <c r="B532" s="1"/>
      <c r="C532" s="1"/>
      <c r="D532" s="1"/>
      <c r="E532" s="54"/>
      <c r="F532" s="1"/>
    </row>
    <row r="533" spans="1:6" ht="90">
      <c r="A533" s="75" t="s">
        <v>752</v>
      </c>
      <c r="B533" s="74" t="s">
        <v>1084</v>
      </c>
      <c r="C533" s="1"/>
      <c r="D533" s="1"/>
      <c r="F533" s="1"/>
    </row>
    <row r="534" spans="1:6" ht="30">
      <c r="A534" s="79"/>
      <c r="B534" s="80" t="s">
        <v>162</v>
      </c>
      <c r="C534" s="84" t="s">
        <v>824</v>
      </c>
      <c r="D534" s="82">
        <v>43.92</v>
      </c>
      <c r="E534" s="61"/>
      <c r="F534" s="82">
        <f>(D534*E534)</f>
        <v>0</v>
      </c>
    </row>
    <row r="535" spans="1:6">
      <c r="A535" s="75"/>
      <c r="B535" s="1"/>
      <c r="C535" s="1"/>
      <c r="D535" s="1"/>
      <c r="F535" s="1"/>
    </row>
    <row r="536" spans="1:6" ht="90">
      <c r="A536" s="75" t="s">
        <v>753</v>
      </c>
      <c r="B536" s="74" t="s">
        <v>1083</v>
      </c>
      <c r="C536" s="1"/>
      <c r="D536" s="1"/>
      <c r="F536" s="1"/>
    </row>
    <row r="537" spans="1:6" ht="30">
      <c r="A537" s="79"/>
      <c r="B537" s="80" t="s">
        <v>162</v>
      </c>
      <c r="C537" s="84" t="s">
        <v>824</v>
      </c>
      <c r="D537" s="82">
        <v>8.44</v>
      </c>
      <c r="E537" s="61"/>
      <c r="F537" s="82">
        <f>(D537*E537)</f>
        <v>0</v>
      </c>
    </row>
    <row r="538" spans="1:6">
      <c r="A538" s="75"/>
      <c r="B538" s="1"/>
      <c r="C538" s="1"/>
      <c r="D538" s="1"/>
      <c r="F538" s="1"/>
    </row>
    <row r="539" spans="1:6" ht="90">
      <c r="A539" s="75" t="s">
        <v>754</v>
      </c>
      <c r="B539" s="74" t="s">
        <v>1085</v>
      </c>
      <c r="C539" s="1"/>
      <c r="D539" s="1"/>
      <c r="F539" s="1"/>
    </row>
    <row r="540" spans="1:6" ht="30">
      <c r="A540" s="79"/>
      <c r="B540" s="80" t="s">
        <v>162</v>
      </c>
      <c r="C540" s="84" t="s">
        <v>824</v>
      </c>
      <c r="D540" s="82">
        <v>41.85</v>
      </c>
      <c r="E540" s="61"/>
      <c r="F540" s="82">
        <f>(D540*E540)</f>
        <v>0</v>
      </c>
    </row>
    <row r="541" spans="1:6">
      <c r="A541" s="75"/>
      <c r="B541" s="1"/>
      <c r="C541" s="1"/>
      <c r="D541" s="1"/>
      <c r="F541" s="1"/>
    </row>
    <row r="542" spans="1:6">
      <c r="A542" s="75"/>
      <c r="B542" s="89" t="s">
        <v>461</v>
      </c>
      <c r="C542" s="1"/>
      <c r="D542" s="1"/>
      <c r="F542" s="1"/>
    </row>
    <row r="543" spans="1:6">
      <c r="A543" s="75"/>
      <c r="B543" s="1"/>
      <c r="C543" s="1"/>
      <c r="D543" s="1"/>
      <c r="F543" s="1"/>
    </row>
    <row r="544" spans="1:6" ht="75.75" customHeight="1">
      <c r="A544" s="75" t="s">
        <v>755</v>
      </c>
      <c r="B544" s="74" t="s">
        <v>1028</v>
      </c>
      <c r="C544" s="1"/>
      <c r="D544" s="1"/>
      <c r="F544" s="1"/>
    </row>
    <row r="545" spans="1:6">
      <c r="A545" s="79"/>
      <c r="B545" s="80" t="s">
        <v>1082</v>
      </c>
      <c r="C545" s="84" t="s">
        <v>151</v>
      </c>
      <c r="D545" s="82">
        <v>1</v>
      </c>
      <c r="E545" s="61"/>
      <c r="F545" s="82">
        <f>(D545*E545)</f>
        <v>0</v>
      </c>
    </row>
    <row r="546" spans="1:6">
      <c r="A546" s="75"/>
      <c r="B546" s="1"/>
      <c r="C546" s="1"/>
      <c r="D546" s="1"/>
      <c r="F546" s="1"/>
    </row>
    <row r="547" spans="1:6" ht="75.75" customHeight="1">
      <c r="A547" s="75" t="s">
        <v>756</v>
      </c>
      <c r="B547" s="74" t="s">
        <v>1028</v>
      </c>
      <c r="C547" s="1"/>
      <c r="D547" s="1"/>
      <c r="F547" s="1"/>
    </row>
    <row r="548" spans="1:6">
      <c r="A548" s="79"/>
      <c r="B548" s="80" t="s">
        <v>462</v>
      </c>
      <c r="C548" s="84" t="s">
        <v>151</v>
      </c>
      <c r="D548" s="82">
        <v>2</v>
      </c>
      <c r="E548" s="61"/>
      <c r="F548" s="82">
        <f>(D548*E548)</f>
        <v>0</v>
      </c>
    </row>
    <row r="549" spans="1:6">
      <c r="A549" s="75"/>
      <c r="B549" s="1"/>
      <c r="C549" s="1"/>
      <c r="D549" s="1"/>
      <c r="F549" s="1"/>
    </row>
    <row r="550" spans="1:6" ht="76.5" customHeight="1">
      <c r="A550" s="75" t="s">
        <v>757</v>
      </c>
      <c r="B550" s="74" t="s">
        <v>1029</v>
      </c>
      <c r="C550" s="1"/>
      <c r="D550" s="1"/>
      <c r="F550" s="1"/>
    </row>
    <row r="551" spans="1:6">
      <c r="A551" s="79" t="s">
        <v>609</v>
      </c>
      <c r="B551" s="80" t="s">
        <v>462</v>
      </c>
      <c r="C551" s="84" t="s">
        <v>151</v>
      </c>
      <c r="D551" s="82">
        <v>7</v>
      </c>
      <c r="E551" s="61"/>
      <c r="F551" s="82">
        <f>(D551*E551)</f>
        <v>0</v>
      </c>
    </row>
    <row r="552" spans="1:6">
      <c r="A552" s="79" t="s">
        <v>610</v>
      </c>
      <c r="B552" s="80" t="s">
        <v>463</v>
      </c>
      <c r="C552" s="84" t="s">
        <v>151</v>
      </c>
      <c r="D552" s="82">
        <v>1</v>
      </c>
      <c r="E552" s="61"/>
      <c r="F552" s="82">
        <f>(D552*E552)</f>
        <v>0</v>
      </c>
    </row>
    <row r="553" spans="1:6">
      <c r="A553" s="75"/>
      <c r="B553" s="1"/>
      <c r="C553" s="1"/>
      <c r="D553" s="1"/>
      <c r="F553" s="1"/>
    </row>
    <row r="554" spans="1:6">
      <c r="A554" s="75"/>
      <c r="B554" s="89" t="s">
        <v>465</v>
      </c>
      <c r="C554" s="1"/>
      <c r="D554" s="1"/>
      <c r="F554" s="1"/>
    </row>
    <row r="555" spans="1:6">
      <c r="A555" s="75"/>
      <c r="B555" s="1"/>
      <c r="C555" s="1"/>
      <c r="D555" s="1"/>
      <c r="F555" s="1"/>
    </row>
    <row r="556" spans="1:6" ht="93" customHeight="1">
      <c r="A556" s="75" t="s">
        <v>758</v>
      </c>
      <c r="B556" s="74" t="s">
        <v>1086</v>
      </c>
      <c r="C556" s="1"/>
      <c r="D556" s="1"/>
      <c r="F556" s="1"/>
    </row>
    <row r="557" spans="1:6" ht="75">
      <c r="A557" s="79"/>
      <c r="B557" s="80" t="s">
        <v>1305</v>
      </c>
      <c r="C557" s="84" t="s">
        <v>237</v>
      </c>
      <c r="D557" s="82">
        <v>2668.43</v>
      </c>
      <c r="E557" s="61"/>
      <c r="F557" s="82">
        <f>(D557*E557)</f>
        <v>0</v>
      </c>
    </row>
    <row r="558" spans="1:6">
      <c r="A558" s="75"/>
      <c r="B558" s="1"/>
      <c r="C558" s="1"/>
      <c r="D558" s="1"/>
      <c r="F558" s="1"/>
    </row>
    <row r="559" spans="1:6">
      <c r="A559" s="75"/>
      <c r="B559" s="89" t="s">
        <v>464</v>
      </c>
      <c r="C559" s="1"/>
      <c r="D559" s="1"/>
      <c r="F559" s="1"/>
    </row>
    <row r="560" spans="1:6">
      <c r="A560" s="75"/>
      <c r="B560" s="1"/>
      <c r="C560" s="1"/>
      <c r="D560" s="1"/>
      <c r="F560" s="1"/>
    </row>
    <row r="561" spans="1:6" ht="45">
      <c r="A561" s="75" t="s">
        <v>759</v>
      </c>
      <c r="B561" s="74" t="s">
        <v>1030</v>
      </c>
      <c r="C561" s="1"/>
      <c r="D561" s="1"/>
      <c r="F561" s="1"/>
    </row>
    <row r="562" spans="1:6" ht="91.5" customHeight="1">
      <c r="A562" s="75"/>
      <c r="B562" s="74" t="s">
        <v>468</v>
      </c>
      <c r="C562" s="1"/>
      <c r="D562" s="1"/>
      <c r="F562" s="1"/>
    </row>
    <row r="563" spans="1:6" ht="63" customHeight="1">
      <c r="A563" s="75"/>
      <c r="B563" s="74" t="s">
        <v>466</v>
      </c>
      <c r="C563" s="1"/>
      <c r="D563" s="1"/>
      <c r="F563" s="1"/>
    </row>
    <row r="564" spans="1:6" ht="76.5" customHeight="1">
      <c r="A564" s="75"/>
      <c r="B564" s="74" t="s">
        <v>469</v>
      </c>
      <c r="C564" s="1"/>
      <c r="D564" s="1"/>
      <c r="F564" s="1"/>
    </row>
    <row r="565" spans="1:6" ht="91.5" customHeight="1">
      <c r="A565" s="75"/>
      <c r="B565" s="74" t="s">
        <v>467</v>
      </c>
      <c r="C565" s="1"/>
      <c r="D565" s="1"/>
      <c r="F565" s="1"/>
    </row>
    <row r="566" spans="1:6" ht="30">
      <c r="A566" s="79"/>
      <c r="B566" s="80" t="s">
        <v>162</v>
      </c>
      <c r="C566" s="84" t="s">
        <v>237</v>
      </c>
      <c r="D566" s="82">
        <v>40.35</v>
      </c>
      <c r="E566" s="61"/>
      <c r="F566" s="82">
        <f>(D566*E566)</f>
        <v>0</v>
      </c>
    </row>
    <row r="567" spans="1:6">
      <c r="A567" s="75"/>
      <c r="B567" s="1"/>
      <c r="C567" s="1"/>
      <c r="D567" s="1"/>
      <c r="F567" s="1"/>
    </row>
    <row r="568" spans="1:6" ht="45.75" customHeight="1">
      <c r="A568" s="75" t="s">
        <v>760</v>
      </c>
      <c r="B568" s="74" t="s">
        <v>1031</v>
      </c>
      <c r="C568" s="1"/>
      <c r="D568" s="1"/>
      <c r="F568" s="1"/>
    </row>
    <row r="569" spans="1:6" ht="91.5" customHeight="1">
      <c r="A569" s="75"/>
      <c r="B569" s="74" t="s">
        <v>475</v>
      </c>
      <c r="C569" s="1"/>
      <c r="D569" s="1"/>
      <c r="F569" s="1"/>
    </row>
    <row r="570" spans="1:6" ht="30">
      <c r="A570" s="75"/>
      <c r="B570" s="74" t="s">
        <v>476</v>
      </c>
      <c r="C570" s="1"/>
      <c r="D570" s="1"/>
      <c r="F570" s="1"/>
    </row>
    <row r="571" spans="1:6" ht="76.5" customHeight="1">
      <c r="A571" s="75"/>
      <c r="B571" s="74" t="s">
        <v>469</v>
      </c>
      <c r="C571" s="1"/>
      <c r="D571" s="1"/>
      <c r="F571" s="1"/>
    </row>
    <row r="572" spans="1:6" ht="91.5" customHeight="1">
      <c r="A572" s="75"/>
      <c r="B572" s="74" t="s">
        <v>467</v>
      </c>
      <c r="C572" s="1"/>
      <c r="D572" s="1"/>
      <c r="F572" s="1"/>
    </row>
    <row r="573" spans="1:6" ht="30">
      <c r="A573" s="79"/>
      <c r="B573" s="80" t="s">
        <v>162</v>
      </c>
      <c r="C573" s="84" t="s">
        <v>237</v>
      </c>
      <c r="D573" s="82">
        <v>98.51</v>
      </c>
      <c r="E573" s="61"/>
      <c r="F573" s="82">
        <f>(D573*E573)</f>
        <v>0</v>
      </c>
    </row>
    <row r="574" spans="1:6" s="62" customFormat="1">
      <c r="A574" s="75"/>
      <c r="B574" s="1"/>
      <c r="C574" s="1"/>
      <c r="D574" s="1"/>
      <c r="E574" s="54"/>
      <c r="F574" s="1"/>
    </row>
    <row r="575" spans="1:6" ht="45" customHeight="1">
      <c r="A575" s="75" t="s">
        <v>761</v>
      </c>
      <c r="B575" s="74" t="s">
        <v>1032</v>
      </c>
      <c r="C575" s="1"/>
      <c r="D575" s="1"/>
      <c r="F575" s="1"/>
    </row>
    <row r="576" spans="1:6" ht="91.5" customHeight="1">
      <c r="A576" s="75"/>
      <c r="B576" s="74" t="s">
        <v>470</v>
      </c>
      <c r="C576" s="1"/>
      <c r="D576" s="1"/>
      <c r="F576" s="1"/>
    </row>
    <row r="577" spans="1:6" ht="63" customHeight="1">
      <c r="A577" s="75"/>
      <c r="B577" s="74" t="s">
        <v>466</v>
      </c>
      <c r="C577" s="1"/>
      <c r="D577" s="1"/>
      <c r="F577" s="1"/>
    </row>
    <row r="578" spans="1:6" ht="76.5" customHeight="1">
      <c r="A578" s="75"/>
      <c r="B578" s="74" t="s">
        <v>471</v>
      </c>
      <c r="C578" s="1"/>
      <c r="D578" s="1"/>
      <c r="F578" s="1"/>
    </row>
    <row r="579" spans="1:6" ht="91.5" customHeight="1">
      <c r="A579" s="75"/>
      <c r="B579" s="74" t="s">
        <v>467</v>
      </c>
      <c r="C579" s="1"/>
      <c r="D579" s="1"/>
      <c r="F579" s="1"/>
    </row>
    <row r="580" spans="1:6" ht="30">
      <c r="A580" s="79"/>
      <c r="B580" s="80" t="s">
        <v>162</v>
      </c>
      <c r="C580" s="84" t="s">
        <v>237</v>
      </c>
      <c r="D580" s="82">
        <v>89.99</v>
      </c>
      <c r="E580" s="61"/>
      <c r="F580" s="82">
        <f>(D580*E580)</f>
        <v>0</v>
      </c>
    </row>
    <row r="581" spans="1:6">
      <c r="A581" s="75"/>
      <c r="B581" s="1"/>
      <c r="C581" s="1"/>
      <c r="D581" s="1"/>
      <c r="F581" s="1"/>
    </row>
    <row r="582" spans="1:6" ht="45" customHeight="1">
      <c r="A582" s="75" t="s">
        <v>762</v>
      </c>
      <c r="B582" s="74" t="s">
        <v>1033</v>
      </c>
      <c r="C582" s="1"/>
      <c r="D582" s="1"/>
      <c r="F582" s="1"/>
    </row>
    <row r="583" spans="1:6" ht="91.5" customHeight="1">
      <c r="A583" s="75"/>
      <c r="B583" s="74" t="s">
        <v>468</v>
      </c>
      <c r="C583" s="1"/>
      <c r="D583" s="1"/>
      <c r="F583" s="1"/>
    </row>
    <row r="584" spans="1:6" ht="63" customHeight="1">
      <c r="A584" s="75"/>
      <c r="B584" s="74" t="s">
        <v>466</v>
      </c>
      <c r="C584" s="1"/>
      <c r="D584" s="1"/>
      <c r="F584" s="1"/>
    </row>
    <row r="585" spans="1:6" ht="76.5" customHeight="1">
      <c r="A585" s="75"/>
      <c r="B585" s="74" t="s">
        <v>472</v>
      </c>
      <c r="C585" s="1"/>
      <c r="D585" s="1"/>
      <c r="F585" s="1"/>
    </row>
    <row r="586" spans="1:6" ht="91.5" customHeight="1">
      <c r="A586" s="75"/>
      <c r="B586" s="74" t="s">
        <v>467</v>
      </c>
      <c r="C586" s="1"/>
      <c r="D586" s="1"/>
      <c r="F586" s="1"/>
    </row>
    <row r="587" spans="1:6" ht="30">
      <c r="A587" s="79"/>
      <c r="B587" s="80" t="s">
        <v>162</v>
      </c>
      <c r="C587" s="84" t="s">
        <v>237</v>
      </c>
      <c r="D587" s="82">
        <v>165.94</v>
      </c>
      <c r="E587" s="61"/>
      <c r="F587" s="82">
        <f>(D587*E587)</f>
        <v>0</v>
      </c>
    </row>
    <row r="588" spans="1:6">
      <c r="A588" s="75"/>
      <c r="B588" s="1"/>
      <c r="C588" s="1"/>
      <c r="D588" s="1"/>
      <c r="F588" s="1"/>
    </row>
    <row r="589" spans="1:6" ht="45" customHeight="1">
      <c r="A589" s="75" t="s">
        <v>763</v>
      </c>
      <c r="B589" s="74" t="s">
        <v>1034</v>
      </c>
      <c r="C589" s="1"/>
      <c r="D589" s="1"/>
      <c r="F589" s="1"/>
    </row>
    <row r="590" spans="1:6" ht="91.5" customHeight="1">
      <c r="A590" s="75"/>
      <c r="B590" s="74" t="s">
        <v>468</v>
      </c>
      <c r="C590" s="1"/>
      <c r="D590" s="1"/>
      <c r="F590" s="1"/>
    </row>
    <row r="591" spans="1:6" ht="63" customHeight="1">
      <c r="A591" s="75"/>
      <c r="B591" s="74" t="s">
        <v>466</v>
      </c>
      <c r="C591" s="1"/>
      <c r="D591" s="1"/>
      <c r="F591" s="1"/>
    </row>
    <row r="592" spans="1:6" ht="76.5" customHeight="1">
      <c r="A592" s="75"/>
      <c r="B592" s="74" t="s">
        <v>472</v>
      </c>
      <c r="C592" s="1"/>
      <c r="D592" s="1"/>
      <c r="F592" s="1"/>
    </row>
    <row r="593" spans="1:6" ht="91.5" customHeight="1">
      <c r="A593" s="75"/>
      <c r="B593" s="74" t="s">
        <v>467</v>
      </c>
      <c r="C593" s="1"/>
      <c r="D593" s="1"/>
      <c r="F593" s="1"/>
    </row>
    <row r="594" spans="1:6" ht="30">
      <c r="A594" s="79"/>
      <c r="B594" s="80" t="s">
        <v>162</v>
      </c>
      <c r="C594" s="84" t="s">
        <v>237</v>
      </c>
      <c r="D594" s="82">
        <v>36.04</v>
      </c>
      <c r="E594" s="61"/>
      <c r="F594" s="82">
        <f>(D594*E594)</f>
        <v>0</v>
      </c>
    </row>
    <row r="595" spans="1:6">
      <c r="A595" s="75"/>
      <c r="B595" s="1"/>
      <c r="C595" s="1"/>
      <c r="D595" s="1"/>
      <c r="F595" s="1"/>
    </row>
    <row r="596" spans="1:6" ht="45" customHeight="1">
      <c r="A596" s="75" t="s">
        <v>764</v>
      </c>
      <c r="B596" s="74" t="s">
        <v>1035</v>
      </c>
      <c r="C596" s="1"/>
      <c r="D596" s="1"/>
      <c r="F596" s="1"/>
    </row>
    <row r="597" spans="1:6" ht="91.5" customHeight="1">
      <c r="A597" s="75"/>
      <c r="B597" s="74" t="s">
        <v>468</v>
      </c>
      <c r="C597" s="1"/>
      <c r="D597" s="1"/>
      <c r="F597" s="1"/>
    </row>
    <row r="598" spans="1:6" ht="63" customHeight="1">
      <c r="A598" s="75"/>
      <c r="B598" s="74" t="s">
        <v>466</v>
      </c>
      <c r="C598" s="1"/>
      <c r="D598" s="1"/>
      <c r="F598" s="1"/>
    </row>
    <row r="599" spans="1:6" ht="76.5" customHeight="1">
      <c r="A599" s="75"/>
      <c r="B599" s="74" t="s">
        <v>471</v>
      </c>
      <c r="C599" s="1"/>
      <c r="D599" s="1"/>
      <c r="F599" s="1"/>
    </row>
    <row r="600" spans="1:6" ht="91.5" customHeight="1">
      <c r="A600" s="75"/>
      <c r="B600" s="74" t="s">
        <v>467</v>
      </c>
      <c r="C600" s="1"/>
      <c r="D600" s="1"/>
      <c r="F600" s="1"/>
    </row>
    <row r="601" spans="1:6" ht="30">
      <c r="A601" s="79"/>
      <c r="B601" s="80" t="s">
        <v>162</v>
      </c>
      <c r="C601" s="84" t="s">
        <v>237</v>
      </c>
      <c r="D601" s="82">
        <v>193.79</v>
      </c>
      <c r="E601" s="61"/>
      <c r="F601" s="82">
        <f>(D601*E601)</f>
        <v>0</v>
      </c>
    </row>
    <row r="602" spans="1:6">
      <c r="A602" s="75"/>
      <c r="B602" s="1"/>
      <c r="C602" s="1"/>
      <c r="D602" s="1"/>
      <c r="F602" s="1"/>
    </row>
    <row r="603" spans="1:6" ht="45" customHeight="1">
      <c r="A603" s="75" t="s">
        <v>765</v>
      </c>
      <c r="B603" s="74" t="s">
        <v>1036</v>
      </c>
      <c r="C603" s="1"/>
      <c r="D603" s="1"/>
      <c r="F603" s="1"/>
    </row>
    <row r="604" spans="1:6" ht="91.5" customHeight="1">
      <c r="A604" s="75"/>
      <c r="B604" s="74" t="s">
        <v>473</v>
      </c>
      <c r="C604" s="1"/>
      <c r="D604" s="1"/>
      <c r="F604" s="1"/>
    </row>
    <row r="605" spans="1:6" ht="63" customHeight="1">
      <c r="A605" s="75"/>
      <c r="B605" s="74" t="s">
        <v>466</v>
      </c>
      <c r="C605" s="1"/>
      <c r="D605" s="1"/>
      <c r="F605" s="1"/>
    </row>
    <row r="606" spans="1:6" ht="76.5" customHeight="1">
      <c r="A606" s="75"/>
      <c r="B606" s="74" t="s">
        <v>474</v>
      </c>
      <c r="C606" s="1"/>
      <c r="D606" s="1"/>
      <c r="F606" s="1"/>
    </row>
    <row r="607" spans="1:6" ht="91.5" customHeight="1">
      <c r="A607" s="75"/>
      <c r="B607" s="74" t="s">
        <v>467</v>
      </c>
      <c r="C607" s="1"/>
      <c r="D607" s="1"/>
      <c r="F607" s="1"/>
    </row>
    <row r="608" spans="1:6" ht="30">
      <c r="A608" s="79"/>
      <c r="B608" s="80" t="s">
        <v>162</v>
      </c>
      <c r="C608" s="84" t="s">
        <v>237</v>
      </c>
      <c r="D608" s="82">
        <v>1244.54</v>
      </c>
      <c r="E608" s="61"/>
      <c r="F608" s="82">
        <f>(D608*E608)</f>
        <v>0</v>
      </c>
    </row>
    <row r="609" spans="1:6">
      <c r="A609" s="75"/>
      <c r="B609" s="1"/>
      <c r="C609" s="1"/>
      <c r="D609" s="1"/>
      <c r="F609" s="1"/>
    </row>
    <row r="610" spans="1:6">
      <c r="A610" s="75"/>
      <c r="B610" s="89" t="s">
        <v>477</v>
      </c>
      <c r="C610" s="1"/>
      <c r="D610" s="1"/>
      <c r="F610" s="1"/>
    </row>
    <row r="611" spans="1:6">
      <c r="A611" s="75"/>
      <c r="B611" s="1"/>
      <c r="C611" s="1"/>
      <c r="D611" s="1"/>
      <c r="F611" s="1"/>
    </row>
    <row r="612" spans="1:6" ht="91.5" customHeight="1">
      <c r="A612" s="75" t="s">
        <v>766</v>
      </c>
      <c r="B612" s="74" t="s">
        <v>1037</v>
      </c>
      <c r="C612" s="1"/>
      <c r="D612" s="1"/>
      <c r="F612" s="1"/>
    </row>
    <row r="613" spans="1:6">
      <c r="A613" s="79" t="s">
        <v>609</v>
      </c>
      <c r="B613" s="80" t="s">
        <v>478</v>
      </c>
      <c r="C613" s="84" t="s">
        <v>151</v>
      </c>
      <c r="D613" s="82">
        <v>10</v>
      </c>
      <c r="E613" s="61"/>
      <c r="F613" s="82">
        <f>(D613*E613)</f>
        <v>0</v>
      </c>
    </row>
    <row r="614" spans="1:6">
      <c r="A614" s="79" t="s">
        <v>610</v>
      </c>
      <c r="B614" s="80" t="s">
        <v>479</v>
      </c>
      <c r="C614" s="84" t="s">
        <v>151</v>
      </c>
      <c r="D614" s="82">
        <v>8</v>
      </c>
      <c r="E614" s="61"/>
      <c r="F614" s="82">
        <f>(D614*E614)</f>
        <v>0</v>
      </c>
    </row>
    <row r="615" spans="1:6">
      <c r="A615" s="75"/>
      <c r="B615" s="1"/>
      <c r="C615" s="1"/>
      <c r="D615" s="1"/>
      <c r="F615" s="1"/>
    </row>
    <row r="616" spans="1:6" ht="75.75" customHeight="1">
      <c r="A616" s="75" t="s">
        <v>767</v>
      </c>
      <c r="B616" s="74" t="s">
        <v>1038</v>
      </c>
      <c r="C616" s="1"/>
      <c r="D616" s="1"/>
      <c r="F616" s="1"/>
    </row>
    <row r="617" spans="1:6">
      <c r="A617" s="79" t="s">
        <v>609</v>
      </c>
      <c r="B617" s="80" t="s">
        <v>478</v>
      </c>
      <c r="C617" s="84" t="s">
        <v>151</v>
      </c>
      <c r="D617" s="82">
        <v>26</v>
      </c>
      <c r="E617" s="61"/>
      <c r="F617" s="82">
        <f>(D617*E617)</f>
        <v>0</v>
      </c>
    </row>
    <row r="618" spans="1:6">
      <c r="A618" s="79" t="s">
        <v>610</v>
      </c>
      <c r="B618" s="80" t="s">
        <v>479</v>
      </c>
      <c r="C618" s="84" t="s">
        <v>151</v>
      </c>
      <c r="D618" s="82">
        <v>18</v>
      </c>
      <c r="E618" s="61"/>
      <c r="F618" s="82">
        <f>(D618*E618)</f>
        <v>0</v>
      </c>
    </row>
    <row r="619" spans="1:6">
      <c r="A619" s="79" t="s">
        <v>618</v>
      </c>
      <c r="B619" s="80" t="s">
        <v>480</v>
      </c>
      <c r="C619" s="84" t="s">
        <v>151</v>
      </c>
      <c r="D619" s="82">
        <v>14</v>
      </c>
      <c r="E619" s="61"/>
      <c r="F619" s="82">
        <f>(D619*E619)</f>
        <v>0</v>
      </c>
    </row>
    <row r="620" spans="1:6">
      <c r="A620" s="75"/>
      <c r="B620" s="1"/>
      <c r="C620" s="1"/>
      <c r="D620" s="1"/>
      <c r="F620" s="1"/>
    </row>
    <row r="621" spans="1:6" ht="75">
      <c r="A621" s="75" t="s">
        <v>768</v>
      </c>
      <c r="B621" s="74" t="s">
        <v>1039</v>
      </c>
      <c r="C621" s="1"/>
      <c r="D621" s="1"/>
      <c r="F621" s="1"/>
    </row>
    <row r="622" spans="1:6">
      <c r="A622" s="79" t="s">
        <v>609</v>
      </c>
      <c r="B622" s="80" t="s">
        <v>481</v>
      </c>
      <c r="C622" s="84" t="s">
        <v>174</v>
      </c>
      <c r="D622" s="82">
        <v>25</v>
      </c>
      <c r="E622" s="61"/>
      <c r="F622" s="82">
        <f>(D622*E622)</f>
        <v>0</v>
      </c>
    </row>
    <row r="623" spans="1:6">
      <c r="A623" s="79" t="s">
        <v>610</v>
      </c>
      <c r="B623" s="80" t="s">
        <v>482</v>
      </c>
      <c r="C623" s="84" t="s">
        <v>174</v>
      </c>
      <c r="D623" s="82">
        <v>16</v>
      </c>
      <c r="E623" s="61"/>
      <c r="F623" s="82">
        <f>(D623*E623)</f>
        <v>0</v>
      </c>
    </row>
    <row r="624" spans="1:6">
      <c r="A624" s="79" t="s">
        <v>618</v>
      </c>
      <c r="B624" s="80" t="s">
        <v>483</v>
      </c>
      <c r="C624" s="84" t="s">
        <v>174</v>
      </c>
      <c r="D624" s="82">
        <v>12</v>
      </c>
      <c r="E624" s="61"/>
      <c r="F624" s="82">
        <f>(D624*E624)</f>
        <v>0</v>
      </c>
    </row>
    <row r="625" spans="1:6">
      <c r="A625" s="75"/>
      <c r="B625" s="1"/>
      <c r="C625" s="1"/>
      <c r="D625" s="1"/>
      <c r="F625" s="1"/>
    </row>
    <row r="626" spans="1:6" ht="75">
      <c r="A626" s="75" t="s">
        <v>769</v>
      </c>
      <c r="B626" s="74" t="s">
        <v>1040</v>
      </c>
      <c r="C626" s="1"/>
      <c r="D626" s="1"/>
      <c r="F626" s="1"/>
    </row>
    <row r="627" spans="1:6">
      <c r="A627" s="79" t="s">
        <v>609</v>
      </c>
      <c r="B627" s="80" t="s">
        <v>481</v>
      </c>
      <c r="C627" s="84" t="s">
        <v>174</v>
      </c>
      <c r="D627" s="82">
        <v>90</v>
      </c>
      <c r="E627" s="61"/>
      <c r="F627" s="82">
        <f>(D627*E627)</f>
        <v>0</v>
      </c>
    </row>
    <row r="628" spans="1:6" ht="16.5" customHeight="1">
      <c r="A628" s="79" t="s">
        <v>610</v>
      </c>
      <c r="B628" s="80" t="s">
        <v>484</v>
      </c>
      <c r="C628" s="84" t="s">
        <v>174</v>
      </c>
      <c r="D628" s="82">
        <v>50</v>
      </c>
      <c r="E628" s="61"/>
      <c r="F628" s="82">
        <f>(D628*E628)</f>
        <v>0</v>
      </c>
    </row>
    <row r="629" spans="1:6">
      <c r="A629" s="79" t="s">
        <v>618</v>
      </c>
      <c r="B629" s="80" t="s">
        <v>483</v>
      </c>
      <c r="C629" s="84" t="s">
        <v>174</v>
      </c>
      <c r="D629" s="82">
        <v>20</v>
      </c>
      <c r="E629" s="61"/>
      <c r="F629" s="82">
        <f>(D629*E629)</f>
        <v>0</v>
      </c>
    </row>
    <row r="630" spans="1:6">
      <c r="A630" s="75"/>
      <c r="B630" s="1"/>
      <c r="C630" s="1"/>
      <c r="D630" s="1"/>
      <c r="F630" s="1"/>
    </row>
    <row r="631" spans="1:6" ht="63" customHeight="1">
      <c r="A631" s="79" t="s">
        <v>770</v>
      </c>
      <c r="B631" s="80" t="s">
        <v>1041</v>
      </c>
      <c r="C631" s="84" t="s">
        <v>174</v>
      </c>
      <c r="D631" s="82">
        <v>250</v>
      </c>
      <c r="E631" s="61"/>
      <c r="F631" s="82">
        <f>(D631*E631)</f>
        <v>0</v>
      </c>
    </row>
    <row r="632" spans="1:6">
      <c r="A632" s="75"/>
      <c r="B632" s="1"/>
      <c r="C632" s="1"/>
      <c r="D632" s="1"/>
      <c r="F632" s="1"/>
    </row>
    <row r="633" spans="1:6">
      <c r="A633" s="75"/>
      <c r="B633" s="89" t="s">
        <v>485</v>
      </c>
      <c r="C633" s="1"/>
      <c r="D633" s="1"/>
      <c r="F633" s="1"/>
    </row>
    <row r="634" spans="1:6">
      <c r="A634" s="75"/>
      <c r="B634" s="1"/>
      <c r="C634" s="1"/>
      <c r="D634" s="1"/>
      <c r="F634" s="1"/>
    </row>
    <row r="635" spans="1:6" ht="120">
      <c r="A635" s="79" t="s">
        <v>771</v>
      </c>
      <c r="B635" s="80" t="s">
        <v>1042</v>
      </c>
      <c r="C635" s="84" t="s">
        <v>174</v>
      </c>
      <c r="D635" s="82">
        <v>95</v>
      </c>
      <c r="E635" s="61"/>
      <c r="F635" s="82">
        <f>(D635*E635)</f>
        <v>0</v>
      </c>
    </row>
    <row r="636" spans="1:6">
      <c r="A636" s="75"/>
      <c r="B636" s="1"/>
      <c r="C636" s="1"/>
      <c r="D636" s="1"/>
      <c r="F636" s="1"/>
    </row>
    <row r="637" spans="1:6" ht="120">
      <c r="A637" s="79" t="s">
        <v>772</v>
      </c>
      <c r="B637" s="80" t="s">
        <v>1043</v>
      </c>
      <c r="C637" s="84" t="s">
        <v>237</v>
      </c>
      <c r="D637" s="82">
        <v>1984.69</v>
      </c>
      <c r="E637" s="61"/>
      <c r="F637" s="82">
        <f>(D637*E637)</f>
        <v>0</v>
      </c>
    </row>
    <row r="638" spans="1:6">
      <c r="A638" s="75"/>
      <c r="B638" s="1"/>
      <c r="C638" s="1"/>
      <c r="D638" s="1"/>
      <c r="F638" s="1"/>
    </row>
    <row r="639" spans="1:6" ht="120">
      <c r="A639" s="79" t="s">
        <v>1257</v>
      </c>
      <c r="B639" s="80" t="s">
        <v>1044</v>
      </c>
      <c r="C639" s="84" t="s">
        <v>237</v>
      </c>
      <c r="D639" s="82">
        <v>1984.69</v>
      </c>
      <c r="E639" s="61"/>
      <c r="F639" s="82">
        <f>(D639*E639)</f>
        <v>0</v>
      </c>
    </row>
    <row r="640" spans="1:6">
      <c r="A640" s="75"/>
      <c r="B640" s="1"/>
      <c r="C640" s="1"/>
      <c r="D640" s="1"/>
      <c r="F640" s="1"/>
    </row>
    <row r="641" spans="1:6" ht="90.75" customHeight="1">
      <c r="A641" s="79" t="s">
        <v>1258</v>
      </c>
      <c r="B641" s="80" t="s">
        <v>1072</v>
      </c>
      <c r="C641" s="84" t="s">
        <v>486</v>
      </c>
      <c r="D641" s="82">
        <v>90</v>
      </c>
      <c r="E641" s="61"/>
      <c r="F641" s="82">
        <f>(D641*E641)</f>
        <v>0</v>
      </c>
    </row>
    <row r="642" spans="1:6">
      <c r="A642" s="75"/>
      <c r="B642" s="1"/>
      <c r="C642" s="1"/>
      <c r="D642" s="1"/>
      <c r="F642" s="1"/>
    </row>
    <row r="643" spans="1:6" ht="92.25" customHeight="1">
      <c r="A643" s="79" t="s">
        <v>1259</v>
      </c>
      <c r="B643" s="80" t="s">
        <v>1073</v>
      </c>
      <c r="C643" s="84" t="s">
        <v>486</v>
      </c>
      <c r="D643" s="82">
        <v>90</v>
      </c>
      <c r="E643" s="61"/>
      <c r="F643" s="82">
        <f>(D643*E643)</f>
        <v>0</v>
      </c>
    </row>
    <row r="644" spans="1:6">
      <c r="A644" s="75"/>
      <c r="B644" s="1"/>
      <c r="C644" s="1"/>
      <c r="D644" s="1"/>
      <c r="F644" s="1"/>
    </row>
    <row r="645" spans="1:6" ht="93" customHeight="1">
      <c r="A645" s="79" t="s">
        <v>1260</v>
      </c>
      <c r="B645" s="80" t="s">
        <v>1074</v>
      </c>
      <c r="C645" s="84" t="s">
        <v>486</v>
      </c>
      <c r="D645" s="82">
        <v>60</v>
      </c>
      <c r="E645" s="61"/>
      <c r="F645" s="82">
        <f>(D645*E645)</f>
        <v>0</v>
      </c>
    </row>
    <row r="646" spans="1:6">
      <c r="A646" s="75"/>
      <c r="B646" s="1"/>
      <c r="C646" s="1"/>
      <c r="D646" s="1"/>
      <c r="F646" s="1"/>
    </row>
    <row r="647" spans="1:6" ht="15.75" thickBot="1">
      <c r="A647" s="85"/>
      <c r="B647" s="86" t="s">
        <v>47</v>
      </c>
      <c r="C647" s="87"/>
      <c r="D647" s="87"/>
      <c r="E647" s="696">
        <f>SUM(F477:F646)</f>
        <v>0</v>
      </c>
      <c r="F647" s="696"/>
    </row>
    <row r="648" spans="1:6" ht="15.75" thickTop="1">
      <c r="A648" s="75"/>
      <c r="B648" s="1"/>
      <c r="C648" s="1"/>
      <c r="D648" s="1"/>
      <c r="E648" s="1"/>
      <c r="F648" s="1"/>
    </row>
    <row r="649" spans="1:6">
      <c r="A649" s="75"/>
      <c r="B649" s="1"/>
      <c r="C649" s="1"/>
      <c r="D649" s="1"/>
      <c r="E649" s="1"/>
      <c r="F649" s="1"/>
    </row>
    <row r="650" spans="1:6">
      <c r="A650" s="76" t="s">
        <v>667</v>
      </c>
      <c r="B650" s="77" t="s">
        <v>48</v>
      </c>
      <c r="C650" s="78" t="s">
        <v>19</v>
      </c>
      <c r="D650" s="78" t="s">
        <v>20</v>
      </c>
      <c r="E650" s="78" t="s">
        <v>21</v>
      </c>
      <c r="F650" s="78" t="s">
        <v>22</v>
      </c>
    </row>
    <row r="651" spans="1:6">
      <c r="A651" s="75"/>
      <c r="B651" s="1"/>
      <c r="C651" s="1"/>
      <c r="D651" s="1"/>
      <c r="E651" s="1"/>
      <c r="F651" s="1"/>
    </row>
    <row r="652" spans="1:6" ht="90" customHeight="1">
      <c r="A652" s="75"/>
      <c r="B652" s="695" t="s">
        <v>487</v>
      </c>
      <c r="C652" s="695"/>
      <c r="D652" s="695"/>
      <c r="E652" s="695"/>
      <c r="F652" s="695"/>
    </row>
    <row r="653" spans="1:6" ht="106.5" customHeight="1">
      <c r="A653" s="75"/>
      <c r="B653" s="695" t="s">
        <v>488</v>
      </c>
      <c r="C653" s="695"/>
      <c r="D653" s="695"/>
      <c r="E653" s="695"/>
      <c r="F653" s="695"/>
    </row>
    <row r="654" spans="1:6" ht="91.5" customHeight="1">
      <c r="A654" s="75"/>
      <c r="B654" s="695" t="s">
        <v>489</v>
      </c>
      <c r="C654" s="695"/>
      <c r="D654" s="695"/>
      <c r="E654" s="695"/>
      <c r="F654" s="695"/>
    </row>
    <row r="655" spans="1:6" ht="105.75" customHeight="1">
      <c r="A655" s="75"/>
      <c r="B655" s="695" t="s">
        <v>490</v>
      </c>
      <c r="C655" s="695"/>
      <c r="D655" s="695"/>
      <c r="E655" s="695"/>
      <c r="F655" s="695"/>
    </row>
    <row r="656" spans="1:6" ht="91.5" customHeight="1">
      <c r="A656" s="75"/>
      <c r="B656" s="695" t="s">
        <v>491</v>
      </c>
      <c r="C656" s="695"/>
      <c r="D656" s="695"/>
      <c r="E656" s="695"/>
      <c r="F656" s="695"/>
    </row>
    <row r="657" spans="1:6">
      <c r="A657" s="75"/>
      <c r="B657" s="1"/>
      <c r="C657" s="1"/>
      <c r="D657" s="1"/>
    </row>
    <row r="658" spans="1:6" ht="77.25" customHeight="1">
      <c r="A658" s="79" t="s">
        <v>668</v>
      </c>
      <c r="B658" s="80" t="s">
        <v>1045</v>
      </c>
      <c r="C658" s="84" t="s">
        <v>13</v>
      </c>
      <c r="D658" s="82">
        <v>1</v>
      </c>
      <c r="E658" s="61"/>
      <c r="F658" s="82">
        <f>(D658*E658)</f>
        <v>0</v>
      </c>
    </row>
    <row r="659" spans="1:6">
      <c r="A659" s="75"/>
      <c r="B659" s="1"/>
      <c r="C659" s="1"/>
      <c r="D659" s="1"/>
      <c r="F659" s="1"/>
    </row>
    <row r="660" spans="1:6" ht="90">
      <c r="A660" s="75" t="s">
        <v>669</v>
      </c>
      <c r="B660" s="74" t="s">
        <v>1046</v>
      </c>
      <c r="C660" s="1"/>
      <c r="D660" s="1"/>
      <c r="F660" s="1"/>
    </row>
    <row r="661" spans="1:6" ht="61.5" customHeight="1">
      <c r="A661" s="79"/>
      <c r="B661" s="80" t="s">
        <v>492</v>
      </c>
      <c r="C661" s="84" t="s">
        <v>824</v>
      </c>
      <c r="D661" s="82">
        <v>450.99</v>
      </c>
      <c r="E661" s="61"/>
      <c r="F661" s="82">
        <f>(D661*E661)</f>
        <v>0</v>
      </c>
    </row>
    <row r="662" spans="1:6">
      <c r="A662" s="75"/>
      <c r="B662" s="1"/>
      <c r="C662" s="1"/>
      <c r="D662" s="1"/>
      <c r="F662" s="1"/>
    </row>
    <row r="663" spans="1:6" ht="90">
      <c r="A663" s="75" t="s">
        <v>670</v>
      </c>
      <c r="B663" s="74" t="s">
        <v>1273</v>
      </c>
      <c r="C663" s="1"/>
      <c r="D663" s="1"/>
      <c r="F663" s="1"/>
    </row>
    <row r="664" spans="1:6" ht="63" customHeight="1">
      <c r="A664" s="79"/>
      <c r="B664" s="80" t="s">
        <v>492</v>
      </c>
      <c r="C664" s="84" t="s">
        <v>824</v>
      </c>
      <c r="D664" s="82">
        <v>225.49</v>
      </c>
      <c r="E664" s="61"/>
      <c r="F664" s="82">
        <f>(D664*E664)</f>
        <v>0</v>
      </c>
    </row>
    <row r="665" spans="1:6">
      <c r="A665" s="75"/>
      <c r="B665" s="1"/>
      <c r="C665" s="1"/>
      <c r="D665" s="1"/>
      <c r="F665" s="1"/>
    </row>
    <row r="666" spans="1:6" ht="90">
      <c r="A666" s="79" t="s">
        <v>773</v>
      </c>
      <c r="B666" s="80" t="s">
        <v>1047</v>
      </c>
      <c r="C666" s="84" t="s">
        <v>237</v>
      </c>
      <c r="D666" s="82">
        <v>270.58999999999997</v>
      </c>
      <c r="E666" s="61"/>
      <c r="F666" s="82">
        <f>(D666*E666)</f>
        <v>0</v>
      </c>
    </row>
    <row r="667" spans="1:6">
      <c r="A667" s="75"/>
      <c r="B667" s="1"/>
      <c r="C667" s="1"/>
      <c r="D667" s="1"/>
      <c r="F667" s="1"/>
    </row>
    <row r="668" spans="1:6" ht="105">
      <c r="A668" s="79" t="s">
        <v>774</v>
      </c>
      <c r="B668" s="80" t="s">
        <v>1048</v>
      </c>
      <c r="C668" s="84" t="s">
        <v>824</v>
      </c>
      <c r="D668" s="82">
        <v>50.74</v>
      </c>
      <c r="E668" s="61"/>
      <c r="F668" s="82">
        <f>(D668*E668)</f>
        <v>0</v>
      </c>
    </row>
    <row r="669" spans="1:6">
      <c r="A669" s="75"/>
      <c r="B669" s="1"/>
      <c r="C669" s="1"/>
      <c r="D669" s="1"/>
      <c r="F669" s="1"/>
    </row>
    <row r="670" spans="1:6" ht="120">
      <c r="A670" s="79" t="s">
        <v>775</v>
      </c>
      <c r="B670" s="80" t="s">
        <v>1049</v>
      </c>
      <c r="C670" s="84" t="s">
        <v>824</v>
      </c>
      <c r="D670" s="82">
        <v>101.47</v>
      </c>
      <c r="E670" s="61"/>
      <c r="F670" s="82">
        <f>(D670*E670)</f>
        <v>0</v>
      </c>
    </row>
    <row r="671" spans="1:6">
      <c r="A671" s="75"/>
      <c r="B671" s="1"/>
      <c r="C671" s="1"/>
      <c r="D671" s="1"/>
      <c r="F671" s="1"/>
    </row>
    <row r="672" spans="1:6" ht="105">
      <c r="A672" s="79" t="s">
        <v>776</v>
      </c>
      <c r="B672" s="80" t="s">
        <v>1050</v>
      </c>
      <c r="C672" s="84" t="s">
        <v>824</v>
      </c>
      <c r="D672" s="82">
        <v>433.84</v>
      </c>
      <c r="E672" s="61"/>
      <c r="F672" s="82">
        <f>(D672*E672)</f>
        <v>0</v>
      </c>
    </row>
    <row r="673" spans="1:6">
      <c r="A673" s="75"/>
      <c r="B673" s="1"/>
      <c r="C673" s="1"/>
      <c r="D673" s="1"/>
      <c r="F673" s="1"/>
    </row>
    <row r="674" spans="1:6" ht="45">
      <c r="A674" s="79" t="s">
        <v>777</v>
      </c>
      <c r="B674" s="80" t="s">
        <v>1051</v>
      </c>
      <c r="C674" s="84" t="s">
        <v>824</v>
      </c>
      <c r="D674" s="82">
        <v>61.98</v>
      </c>
      <c r="E674" s="61"/>
      <c r="F674" s="82">
        <f>(D674*E674)</f>
        <v>0</v>
      </c>
    </row>
    <row r="675" spans="1:6">
      <c r="A675" s="75"/>
      <c r="B675" s="1"/>
      <c r="C675" s="1"/>
      <c r="D675" s="1"/>
      <c r="F675" s="1"/>
    </row>
    <row r="676" spans="1:6" ht="75">
      <c r="A676" s="79" t="s">
        <v>778</v>
      </c>
      <c r="B676" s="80" t="s">
        <v>1052</v>
      </c>
      <c r="C676" s="84" t="s">
        <v>824</v>
      </c>
      <c r="D676" s="82">
        <v>180.66</v>
      </c>
      <c r="E676" s="61"/>
      <c r="F676" s="82">
        <f>(D676*E676)</f>
        <v>0</v>
      </c>
    </row>
    <row r="677" spans="1:6">
      <c r="A677" s="75"/>
      <c r="B677" s="1"/>
      <c r="C677" s="1"/>
      <c r="D677" s="1"/>
      <c r="F677" s="1"/>
    </row>
    <row r="678" spans="1:6">
      <c r="A678" s="75"/>
      <c r="B678" s="99" t="s">
        <v>493</v>
      </c>
      <c r="C678" s="1"/>
      <c r="D678" s="1"/>
      <c r="F678" s="1"/>
    </row>
    <row r="679" spans="1:6">
      <c r="A679" s="75"/>
      <c r="B679" s="1"/>
      <c r="C679" s="1"/>
      <c r="D679" s="1"/>
      <c r="F679" s="1"/>
    </row>
    <row r="680" spans="1:6" ht="60">
      <c r="A680" s="75" t="s">
        <v>779</v>
      </c>
      <c r="B680" s="74" t="s">
        <v>1053</v>
      </c>
      <c r="C680" s="1"/>
      <c r="D680" s="1"/>
      <c r="F680" s="1"/>
    </row>
    <row r="681" spans="1:6" ht="105">
      <c r="A681" s="75"/>
      <c r="B681" s="74" t="s">
        <v>494</v>
      </c>
      <c r="C681" s="1"/>
      <c r="D681" s="1"/>
      <c r="F681" s="1"/>
    </row>
    <row r="682" spans="1:6" ht="30">
      <c r="A682" s="79" t="s">
        <v>609</v>
      </c>
      <c r="B682" s="80" t="s">
        <v>495</v>
      </c>
      <c r="C682" s="84" t="s">
        <v>174</v>
      </c>
      <c r="D682" s="82">
        <v>8.8000000000000007</v>
      </c>
      <c r="E682" s="61"/>
      <c r="F682" s="82">
        <f t="shared" ref="F682:F689" si="24">(D682*E682)</f>
        <v>0</v>
      </c>
    </row>
    <row r="683" spans="1:6" ht="30">
      <c r="A683" s="79" t="s">
        <v>610</v>
      </c>
      <c r="B683" s="80" t="s">
        <v>496</v>
      </c>
      <c r="C683" s="84" t="s">
        <v>174</v>
      </c>
      <c r="D683" s="82">
        <v>48.19</v>
      </c>
      <c r="E683" s="61"/>
      <c r="F683" s="82">
        <f t="shared" si="24"/>
        <v>0</v>
      </c>
    </row>
    <row r="684" spans="1:6" ht="30">
      <c r="A684" s="79" t="s">
        <v>618</v>
      </c>
      <c r="B684" s="80" t="s">
        <v>497</v>
      </c>
      <c r="C684" s="84" t="s">
        <v>174</v>
      </c>
      <c r="D684" s="82">
        <v>43.69</v>
      </c>
      <c r="E684" s="61"/>
      <c r="F684" s="82">
        <f t="shared" si="24"/>
        <v>0</v>
      </c>
    </row>
    <row r="685" spans="1:6" ht="30">
      <c r="A685" s="79" t="s">
        <v>618</v>
      </c>
      <c r="B685" s="80" t="s">
        <v>1070</v>
      </c>
      <c r="C685" s="84" t="s">
        <v>174</v>
      </c>
      <c r="D685" s="82">
        <v>21.24</v>
      </c>
      <c r="E685" s="61"/>
      <c r="F685" s="82">
        <f t="shared" si="24"/>
        <v>0</v>
      </c>
    </row>
    <row r="686" spans="1:6" ht="30">
      <c r="A686" s="79" t="s">
        <v>617</v>
      </c>
      <c r="B686" s="80" t="s">
        <v>498</v>
      </c>
      <c r="C686" s="84" t="s">
        <v>174</v>
      </c>
      <c r="D686" s="82">
        <v>8</v>
      </c>
      <c r="E686" s="61"/>
      <c r="F686" s="82">
        <f t="shared" si="24"/>
        <v>0</v>
      </c>
    </row>
    <row r="687" spans="1:6" ht="30">
      <c r="A687" s="79" t="s">
        <v>635</v>
      </c>
      <c r="B687" s="80" t="s">
        <v>499</v>
      </c>
      <c r="C687" s="84" t="s">
        <v>174</v>
      </c>
      <c r="D687" s="82">
        <v>21.72</v>
      </c>
      <c r="E687" s="61"/>
      <c r="F687" s="82">
        <f t="shared" si="24"/>
        <v>0</v>
      </c>
    </row>
    <row r="688" spans="1:6" ht="30">
      <c r="A688" s="79" t="s">
        <v>691</v>
      </c>
      <c r="B688" s="80" t="s">
        <v>500</v>
      </c>
      <c r="C688" s="84" t="s">
        <v>174</v>
      </c>
      <c r="D688" s="82">
        <v>9</v>
      </c>
      <c r="E688" s="61"/>
      <c r="F688" s="82">
        <f t="shared" si="24"/>
        <v>0</v>
      </c>
    </row>
    <row r="689" spans="1:6" ht="30">
      <c r="A689" s="79" t="s">
        <v>692</v>
      </c>
      <c r="B689" s="80" t="s">
        <v>1071</v>
      </c>
      <c r="C689" s="84" t="s">
        <v>174</v>
      </c>
      <c r="D689" s="82">
        <v>22.24</v>
      </c>
      <c r="E689" s="61"/>
      <c r="F689" s="82">
        <f t="shared" si="24"/>
        <v>0</v>
      </c>
    </row>
    <row r="690" spans="1:6">
      <c r="A690" s="75"/>
      <c r="B690" s="1"/>
      <c r="C690" s="1"/>
      <c r="D690" s="88"/>
      <c r="F690" s="1"/>
    </row>
    <row r="691" spans="1:6" ht="105">
      <c r="A691" s="79" t="s">
        <v>780</v>
      </c>
      <c r="B691" s="80" t="s">
        <v>1054</v>
      </c>
      <c r="C691" s="84" t="s">
        <v>174</v>
      </c>
      <c r="D691" s="82">
        <v>182.88</v>
      </c>
      <c r="E691" s="61"/>
      <c r="F691" s="82">
        <f>(D691*E691)</f>
        <v>0</v>
      </c>
    </row>
    <row r="692" spans="1:6">
      <c r="A692" s="75"/>
      <c r="B692" s="1"/>
      <c r="C692" s="1"/>
      <c r="D692" s="1"/>
      <c r="F692" s="1"/>
    </row>
    <row r="693" spans="1:6" ht="60">
      <c r="A693" s="79" t="s">
        <v>781</v>
      </c>
      <c r="B693" s="80" t="s">
        <v>1055</v>
      </c>
      <c r="C693" s="84" t="s">
        <v>824</v>
      </c>
      <c r="D693" s="82">
        <v>0.63</v>
      </c>
      <c r="E693" s="61"/>
      <c r="F693" s="82">
        <f>(D693*E693)</f>
        <v>0</v>
      </c>
    </row>
    <row r="694" spans="1:6">
      <c r="A694" s="75"/>
      <c r="B694" s="1"/>
      <c r="C694" s="1"/>
      <c r="D694" s="1"/>
      <c r="F694" s="1"/>
    </row>
    <row r="695" spans="1:6" ht="90">
      <c r="A695" s="75" t="s">
        <v>782</v>
      </c>
      <c r="B695" s="74" t="s">
        <v>1056</v>
      </c>
      <c r="C695" s="1"/>
      <c r="D695" s="1"/>
      <c r="F695" s="1"/>
    </row>
    <row r="696" spans="1:6" ht="90">
      <c r="A696" s="75"/>
      <c r="B696" s="74" t="s">
        <v>501</v>
      </c>
      <c r="C696" s="1"/>
      <c r="D696" s="1"/>
      <c r="F696" s="1"/>
    </row>
    <row r="697" spans="1:6" ht="105">
      <c r="A697" s="75"/>
      <c r="B697" s="74" t="s">
        <v>502</v>
      </c>
      <c r="C697" s="1"/>
      <c r="D697" s="1"/>
      <c r="F697" s="1"/>
    </row>
    <row r="698" spans="1:6" ht="15.75" customHeight="1">
      <c r="A698" s="79" t="s">
        <v>609</v>
      </c>
      <c r="B698" s="80" t="s">
        <v>1087</v>
      </c>
      <c r="C698" s="84" t="s">
        <v>151</v>
      </c>
      <c r="D698" s="82">
        <v>1</v>
      </c>
      <c r="E698" s="61"/>
      <c r="F698" s="82">
        <f>(D698*E698)</f>
        <v>0</v>
      </c>
    </row>
    <row r="699" spans="1:6" ht="30">
      <c r="A699" s="79" t="s">
        <v>610</v>
      </c>
      <c r="B699" s="80" t="s">
        <v>510</v>
      </c>
      <c r="C699" s="84" t="s">
        <v>151</v>
      </c>
      <c r="D699" s="82">
        <v>2</v>
      </c>
      <c r="E699" s="61"/>
      <c r="F699" s="82">
        <f>(D699*E699)</f>
        <v>0</v>
      </c>
    </row>
    <row r="700" spans="1:6" ht="15.75" customHeight="1">
      <c r="A700" s="79" t="s">
        <v>618</v>
      </c>
      <c r="B700" s="80" t="s">
        <v>1088</v>
      </c>
      <c r="C700" s="84" t="s">
        <v>151</v>
      </c>
      <c r="D700" s="82">
        <v>1</v>
      </c>
      <c r="E700" s="61"/>
      <c r="F700" s="82">
        <f>(D700*E700)</f>
        <v>0</v>
      </c>
    </row>
    <row r="701" spans="1:6" ht="15.75" customHeight="1">
      <c r="A701" s="79" t="s">
        <v>617</v>
      </c>
      <c r="B701" s="80" t="s">
        <v>1089</v>
      </c>
      <c r="C701" s="84" t="s">
        <v>151</v>
      </c>
      <c r="D701" s="82">
        <v>1</v>
      </c>
      <c r="E701" s="61"/>
      <c r="F701" s="82">
        <f>(D701*E701)</f>
        <v>0</v>
      </c>
    </row>
    <row r="702" spans="1:6">
      <c r="A702" s="75"/>
      <c r="B702" s="1"/>
      <c r="C702" s="1"/>
      <c r="D702" s="1"/>
      <c r="F702" s="1"/>
    </row>
    <row r="703" spans="1:6" ht="90">
      <c r="A703" s="75" t="s">
        <v>783</v>
      </c>
      <c r="B703" s="74" t="s">
        <v>1057</v>
      </c>
      <c r="C703" s="1"/>
      <c r="D703" s="1"/>
      <c r="F703" s="1"/>
    </row>
    <row r="704" spans="1:6" ht="91.5" customHeight="1">
      <c r="A704" s="75"/>
      <c r="B704" s="74" t="s">
        <v>503</v>
      </c>
      <c r="C704" s="1"/>
      <c r="D704" s="1"/>
      <c r="F704" s="1"/>
    </row>
    <row r="705" spans="1:6" ht="45">
      <c r="A705" s="75"/>
      <c r="B705" s="74" t="s">
        <v>504</v>
      </c>
      <c r="C705" s="1"/>
      <c r="D705" s="1"/>
      <c r="F705" s="1"/>
    </row>
    <row r="706" spans="1:6" ht="30">
      <c r="A706" s="79" t="s">
        <v>609</v>
      </c>
      <c r="B706" s="80" t="s">
        <v>1090</v>
      </c>
      <c r="C706" s="84" t="s">
        <v>151</v>
      </c>
      <c r="D706" s="82">
        <v>1</v>
      </c>
      <c r="E706" s="61"/>
      <c r="F706" s="82">
        <f>(D706*E706)</f>
        <v>0</v>
      </c>
    </row>
    <row r="707" spans="1:6" ht="30">
      <c r="A707" s="79" t="s">
        <v>610</v>
      </c>
      <c r="B707" s="80" t="s">
        <v>513</v>
      </c>
      <c r="C707" s="84" t="s">
        <v>151</v>
      </c>
      <c r="D707" s="82">
        <v>1</v>
      </c>
      <c r="E707" s="61"/>
      <c r="F707" s="82">
        <f>(D707*E707)</f>
        <v>0</v>
      </c>
    </row>
    <row r="708" spans="1:6">
      <c r="A708" s="75"/>
      <c r="B708" s="1"/>
      <c r="C708" s="1"/>
      <c r="D708" s="1"/>
      <c r="F708" s="1"/>
    </row>
    <row r="709" spans="1:6" ht="150">
      <c r="A709" s="79" t="s">
        <v>784</v>
      </c>
      <c r="B709" s="80" t="s">
        <v>1058</v>
      </c>
      <c r="C709" s="84" t="s">
        <v>13</v>
      </c>
      <c r="D709" s="82">
        <v>1</v>
      </c>
      <c r="E709" s="61"/>
      <c r="F709" s="82">
        <f>(D709*E709)</f>
        <v>0</v>
      </c>
    </row>
    <row r="710" spans="1:6">
      <c r="A710" s="75"/>
      <c r="B710" s="1"/>
      <c r="C710" s="1"/>
      <c r="D710" s="1"/>
      <c r="F710" s="1"/>
    </row>
    <row r="711" spans="1:6" ht="120">
      <c r="A711" s="79" t="s">
        <v>785</v>
      </c>
      <c r="B711" s="80" t="s">
        <v>1059</v>
      </c>
      <c r="C711" s="84" t="s">
        <v>13</v>
      </c>
      <c r="D711" s="82">
        <v>1</v>
      </c>
      <c r="E711" s="61"/>
      <c r="F711" s="82">
        <f>(D711*E711)</f>
        <v>0</v>
      </c>
    </row>
    <row r="712" spans="1:6">
      <c r="A712" s="75"/>
      <c r="B712" s="1"/>
      <c r="C712" s="1"/>
      <c r="D712" s="1"/>
      <c r="F712" s="1"/>
    </row>
    <row r="713" spans="1:6" ht="77.25" customHeight="1">
      <c r="A713" s="79" t="s">
        <v>786</v>
      </c>
      <c r="B713" s="80" t="s">
        <v>838</v>
      </c>
      <c r="C713" s="84" t="s">
        <v>13</v>
      </c>
      <c r="D713" s="82">
        <v>1</v>
      </c>
      <c r="E713" s="61"/>
      <c r="F713" s="82">
        <f>(D713*E713)</f>
        <v>0</v>
      </c>
    </row>
    <row r="714" spans="1:6">
      <c r="A714" s="75"/>
      <c r="B714" s="1"/>
      <c r="C714" s="1"/>
      <c r="D714" s="1"/>
      <c r="F714" s="1"/>
    </row>
    <row r="715" spans="1:6">
      <c r="A715" s="75"/>
      <c r="B715" s="99" t="s">
        <v>505</v>
      </c>
      <c r="C715" s="1"/>
      <c r="D715" s="1"/>
      <c r="F715" s="1"/>
    </row>
    <row r="716" spans="1:6">
      <c r="A716" s="75"/>
      <c r="B716" s="1"/>
      <c r="C716" s="1"/>
      <c r="D716" s="1"/>
      <c r="F716" s="1"/>
    </row>
    <row r="717" spans="1:6" ht="150">
      <c r="A717" s="75" t="s">
        <v>787</v>
      </c>
      <c r="B717" s="74" t="s">
        <v>1060</v>
      </c>
      <c r="C717" s="1"/>
      <c r="D717" s="1"/>
      <c r="F717" s="1"/>
    </row>
    <row r="718" spans="1:6" ht="75">
      <c r="A718" s="79"/>
      <c r="B718" s="80" t="s">
        <v>509</v>
      </c>
      <c r="C718" s="84" t="s">
        <v>174</v>
      </c>
      <c r="D718" s="82">
        <v>184.69</v>
      </c>
      <c r="E718" s="61"/>
      <c r="F718" s="82">
        <f>(D718*E718)</f>
        <v>0</v>
      </c>
    </row>
    <row r="719" spans="1:6">
      <c r="A719" s="75"/>
      <c r="B719" s="1"/>
      <c r="C719" s="1"/>
      <c r="D719" s="1"/>
      <c r="F719" s="1"/>
    </row>
    <row r="720" spans="1:6" ht="105">
      <c r="A720" s="75" t="s">
        <v>788</v>
      </c>
      <c r="B720" s="74" t="s">
        <v>1061</v>
      </c>
      <c r="C720" s="1"/>
      <c r="D720" s="1"/>
      <c r="F720" s="1"/>
    </row>
    <row r="721" spans="1:6" ht="75">
      <c r="A721" s="79"/>
      <c r="B721" s="80" t="s">
        <v>506</v>
      </c>
      <c r="C721" s="84" t="s">
        <v>13</v>
      </c>
      <c r="D721" s="82">
        <v>3</v>
      </c>
      <c r="E721" s="61"/>
      <c r="F721" s="82">
        <f>(D721*E721)</f>
        <v>0</v>
      </c>
    </row>
    <row r="722" spans="1:6">
      <c r="A722" s="75"/>
      <c r="B722" s="1"/>
      <c r="C722" s="1"/>
      <c r="D722" s="1"/>
      <c r="F722" s="1"/>
    </row>
    <row r="723" spans="1:6" ht="105.75" customHeight="1">
      <c r="A723" s="75" t="s">
        <v>789</v>
      </c>
      <c r="B723" s="74" t="s">
        <v>1104</v>
      </c>
      <c r="C723" s="1"/>
      <c r="D723" s="1"/>
      <c r="F723" s="1"/>
    </row>
    <row r="724" spans="1:6" ht="75">
      <c r="A724" s="79"/>
      <c r="B724" s="80" t="s">
        <v>506</v>
      </c>
      <c r="C724" s="84" t="s">
        <v>13</v>
      </c>
      <c r="D724" s="82">
        <v>1</v>
      </c>
      <c r="E724" s="61"/>
      <c r="F724" s="82">
        <f>(D724*E724)</f>
        <v>0</v>
      </c>
    </row>
    <row r="725" spans="1:6">
      <c r="A725" s="75"/>
      <c r="B725" s="1"/>
      <c r="C725" s="1"/>
      <c r="D725" s="1"/>
      <c r="F725" s="1"/>
    </row>
    <row r="726" spans="1:6" ht="122.25" customHeight="1">
      <c r="A726" s="75" t="s">
        <v>790</v>
      </c>
      <c r="B726" s="74" t="s">
        <v>1062</v>
      </c>
      <c r="C726" s="1"/>
      <c r="D726" s="1"/>
      <c r="F726" s="1"/>
    </row>
    <row r="727" spans="1:6" ht="60">
      <c r="A727" s="75"/>
      <c r="B727" s="74" t="s">
        <v>507</v>
      </c>
      <c r="C727" s="1"/>
      <c r="D727" s="1"/>
      <c r="F727" s="1"/>
    </row>
    <row r="728" spans="1:6">
      <c r="A728" s="79" t="s">
        <v>609</v>
      </c>
      <c r="B728" s="80" t="s">
        <v>1091</v>
      </c>
      <c r="C728" s="84" t="s">
        <v>174</v>
      </c>
      <c r="D728" s="82">
        <v>9.31</v>
      </c>
      <c r="E728" s="61"/>
      <c r="F728" s="82">
        <f t="shared" ref="F728:F733" si="25">(D728*E728)</f>
        <v>0</v>
      </c>
    </row>
    <row r="729" spans="1:6" ht="30">
      <c r="A729" s="79" t="s">
        <v>610</v>
      </c>
      <c r="B729" s="80" t="s">
        <v>1092</v>
      </c>
      <c r="C729" s="84" t="s">
        <v>174</v>
      </c>
      <c r="D729" s="82">
        <v>10.91</v>
      </c>
      <c r="E729" s="61"/>
      <c r="F729" s="82">
        <f t="shared" si="25"/>
        <v>0</v>
      </c>
    </row>
    <row r="730" spans="1:6" ht="30">
      <c r="A730" s="79" t="s">
        <v>618</v>
      </c>
      <c r="B730" s="80" t="s">
        <v>508</v>
      </c>
      <c r="C730" s="84" t="s">
        <v>174</v>
      </c>
      <c r="D730" s="82">
        <v>156.86000000000001</v>
      </c>
      <c r="E730" s="61"/>
      <c r="F730" s="82">
        <f t="shared" si="25"/>
        <v>0</v>
      </c>
    </row>
    <row r="731" spans="1:6" ht="30">
      <c r="A731" s="79" t="s">
        <v>617</v>
      </c>
      <c r="B731" s="80" t="s">
        <v>514</v>
      </c>
      <c r="C731" s="84" t="s">
        <v>174</v>
      </c>
      <c r="D731" s="82">
        <v>55.68</v>
      </c>
      <c r="E731" s="61"/>
      <c r="F731" s="82">
        <f t="shared" si="25"/>
        <v>0</v>
      </c>
    </row>
    <row r="732" spans="1:6" ht="30">
      <c r="A732" s="79" t="s">
        <v>635</v>
      </c>
      <c r="B732" s="80" t="s">
        <v>515</v>
      </c>
      <c r="C732" s="84" t="s">
        <v>174</v>
      </c>
      <c r="D732" s="82">
        <v>96.26</v>
      </c>
      <c r="E732" s="61"/>
      <c r="F732" s="82">
        <f t="shared" si="25"/>
        <v>0</v>
      </c>
    </row>
    <row r="733" spans="1:6" ht="30">
      <c r="A733" s="79" t="s">
        <v>691</v>
      </c>
      <c r="B733" s="80" t="s">
        <v>1093</v>
      </c>
      <c r="C733" s="84" t="s">
        <v>174</v>
      </c>
      <c r="D733" s="82">
        <v>10.7</v>
      </c>
      <c r="E733" s="61"/>
      <c r="F733" s="82">
        <f t="shared" si="25"/>
        <v>0</v>
      </c>
    </row>
    <row r="734" spans="1:6">
      <c r="A734" s="75"/>
      <c r="B734" s="1"/>
      <c r="C734" s="1"/>
      <c r="D734" s="1"/>
      <c r="F734" s="1"/>
    </row>
    <row r="735" spans="1:6" ht="108" customHeight="1">
      <c r="A735" s="75" t="s">
        <v>791</v>
      </c>
      <c r="B735" s="74" t="s">
        <v>1063</v>
      </c>
      <c r="C735" s="1"/>
      <c r="D735" s="1"/>
      <c r="F735" s="1"/>
    </row>
    <row r="736" spans="1:6">
      <c r="A736" s="79" t="s">
        <v>609</v>
      </c>
      <c r="B736" s="80" t="s">
        <v>1094</v>
      </c>
      <c r="C736" s="84" t="s">
        <v>151</v>
      </c>
      <c r="D736" s="82">
        <v>1</v>
      </c>
      <c r="E736" s="61"/>
      <c r="F736" s="82">
        <f>(D736*E736)</f>
        <v>0</v>
      </c>
    </row>
    <row r="737" spans="1:6">
      <c r="A737" s="79" t="s">
        <v>610</v>
      </c>
      <c r="B737" s="80" t="s">
        <v>690</v>
      </c>
      <c r="C737" s="84" t="s">
        <v>151</v>
      </c>
      <c r="D737" s="82">
        <v>1</v>
      </c>
      <c r="E737" s="61"/>
      <c r="F737" s="82">
        <f>(D737*E737)</f>
        <v>0</v>
      </c>
    </row>
    <row r="738" spans="1:6">
      <c r="A738" s="79" t="s">
        <v>618</v>
      </c>
      <c r="B738" s="80" t="s">
        <v>1095</v>
      </c>
      <c r="C738" s="84" t="s">
        <v>151</v>
      </c>
      <c r="D738" s="82">
        <v>1</v>
      </c>
      <c r="E738" s="61"/>
      <c r="F738" s="82">
        <f>(D738*E738)</f>
        <v>0</v>
      </c>
    </row>
    <row r="739" spans="1:6">
      <c r="A739" s="79" t="s">
        <v>617</v>
      </c>
      <c r="B739" s="80" t="s">
        <v>1096</v>
      </c>
      <c r="C739" s="84" t="s">
        <v>151</v>
      </c>
      <c r="D739" s="82">
        <v>1</v>
      </c>
      <c r="E739" s="61"/>
      <c r="F739" s="82">
        <f>(D739*E739)</f>
        <v>0</v>
      </c>
    </row>
    <row r="740" spans="1:6">
      <c r="A740" s="79" t="s">
        <v>635</v>
      </c>
      <c r="B740" s="80" t="s">
        <v>1159</v>
      </c>
      <c r="C740" s="84" t="s">
        <v>151</v>
      </c>
      <c r="D740" s="82">
        <v>1</v>
      </c>
      <c r="E740" s="61"/>
      <c r="F740" s="82">
        <f>(D740*E740)</f>
        <v>0</v>
      </c>
    </row>
    <row r="741" spans="1:6">
      <c r="A741" s="75"/>
      <c r="B741" s="1"/>
      <c r="C741" s="1"/>
      <c r="D741" s="1"/>
      <c r="F741" s="1"/>
    </row>
    <row r="742" spans="1:6" ht="107.25" customHeight="1">
      <c r="A742" s="75" t="s">
        <v>792</v>
      </c>
      <c r="B742" s="74" t="s">
        <v>1064</v>
      </c>
      <c r="C742" s="1"/>
      <c r="D742" s="1"/>
      <c r="F742" s="1"/>
    </row>
    <row r="743" spans="1:6">
      <c r="A743" s="79" t="s">
        <v>609</v>
      </c>
      <c r="B743" s="80" t="s">
        <v>527</v>
      </c>
      <c r="C743" s="84" t="s">
        <v>151</v>
      </c>
      <c r="D743" s="82">
        <v>1</v>
      </c>
      <c r="E743" s="61"/>
      <c r="F743" s="82">
        <f>(D743*E743)</f>
        <v>0</v>
      </c>
    </row>
    <row r="744" spans="1:6">
      <c r="A744" s="75"/>
      <c r="B744" s="1"/>
      <c r="C744" s="1"/>
      <c r="D744" s="1"/>
      <c r="F744" s="1"/>
    </row>
    <row r="745" spans="1:6" ht="105">
      <c r="A745" s="79" t="s">
        <v>793</v>
      </c>
      <c r="B745" s="80" t="s">
        <v>1065</v>
      </c>
      <c r="C745" s="84" t="s">
        <v>174</v>
      </c>
      <c r="D745" s="82">
        <v>339.72</v>
      </c>
      <c r="E745" s="61"/>
      <c r="F745" s="82">
        <f>(D745*E745)</f>
        <v>0</v>
      </c>
    </row>
    <row r="746" spans="1:6">
      <c r="A746" s="75"/>
      <c r="B746" s="1"/>
      <c r="C746" s="1"/>
      <c r="D746" s="1"/>
      <c r="F746" s="1"/>
    </row>
    <row r="747" spans="1:6" ht="60">
      <c r="A747" s="79" t="s">
        <v>794</v>
      </c>
      <c r="B747" s="80" t="s">
        <v>1055</v>
      </c>
      <c r="C747" s="84" t="s">
        <v>824</v>
      </c>
      <c r="D747" s="82">
        <v>0.62</v>
      </c>
      <c r="E747" s="61"/>
      <c r="F747" s="82">
        <f>(D747*E747)</f>
        <v>0</v>
      </c>
    </row>
    <row r="748" spans="1:6">
      <c r="A748" s="75"/>
      <c r="B748" s="1"/>
      <c r="C748" s="1"/>
      <c r="D748" s="1"/>
      <c r="F748" s="1"/>
    </row>
    <row r="749" spans="1:6" ht="91.5" customHeight="1">
      <c r="A749" s="75" t="s">
        <v>795</v>
      </c>
      <c r="B749" s="74" t="s">
        <v>1066</v>
      </c>
      <c r="C749" s="1"/>
      <c r="D749" s="1"/>
      <c r="F749" s="1"/>
    </row>
    <row r="750" spans="1:6" ht="90.75" customHeight="1">
      <c r="A750" s="75"/>
      <c r="B750" s="74" t="s">
        <v>516</v>
      </c>
      <c r="C750" s="1"/>
      <c r="D750" s="1"/>
      <c r="F750" s="1"/>
    </row>
    <row r="751" spans="1:6" ht="48" customHeight="1">
      <c r="A751" s="75"/>
      <c r="B751" s="74" t="s">
        <v>504</v>
      </c>
      <c r="C751" s="1"/>
      <c r="D751" s="1"/>
      <c r="F751" s="1"/>
    </row>
    <row r="752" spans="1:6" ht="30">
      <c r="A752" s="79" t="s">
        <v>609</v>
      </c>
      <c r="B752" s="80" t="s">
        <v>517</v>
      </c>
      <c r="C752" s="84" t="s">
        <v>151</v>
      </c>
      <c r="D752" s="82">
        <v>7</v>
      </c>
      <c r="E752" s="61"/>
      <c r="F752" s="82">
        <f t="shared" ref="F752:F757" si="26">(D752*E752)</f>
        <v>0</v>
      </c>
    </row>
    <row r="753" spans="1:6" ht="30">
      <c r="A753" s="79" t="s">
        <v>610</v>
      </c>
      <c r="B753" s="80" t="s">
        <v>1097</v>
      </c>
      <c r="C753" s="84" t="s">
        <v>151</v>
      </c>
      <c r="D753" s="82">
        <v>1</v>
      </c>
      <c r="E753" s="61"/>
      <c r="F753" s="82">
        <f t="shared" si="26"/>
        <v>0</v>
      </c>
    </row>
    <row r="754" spans="1:6" ht="30">
      <c r="A754" s="79" t="s">
        <v>618</v>
      </c>
      <c r="B754" s="80" t="s">
        <v>1098</v>
      </c>
      <c r="C754" s="84" t="s">
        <v>151</v>
      </c>
      <c r="D754" s="82">
        <v>1</v>
      </c>
      <c r="E754" s="61"/>
      <c r="F754" s="82">
        <f t="shared" si="26"/>
        <v>0</v>
      </c>
    </row>
    <row r="755" spans="1:6" ht="30">
      <c r="A755" s="79" t="s">
        <v>617</v>
      </c>
      <c r="B755" s="80" t="s">
        <v>1101</v>
      </c>
      <c r="C755" s="84" t="s">
        <v>151</v>
      </c>
      <c r="D755" s="82">
        <v>8</v>
      </c>
      <c r="E755" s="61"/>
      <c r="F755" s="82">
        <f t="shared" si="26"/>
        <v>0</v>
      </c>
    </row>
    <row r="756" spans="1:6" ht="30">
      <c r="A756" s="79" t="s">
        <v>635</v>
      </c>
      <c r="B756" s="80" t="s">
        <v>1099</v>
      </c>
      <c r="C756" s="84" t="s">
        <v>151</v>
      </c>
      <c r="D756" s="82">
        <v>2</v>
      </c>
      <c r="E756" s="61"/>
      <c r="F756" s="82">
        <f t="shared" si="26"/>
        <v>0</v>
      </c>
    </row>
    <row r="757" spans="1:6" ht="30">
      <c r="A757" s="79" t="s">
        <v>691</v>
      </c>
      <c r="B757" s="80" t="s">
        <v>1100</v>
      </c>
      <c r="C757" s="84" t="s">
        <v>151</v>
      </c>
      <c r="D757" s="82">
        <v>1</v>
      </c>
      <c r="E757" s="61"/>
      <c r="F757" s="82">
        <f t="shared" si="26"/>
        <v>0</v>
      </c>
    </row>
    <row r="758" spans="1:6">
      <c r="A758" s="75"/>
      <c r="B758" s="3"/>
      <c r="C758" s="1"/>
      <c r="D758" s="1"/>
      <c r="F758" s="1"/>
    </row>
    <row r="759" spans="1:6" ht="150">
      <c r="A759" s="79" t="s">
        <v>796</v>
      </c>
      <c r="B759" s="80" t="s">
        <v>1067</v>
      </c>
      <c r="C759" s="84" t="s">
        <v>13</v>
      </c>
      <c r="D759" s="82">
        <v>1</v>
      </c>
      <c r="E759" s="61"/>
      <c r="F759" s="82">
        <f>(D759*E759)</f>
        <v>0</v>
      </c>
    </row>
    <row r="760" spans="1:6" s="62" customFormat="1">
      <c r="A760" s="75"/>
      <c r="B760" s="3"/>
      <c r="C760" s="1"/>
      <c r="D760" s="1"/>
      <c r="E760" s="54"/>
      <c r="F760" s="1"/>
    </row>
    <row r="761" spans="1:6" ht="137.25" customHeight="1">
      <c r="A761" s="75" t="s">
        <v>797</v>
      </c>
      <c r="B761" s="74" t="s">
        <v>1274</v>
      </c>
      <c r="C761" s="1"/>
      <c r="D761" s="1"/>
      <c r="F761" s="1"/>
    </row>
    <row r="762" spans="1:6" s="62" customFormat="1" ht="60">
      <c r="A762" s="75"/>
      <c r="B762" s="74" t="s">
        <v>1275</v>
      </c>
      <c r="C762" s="1"/>
      <c r="D762" s="1"/>
      <c r="E762" s="54"/>
      <c r="F762" s="1"/>
    </row>
    <row r="763" spans="1:6" ht="108" customHeight="1">
      <c r="A763" s="79"/>
      <c r="B763" s="80" t="s">
        <v>1276</v>
      </c>
      <c r="C763" s="84" t="s">
        <v>13</v>
      </c>
      <c r="D763" s="82">
        <v>1</v>
      </c>
      <c r="E763" s="61"/>
      <c r="F763" s="82">
        <f>(D763*E763)</f>
        <v>0</v>
      </c>
    </row>
    <row r="764" spans="1:6">
      <c r="A764" s="75"/>
      <c r="B764" s="3"/>
      <c r="C764" s="1"/>
      <c r="D764" s="1"/>
      <c r="F764" s="1"/>
    </row>
    <row r="765" spans="1:6" ht="93.75" customHeight="1">
      <c r="A765" s="79" t="s">
        <v>1261</v>
      </c>
      <c r="B765" s="80" t="s">
        <v>1068</v>
      </c>
      <c r="C765" s="84" t="s">
        <v>13</v>
      </c>
      <c r="D765" s="82">
        <v>1</v>
      </c>
      <c r="E765" s="61"/>
      <c r="F765" s="82">
        <f>(D765*E765)</f>
        <v>0</v>
      </c>
    </row>
    <row r="766" spans="1:6">
      <c r="A766" s="75"/>
      <c r="B766" s="3"/>
      <c r="C766" s="1"/>
      <c r="D766" s="1"/>
      <c r="F766" s="1"/>
    </row>
    <row r="767" spans="1:6" ht="75">
      <c r="A767" s="79" t="s">
        <v>1310</v>
      </c>
      <c r="B767" s="80" t="s">
        <v>1069</v>
      </c>
      <c r="C767" s="84" t="s">
        <v>13</v>
      </c>
      <c r="D767" s="82">
        <v>1</v>
      </c>
      <c r="E767" s="61"/>
      <c r="F767" s="82">
        <f>(D767*E767)</f>
        <v>0</v>
      </c>
    </row>
    <row r="768" spans="1:6">
      <c r="A768" s="75"/>
      <c r="B768" s="1"/>
      <c r="C768" s="1"/>
      <c r="D768" s="1"/>
      <c r="F768" s="1"/>
    </row>
    <row r="769" spans="1:6" ht="15.75" thickBot="1">
      <c r="A769" s="85"/>
      <c r="B769" s="86" t="s">
        <v>49</v>
      </c>
      <c r="C769" s="87"/>
      <c r="D769" s="87"/>
      <c r="E769" s="696">
        <f>SUM(F651:F768)</f>
        <v>0</v>
      </c>
      <c r="F769" s="696"/>
    </row>
    <row r="770" spans="1:6" ht="15.75" thickTop="1"/>
  </sheetData>
  <sheetProtection algorithmName="SHA-512" hashValue="BObY/oAinSu16qnrRyZBvkepvWSr01DRFnIN9AvcgA0pFNz7gT1KmL+60eP4cliYS0iJ4/on/hgiAMgcNuhtRg==" saltValue="JbAMrpKxWfykWkViUCpB7w==" spinCount="100000" sheet="1" objects="1" scenarios="1"/>
  <mergeCells count="56">
    <mergeCell ref="B652:F652"/>
    <mergeCell ref="B653:F653"/>
    <mergeCell ref="B654:F654"/>
    <mergeCell ref="B655:F655"/>
    <mergeCell ref="B656:F656"/>
    <mergeCell ref="B159:F159"/>
    <mergeCell ref="C103:F103"/>
    <mergeCell ref="C105:F105"/>
    <mergeCell ref="C107:F107"/>
    <mergeCell ref="C109:F109"/>
    <mergeCell ref="C85:F85"/>
    <mergeCell ref="C88:F88"/>
    <mergeCell ref="C91:F91"/>
    <mergeCell ref="C92:F92"/>
    <mergeCell ref="B158:F158"/>
    <mergeCell ref="E647:F647"/>
    <mergeCell ref="E769:F769"/>
    <mergeCell ref="C9:E9"/>
    <mergeCell ref="C10:E10"/>
    <mergeCell ref="C11:E11"/>
    <mergeCell ref="E222:F222"/>
    <mergeCell ref="E326:F326"/>
    <mergeCell ref="E169:F169"/>
    <mergeCell ref="B27:F27"/>
    <mergeCell ref="B28:F28"/>
    <mergeCell ref="B29:F29"/>
    <mergeCell ref="E152:F152"/>
    <mergeCell ref="B157:F157"/>
    <mergeCell ref="B174:F174"/>
    <mergeCell ref="B175:F175"/>
    <mergeCell ref="B176:F176"/>
    <mergeCell ref="A5:B5"/>
    <mergeCell ref="B2:F2"/>
    <mergeCell ref="B19:F19"/>
    <mergeCell ref="B20:F20"/>
    <mergeCell ref="B21:F21"/>
    <mergeCell ref="C12:E12"/>
    <mergeCell ref="C13:E13"/>
    <mergeCell ref="C15:E15"/>
    <mergeCell ref="C7:E7"/>
    <mergeCell ref="C8:E8"/>
    <mergeCell ref="B227:F227"/>
    <mergeCell ref="B228:F228"/>
    <mergeCell ref="B229:F229"/>
    <mergeCell ref="B230:F230"/>
    <mergeCell ref="B231:F231"/>
    <mergeCell ref="B232:F232"/>
    <mergeCell ref="B331:F331"/>
    <mergeCell ref="B332:F332"/>
    <mergeCell ref="B333:F333"/>
    <mergeCell ref="B478:F478"/>
    <mergeCell ref="B479:F479"/>
    <mergeCell ref="B480:F480"/>
    <mergeCell ref="B334:F334"/>
    <mergeCell ref="B335:F335"/>
    <mergeCell ref="E473:F473"/>
  </mergeCells>
  <phoneticPr fontId="6" type="noConversion"/>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D8CAA-2154-4AC1-92A5-57932D9138CC}">
  <dimension ref="A1:G578"/>
  <sheetViews>
    <sheetView view="pageBreakPreview" topLeftCell="A560" zoomScaleNormal="100" zoomScaleSheetLayoutView="100" workbookViewId="0">
      <selection activeCell="E578" sqref="E578"/>
    </sheetView>
  </sheetViews>
  <sheetFormatPr defaultRowHeight="15"/>
  <cols>
    <col min="1" max="1" width="5" style="100" customWidth="1"/>
    <col min="2" max="2" width="49.140625" style="54" customWidth="1"/>
    <col min="3" max="3" width="3.7109375" style="54" customWidth="1"/>
    <col min="4" max="5" width="9.140625" style="54"/>
    <col min="6" max="6" width="9.85546875" style="54" customWidth="1"/>
    <col min="7" max="7" width="0.28515625" style="54" customWidth="1"/>
    <col min="8" max="16384" width="9.140625" style="54"/>
  </cols>
  <sheetData>
    <row r="1" spans="1:6">
      <c r="A1" s="102"/>
      <c r="B1" s="1"/>
      <c r="C1" s="1"/>
      <c r="D1" s="1"/>
      <c r="E1" s="1"/>
      <c r="F1" s="1"/>
    </row>
    <row r="2" spans="1:6" ht="19.5" thickBot="1">
      <c r="A2" s="103" t="s">
        <v>50</v>
      </c>
      <c r="B2" s="688" t="s">
        <v>51</v>
      </c>
      <c r="C2" s="688"/>
      <c r="D2" s="688"/>
      <c r="E2" s="688"/>
      <c r="F2" s="688"/>
    </row>
    <row r="3" spans="1:6">
      <c r="A3" s="102"/>
      <c r="B3" s="1"/>
      <c r="C3" s="1"/>
      <c r="D3" s="1"/>
      <c r="E3" s="1"/>
      <c r="F3" s="1"/>
    </row>
    <row r="4" spans="1:6">
      <c r="A4" s="102"/>
      <c r="B4" s="1"/>
      <c r="C4" s="1"/>
      <c r="D4" s="1"/>
      <c r="E4" s="1"/>
      <c r="F4" s="1"/>
    </row>
    <row r="5" spans="1:6">
      <c r="A5" s="697" t="s">
        <v>52</v>
      </c>
      <c r="B5" s="697"/>
      <c r="C5" s="1"/>
      <c r="D5" s="1"/>
      <c r="E5" s="1"/>
      <c r="F5" s="1"/>
    </row>
    <row r="6" spans="1:6">
      <c r="A6" s="102"/>
      <c r="B6" s="1"/>
      <c r="C6" s="1"/>
      <c r="D6" s="1"/>
      <c r="E6" s="1"/>
      <c r="F6" s="1"/>
    </row>
    <row r="7" spans="1:6">
      <c r="A7" s="102" t="str">
        <f>(A30)</f>
        <v>1.</v>
      </c>
      <c r="B7" s="1" t="str">
        <f>(B30)</f>
        <v>KROVSKOKLEPARSKA DELA</v>
      </c>
      <c r="C7" s="698">
        <f>(E83)</f>
        <v>0</v>
      </c>
      <c r="D7" s="698"/>
      <c r="E7" s="698"/>
      <c r="F7" s="1"/>
    </row>
    <row r="8" spans="1:6">
      <c r="A8" s="102" t="str">
        <f>(A86)</f>
        <v>2.</v>
      </c>
      <c r="B8" s="1" t="str">
        <f>(B86)</f>
        <v>KLJUČAVNIČARSKA DELA</v>
      </c>
      <c r="C8" s="698">
        <f>(E170)</f>
        <v>0</v>
      </c>
      <c r="D8" s="698"/>
      <c r="E8" s="698"/>
      <c r="F8" s="1"/>
    </row>
    <row r="9" spans="1:6">
      <c r="A9" s="102" t="str">
        <f>(A173)</f>
        <v>3.</v>
      </c>
      <c r="B9" s="1" t="str">
        <f>(B173)</f>
        <v>STAVBNO POHIŠTVO</v>
      </c>
      <c r="C9" s="698">
        <f>(E309)</f>
        <v>0</v>
      </c>
      <c r="D9" s="698"/>
      <c r="E9" s="698"/>
      <c r="F9" s="1"/>
    </row>
    <row r="10" spans="1:6">
      <c r="A10" s="102" t="str">
        <f>(A312)</f>
        <v>4.</v>
      </c>
      <c r="B10" s="1" t="str">
        <f>(B312)</f>
        <v>KERAMIČARSKA DELA</v>
      </c>
      <c r="C10" s="698">
        <f>(E356)</f>
        <v>0</v>
      </c>
      <c r="D10" s="698"/>
      <c r="E10" s="698"/>
      <c r="F10" s="1"/>
    </row>
    <row r="11" spans="1:6">
      <c r="A11" s="102" t="str">
        <f>(A359)</f>
        <v>5.</v>
      </c>
      <c r="B11" s="1" t="str">
        <f>(B359)</f>
        <v>TLAKARSKA DELA</v>
      </c>
      <c r="C11" s="698">
        <f>(E379)</f>
        <v>0</v>
      </c>
      <c r="D11" s="698"/>
      <c r="E11" s="698"/>
      <c r="F11" s="1"/>
    </row>
    <row r="12" spans="1:6">
      <c r="A12" s="102" t="str">
        <f>(A382)</f>
        <v>6.</v>
      </c>
      <c r="B12" s="1" t="str">
        <f>(B382)</f>
        <v>SUHOMONTAŽNA DELA</v>
      </c>
      <c r="C12" s="698">
        <f>(E449)</f>
        <v>0</v>
      </c>
      <c r="D12" s="698"/>
      <c r="E12" s="698"/>
      <c r="F12" s="1"/>
    </row>
    <row r="13" spans="1:6">
      <c r="A13" s="102" t="str">
        <f>(A452)</f>
        <v>7.</v>
      </c>
      <c r="B13" s="1" t="str">
        <f>(B452)</f>
        <v>SLIKOPLESKARSKA DELA</v>
      </c>
      <c r="C13" s="698">
        <f>(E475)</f>
        <v>0</v>
      </c>
      <c r="D13" s="698"/>
      <c r="E13" s="698"/>
      <c r="F13" s="1"/>
    </row>
    <row r="14" spans="1:6">
      <c r="A14" s="102" t="str">
        <f>(A478)</f>
        <v>8.</v>
      </c>
      <c r="B14" s="1" t="str">
        <f>(B478)</f>
        <v>FASADERSKA DELA</v>
      </c>
      <c r="C14" s="698">
        <f>(E505)</f>
        <v>0</v>
      </c>
      <c r="D14" s="698"/>
      <c r="E14" s="698"/>
      <c r="F14" s="1"/>
    </row>
    <row r="15" spans="1:6">
      <c r="A15" s="102" t="str">
        <f>(A508)</f>
        <v>9.</v>
      </c>
      <c r="B15" s="1" t="str">
        <f>(B508)</f>
        <v>PREDPRAŽNIKI</v>
      </c>
      <c r="C15" s="698">
        <f>(E529)</f>
        <v>0</v>
      </c>
      <c r="D15" s="698"/>
      <c r="E15" s="698"/>
      <c r="F15" s="1"/>
    </row>
    <row r="16" spans="1:6">
      <c r="A16" s="102" t="str">
        <f>(A532)</f>
        <v>10.</v>
      </c>
      <c r="B16" s="1" t="str">
        <f>(B532)</f>
        <v>DVIGALO</v>
      </c>
      <c r="C16" s="698">
        <f>(E548)</f>
        <v>0</v>
      </c>
      <c r="D16" s="698"/>
      <c r="E16" s="698"/>
      <c r="F16" s="1"/>
    </row>
    <row r="17" spans="1:6">
      <c r="A17" s="102" t="str">
        <f>(A551)</f>
        <v>11.</v>
      </c>
      <c r="B17" s="1" t="str">
        <f>(B551)</f>
        <v>GASILSKA OPREMA</v>
      </c>
      <c r="C17" s="698">
        <f>(E566)</f>
        <v>0</v>
      </c>
      <c r="D17" s="698"/>
      <c r="E17" s="698"/>
      <c r="F17" s="1"/>
    </row>
    <row r="18" spans="1:6">
      <c r="A18" s="102" t="str">
        <f>(A569)</f>
        <v>12.</v>
      </c>
      <c r="B18" s="1" t="str">
        <f>(B569)</f>
        <v>RAZNO</v>
      </c>
      <c r="C18" s="698">
        <f>(E577)</f>
        <v>0</v>
      </c>
      <c r="D18" s="698"/>
      <c r="E18" s="698"/>
      <c r="F18" s="1"/>
    </row>
    <row r="19" spans="1:6">
      <c r="A19" s="102"/>
      <c r="B19" s="1"/>
      <c r="C19" s="2"/>
      <c r="D19" s="2"/>
      <c r="E19" s="2"/>
      <c r="F19" s="1"/>
    </row>
    <row r="20" spans="1:6" ht="15.75" thickBot="1">
      <c r="A20" s="104"/>
      <c r="B20" s="72" t="s">
        <v>14</v>
      </c>
      <c r="C20" s="699">
        <f>SUM(C6:E19)</f>
        <v>0</v>
      </c>
      <c r="D20" s="699"/>
      <c r="E20" s="699"/>
      <c r="F20" s="1"/>
    </row>
    <row r="21" spans="1:6" ht="15.75" thickTop="1">
      <c r="A21" s="102"/>
      <c r="B21" s="1"/>
      <c r="C21" s="1"/>
      <c r="D21" s="1"/>
      <c r="E21" s="1"/>
      <c r="F21" s="1"/>
    </row>
    <row r="22" spans="1:6">
      <c r="A22" s="102"/>
      <c r="B22" s="1"/>
      <c r="C22" s="1"/>
      <c r="D22" s="1"/>
      <c r="E22" s="1"/>
      <c r="F22" s="1"/>
    </row>
    <row r="23" spans="1:6">
      <c r="A23" s="102"/>
      <c r="B23" s="1"/>
      <c r="C23" s="1"/>
      <c r="D23" s="1"/>
      <c r="E23" s="1"/>
      <c r="F23" s="1"/>
    </row>
    <row r="24" spans="1:6" ht="62.25" customHeight="1">
      <c r="A24" s="102"/>
      <c r="B24" s="695" t="s">
        <v>15</v>
      </c>
      <c r="C24" s="695"/>
      <c r="D24" s="695"/>
      <c r="E24" s="695"/>
      <c r="F24" s="695"/>
    </row>
    <row r="25" spans="1:6" ht="45.75" customHeight="1">
      <c r="A25" s="102"/>
      <c r="B25" s="695" t="s">
        <v>16</v>
      </c>
      <c r="C25" s="695"/>
      <c r="D25" s="695"/>
      <c r="E25" s="695"/>
      <c r="F25" s="695"/>
    </row>
    <row r="26" spans="1:6" ht="30.75" customHeight="1">
      <c r="A26" s="102"/>
      <c r="B26" s="695" t="s">
        <v>17</v>
      </c>
      <c r="C26" s="695"/>
      <c r="D26" s="695"/>
      <c r="E26" s="695"/>
      <c r="F26" s="695"/>
    </row>
    <row r="27" spans="1:6">
      <c r="A27" s="102"/>
      <c r="B27" s="1"/>
      <c r="C27" s="1"/>
      <c r="D27" s="1"/>
      <c r="E27" s="1"/>
      <c r="F27" s="1"/>
    </row>
    <row r="28" spans="1:6">
      <c r="A28" s="102"/>
      <c r="B28" s="1"/>
      <c r="C28" s="1"/>
      <c r="D28" s="1"/>
      <c r="E28" s="1"/>
      <c r="F28" s="1"/>
    </row>
    <row r="29" spans="1:6">
      <c r="A29" s="102"/>
      <c r="B29" s="1"/>
      <c r="C29" s="1"/>
      <c r="D29" s="1"/>
      <c r="E29" s="1"/>
      <c r="F29" s="1"/>
    </row>
    <row r="30" spans="1:6">
      <c r="A30" s="76" t="s">
        <v>23</v>
      </c>
      <c r="B30" s="77" t="s">
        <v>53</v>
      </c>
      <c r="C30" s="78" t="s">
        <v>19</v>
      </c>
      <c r="D30" s="78" t="s">
        <v>20</v>
      </c>
      <c r="E30" s="78" t="s">
        <v>21</v>
      </c>
      <c r="F30" s="78" t="s">
        <v>22</v>
      </c>
    </row>
    <row r="31" spans="1:6">
      <c r="A31" s="75"/>
      <c r="B31" s="1"/>
      <c r="C31" s="1"/>
      <c r="D31" s="1"/>
      <c r="E31" s="1"/>
      <c r="F31" s="1"/>
    </row>
    <row r="32" spans="1:6" ht="106.5" customHeight="1">
      <c r="A32" s="75"/>
      <c r="B32" s="695" t="s">
        <v>54</v>
      </c>
      <c r="C32" s="695"/>
      <c r="D32" s="695"/>
      <c r="E32" s="695"/>
      <c r="F32" s="695"/>
    </row>
    <row r="33" spans="1:7" ht="60.75" customHeight="1">
      <c r="A33" s="75"/>
      <c r="B33" s="695" t="s">
        <v>55</v>
      </c>
      <c r="C33" s="695"/>
      <c r="D33" s="695"/>
      <c r="E33" s="695"/>
      <c r="F33" s="695"/>
    </row>
    <row r="34" spans="1:7" ht="120.75" customHeight="1">
      <c r="A34" s="75"/>
      <c r="B34" s="695" t="s">
        <v>179</v>
      </c>
      <c r="C34" s="695"/>
      <c r="D34" s="695"/>
      <c r="E34" s="695"/>
      <c r="F34" s="695"/>
    </row>
    <row r="35" spans="1:7" ht="150.75" customHeight="1">
      <c r="A35" s="75"/>
      <c r="B35" s="695" t="s">
        <v>180</v>
      </c>
      <c r="C35" s="695"/>
      <c r="D35" s="695"/>
      <c r="E35" s="695"/>
      <c r="F35" s="695"/>
    </row>
    <row r="36" spans="1:7" s="62" customFormat="1">
      <c r="A36" s="57"/>
      <c r="B36" s="54"/>
      <c r="C36" s="54"/>
      <c r="D36" s="54"/>
      <c r="E36" s="54"/>
      <c r="F36" s="54"/>
    </row>
    <row r="37" spans="1:7" s="62" customFormat="1" ht="121.5" customHeight="1">
      <c r="A37" s="75" t="s">
        <v>27</v>
      </c>
      <c r="B37" s="74" t="s">
        <v>873</v>
      </c>
      <c r="C37" s="1"/>
      <c r="D37" s="1"/>
      <c r="E37" s="54"/>
      <c r="F37" s="1"/>
    </row>
    <row r="38" spans="1:7" s="62" customFormat="1" ht="195">
      <c r="A38" s="75"/>
      <c r="B38" s="74" t="s">
        <v>874</v>
      </c>
      <c r="C38" s="1"/>
      <c r="D38" s="1"/>
      <c r="E38" s="54"/>
      <c r="F38" s="1"/>
    </row>
    <row r="39" spans="1:7" s="62" customFormat="1" ht="166.5" customHeight="1">
      <c r="A39" s="79"/>
      <c r="B39" s="80" t="s">
        <v>1283</v>
      </c>
      <c r="C39" s="84" t="s">
        <v>237</v>
      </c>
      <c r="D39" s="82">
        <v>1415.49</v>
      </c>
      <c r="E39" s="61"/>
      <c r="F39" s="82">
        <f t="shared" ref="F39" si="0">(D39*E39)</f>
        <v>0</v>
      </c>
    </row>
    <row r="40" spans="1:7" s="62" customFormat="1" ht="165">
      <c r="A40" s="79" t="s">
        <v>609</v>
      </c>
      <c r="B40" s="80" t="s">
        <v>1284</v>
      </c>
      <c r="C40" s="84" t="s">
        <v>237</v>
      </c>
      <c r="D40" s="82">
        <v>240.3</v>
      </c>
      <c r="E40" s="61"/>
      <c r="F40" s="82">
        <f t="shared" ref="F40" si="1">(D40*E40)</f>
        <v>0</v>
      </c>
    </row>
    <row r="41" spans="1:7" s="62" customFormat="1" ht="60">
      <c r="A41" s="79" t="s">
        <v>610</v>
      </c>
      <c r="B41" s="105" t="s">
        <v>1290</v>
      </c>
      <c r="C41" s="84" t="s">
        <v>174</v>
      </c>
      <c r="D41" s="82">
        <v>145.94999999999999</v>
      </c>
      <c r="E41" s="61"/>
      <c r="F41" s="82">
        <f>(D41*E41)</f>
        <v>0</v>
      </c>
      <c r="G41" s="54"/>
    </row>
    <row r="42" spans="1:7" s="62" customFormat="1" ht="30">
      <c r="A42" s="75"/>
      <c r="B42" s="74" t="s">
        <v>162</v>
      </c>
      <c r="C42" s="1"/>
      <c r="D42" s="1"/>
      <c r="E42" s="54"/>
      <c r="F42" s="1"/>
    </row>
    <row r="43" spans="1:7" s="62" customFormat="1">
      <c r="A43" s="75"/>
      <c r="B43" s="74"/>
      <c r="C43" s="1"/>
      <c r="D43" s="1"/>
      <c r="E43" s="54"/>
      <c r="F43" s="1"/>
    </row>
    <row r="44" spans="1:7" s="62" customFormat="1" ht="30">
      <c r="A44" s="75" t="s">
        <v>28</v>
      </c>
      <c r="B44" s="74" t="s">
        <v>875</v>
      </c>
      <c r="C44" s="1"/>
      <c r="D44" s="1"/>
      <c r="E44" s="54"/>
      <c r="F44" s="1"/>
    </row>
    <row r="45" spans="1:7" s="62" customFormat="1" ht="90">
      <c r="A45" s="75"/>
      <c r="B45" s="74" t="s">
        <v>1285</v>
      </c>
      <c r="C45" s="1"/>
      <c r="D45" s="1"/>
      <c r="E45" s="54"/>
      <c r="F45" s="1"/>
    </row>
    <row r="46" spans="1:7" s="62" customFormat="1" ht="91.5" customHeight="1">
      <c r="A46" s="75"/>
      <c r="B46" s="74" t="s">
        <v>1289</v>
      </c>
      <c r="C46" s="1"/>
      <c r="D46" s="1"/>
      <c r="E46" s="54"/>
      <c r="F46" s="1"/>
    </row>
    <row r="47" spans="1:7" s="62" customFormat="1" ht="45">
      <c r="A47" s="75"/>
      <c r="B47" s="74" t="s">
        <v>1286</v>
      </c>
      <c r="C47" s="1"/>
      <c r="D47" s="1"/>
      <c r="E47" s="54"/>
      <c r="F47" s="1"/>
    </row>
    <row r="48" spans="1:7" s="62" customFormat="1" ht="30">
      <c r="A48" s="75"/>
      <c r="B48" s="106" t="s">
        <v>173</v>
      </c>
      <c r="C48" s="1"/>
      <c r="D48" s="1"/>
      <c r="E48" s="54"/>
      <c r="F48" s="1"/>
    </row>
    <row r="49" spans="1:7" s="62" customFormat="1" ht="165">
      <c r="A49" s="75"/>
      <c r="B49" s="91" t="s">
        <v>1283</v>
      </c>
      <c r="C49" s="1"/>
      <c r="D49" s="1"/>
      <c r="E49" s="54"/>
      <c r="F49" s="1"/>
    </row>
    <row r="50" spans="1:7" s="62" customFormat="1" ht="45">
      <c r="A50" s="75"/>
      <c r="B50" s="91" t="s">
        <v>169</v>
      </c>
      <c r="C50" s="1"/>
      <c r="D50" s="1"/>
      <c r="E50" s="54"/>
      <c r="F50" s="1"/>
    </row>
    <row r="51" spans="1:7" s="62" customFormat="1" ht="90">
      <c r="A51" s="75"/>
      <c r="B51" s="91" t="s">
        <v>170</v>
      </c>
      <c r="C51" s="1"/>
      <c r="D51" s="1"/>
      <c r="E51" s="54"/>
      <c r="F51" s="1"/>
    </row>
    <row r="52" spans="1:7" s="62" customFormat="1" ht="105.75" customHeight="1">
      <c r="A52" s="79"/>
      <c r="B52" s="80" t="s">
        <v>1102</v>
      </c>
      <c r="C52" s="84" t="s">
        <v>237</v>
      </c>
      <c r="D52" s="82">
        <v>221.19</v>
      </c>
      <c r="E52" s="61"/>
      <c r="F52" s="82">
        <f>(D52*E52)</f>
        <v>0</v>
      </c>
    </row>
    <row r="53" spans="1:7" s="62" customFormat="1" ht="30">
      <c r="A53" s="79" t="s">
        <v>609</v>
      </c>
      <c r="B53" s="105" t="s">
        <v>1311</v>
      </c>
      <c r="C53" s="84" t="s">
        <v>151</v>
      </c>
      <c r="D53" s="82">
        <v>4</v>
      </c>
      <c r="E53" s="61"/>
      <c r="F53" s="82">
        <f>(D53*E53)</f>
        <v>0</v>
      </c>
    </row>
    <row r="54" spans="1:7" s="62" customFormat="1" ht="60">
      <c r="A54" s="79" t="s">
        <v>610</v>
      </c>
      <c r="B54" s="105" t="s">
        <v>172</v>
      </c>
      <c r="C54" s="84" t="s">
        <v>151</v>
      </c>
      <c r="D54" s="82">
        <v>4</v>
      </c>
      <c r="E54" s="61"/>
      <c r="F54" s="82">
        <f>(D54*E54)</f>
        <v>0</v>
      </c>
    </row>
    <row r="55" spans="1:7" s="62" customFormat="1" ht="30">
      <c r="A55" s="75" t="s">
        <v>618</v>
      </c>
      <c r="B55" s="91" t="s">
        <v>177</v>
      </c>
      <c r="C55" s="1"/>
      <c r="D55" s="1"/>
      <c r="E55" s="54"/>
      <c r="F55" s="1"/>
    </row>
    <row r="56" spans="1:7" s="62" customFormat="1" ht="90">
      <c r="A56" s="75"/>
      <c r="B56" s="91" t="s">
        <v>175</v>
      </c>
      <c r="C56" s="1"/>
      <c r="D56" s="1"/>
      <c r="E56" s="54"/>
      <c r="F56" s="1"/>
    </row>
    <row r="57" spans="1:7" s="62" customFormat="1" ht="30">
      <c r="A57" s="75"/>
      <c r="B57" s="91" t="s">
        <v>176</v>
      </c>
      <c r="C57" s="1"/>
      <c r="D57" s="1"/>
      <c r="E57" s="54"/>
      <c r="F57" s="1"/>
    </row>
    <row r="58" spans="1:7" s="62" customFormat="1" ht="60">
      <c r="A58" s="75"/>
      <c r="B58" s="91" t="s">
        <v>178</v>
      </c>
      <c r="C58" s="1"/>
      <c r="D58" s="1"/>
      <c r="E58" s="54"/>
      <c r="F58" s="1"/>
    </row>
    <row r="59" spans="1:7" s="62" customFormat="1" ht="45">
      <c r="A59" s="75"/>
      <c r="B59" s="91" t="s">
        <v>169</v>
      </c>
      <c r="C59" s="1"/>
      <c r="D59" s="1"/>
      <c r="E59" s="54"/>
      <c r="F59" s="1"/>
    </row>
    <row r="60" spans="1:7" s="62" customFormat="1" ht="90">
      <c r="A60" s="75"/>
      <c r="B60" s="91" t="s">
        <v>170</v>
      </c>
      <c r="C60" s="1"/>
      <c r="D60" s="1"/>
      <c r="E60" s="54"/>
      <c r="F60" s="1"/>
    </row>
    <row r="61" spans="1:7" s="62" customFormat="1" ht="75" customHeight="1">
      <c r="A61" s="79"/>
      <c r="B61" s="80" t="s">
        <v>171</v>
      </c>
      <c r="C61" s="84" t="s">
        <v>237</v>
      </c>
      <c r="D61" s="82">
        <v>38.46</v>
      </c>
      <c r="E61" s="61"/>
      <c r="F61" s="82">
        <f>(D61*E61)</f>
        <v>0</v>
      </c>
      <c r="G61" s="54"/>
    </row>
    <row r="62" spans="1:7" s="62" customFormat="1" ht="60">
      <c r="A62" s="79" t="s">
        <v>617</v>
      </c>
      <c r="B62" s="105" t="s">
        <v>1290</v>
      </c>
      <c r="C62" s="84" t="s">
        <v>174</v>
      </c>
      <c r="D62" s="82">
        <v>36.74</v>
      </c>
      <c r="E62" s="61"/>
      <c r="F62" s="82">
        <f>(D62*E62)</f>
        <v>0</v>
      </c>
      <c r="G62" s="54"/>
    </row>
    <row r="63" spans="1:7" s="62" customFormat="1" ht="30">
      <c r="A63" s="75"/>
      <c r="B63" s="91" t="s">
        <v>162</v>
      </c>
      <c r="C63" s="1"/>
      <c r="D63" s="1"/>
      <c r="E63" s="54"/>
      <c r="F63" s="1"/>
    </row>
    <row r="64" spans="1:7" s="62" customFormat="1">
      <c r="A64" s="75"/>
      <c r="B64" s="1"/>
      <c r="C64" s="1"/>
      <c r="D64" s="1"/>
      <c r="E64" s="54"/>
      <c r="F64" s="1"/>
    </row>
    <row r="65" spans="1:6" s="62" customFormat="1" ht="90">
      <c r="A65" s="75" t="s">
        <v>607</v>
      </c>
      <c r="B65" s="74" t="s">
        <v>876</v>
      </c>
      <c r="C65" s="1"/>
      <c r="D65" s="1"/>
      <c r="E65" s="54"/>
      <c r="F65" s="1"/>
    </row>
    <row r="66" spans="1:6" s="62" customFormat="1" ht="75">
      <c r="A66" s="75"/>
      <c r="B66" s="74" t="s">
        <v>181</v>
      </c>
      <c r="C66" s="1"/>
      <c r="D66" s="1"/>
      <c r="E66" s="54"/>
      <c r="F66" s="1"/>
    </row>
    <row r="67" spans="1:6" ht="105">
      <c r="A67" s="79"/>
      <c r="B67" s="80" t="s">
        <v>184</v>
      </c>
      <c r="C67" s="84" t="s">
        <v>174</v>
      </c>
      <c r="D67" s="82">
        <v>60.31</v>
      </c>
      <c r="E67" s="61"/>
      <c r="F67" s="82">
        <f>(D67*E67)</f>
        <v>0</v>
      </c>
    </row>
    <row r="68" spans="1:6" ht="61.5" customHeight="1">
      <c r="A68" s="79" t="s">
        <v>609</v>
      </c>
      <c r="B68" s="80" t="s">
        <v>182</v>
      </c>
      <c r="C68" s="84" t="s">
        <v>174</v>
      </c>
      <c r="D68" s="82">
        <v>48.84</v>
      </c>
      <c r="E68" s="61"/>
      <c r="F68" s="82">
        <f t="shared" ref="F68:F72" si="2">(D68*E68)</f>
        <v>0</v>
      </c>
    </row>
    <row r="69" spans="1:6" ht="61.5" customHeight="1">
      <c r="A69" s="79" t="s">
        <v>610</v>
      </c>
      <c r="B69" s="80" t="s">
        <v>1105</v>
      </c>
      <c r="C69" s="84" t="s">
        <v>174</v>
      </c>
      <c r="D69" s="82">
        <v>114.98</v>
      </c>
      <c r="E69" s="61"/>
      <c r="F69" s="82">
        <f t="shared" ref="F69" si="3">(D69*E69)</f>
        <v>0</v>
      </c>
    </row>
    <row r="70" spans="1:6" s="62" customFormat="1" ht="30">
      <c r="A70" s="79" t="s">
        <v>618</v>
      </c>
      <c r="B70" s="80" t="s">
        <v>183</v>
      </c>
      <c r="C70" s="84" t="s">
        <v>151</v>
      </c>
      <c r="D70" s="82">
        <v>3</v>
      </c>
      <c r="E70" s="61"/>
      <c r="F70" s="82">
        <f t="shared" si="2"/>
        <v>0</v>
      </c>
    </row>
    <row r="71" spans="1:6" s="62" customFormat="1" ht="30">
      <c r="A71" s="79" t="s">
        <v>617</v>
      </c>
      <c r="B71" s="80" t="s">
        <v>529</v>
      </c>
      <c r="C71" s="84" t="s">
        <v>174</v>
      </c>
      <c r="D71" s="82">
        <v>50.6</v>
      </c>
      <c r="E71" s="61"/>
      <c r="F71" s="82">
        <f t="shared" ref="F71" si="4">(D71*E71)</f>
        <v>0</v>
      </c>
    </row>
    <row r="72" spans="1:6" s="62" customFormat="1" ht="30">
      <c r="A72" s="79" t="s">
        <v>635</v>
      </c>
      <c r="B72" s="80" t="s">
        <v>530</v>
      </c>
      <c r="C72" s="84" t="s">
        <v>174</v>
      </c>
      <c r="D72" s="82">
        <v>67</v>
      </c>
      <c r="E72" s="61"/>
      <c r="F72" s="82">
        <f t="shared" si="2"/>
        <v>0</v>
      </c>
    </row>
    <row r="73" spans="1:6" s="62" customFormat="1">
      <c r="A73" s="79" t="s">
        <v>691</v>
      </c>
      <c r="B73" s="80" t="s">
        <v>528</v>
      </c>
      <c r="C73" s="84" t="s">
        <v>174</v>
      </c>
      <c r="D73" s="82">
        <v>230</v>
      </c>
      <c r="E73" s="61"/>
      <c r="F73" s="82">
        <f t="shared" ref="F73" si="5">(D73*E73)</f>
        <v>0</v>
      </c>
    </row>
    <row r="74" spans="1:6" s="62" customFormat="1" ht="30">
      <c r="A74" s="75"/>
      <c r="B74" s="91" t="s">
        <v>162</v>
      </c>
      <c r="C74" s="1"/>
      <c r="D74" s="1"/>
      <c r="E74" s="54"/>
      <c r="F74" s="1"/>
    </row>
    <row r="75" spans="1:6" s="62" customFormat="1">
      <c r="A75" s="75"/>
      <c r="B75" s="1"/>
      <c r="C75" s="1"/>
      <c r="D75" s="1"/>
      <c r="E75" s="54"/>
      <c r="F75" s="1"/>
    </row>
    <row r="76" spans="1:6" s="62" customFormat="1" ht="75">
      <c r="A76" s="75" t="s">
        <v>608</v>
      </c>
      <c r="B76" s="74" t="s">
        <v>1106</v>
      </c>
      <c r="C76" s="1"/>
      <c r="D76" s="1"/>
      <c r="E76" s="54"/>
      <c r="F76" s="1"/>
    </row>
    <row r="77" spans="1:6" s="62" customFormat="1">
      <c r="A77" s="79" t="s">
        <v>609</v>
      </c>
      <c r="B77" s="80" t="s">
        <v>1108</v>
      </c>
      <c r="C77" s="84" t="s">
        <v>151</v>
      </c>
      <c r="D77" s="82">
        <v>1</v>
      </c>
      <c r="E77" s="61"/>
      <c r="F77" s="82">
        <f t="shared" ref="F77" si="6">(D77*E77)</f>
        <v>0</v>
      </c>
    </row>
    <row r="78" spans="1:6" s="62" customFormat="1">
      <c r="A78" s="79" t="s">
        <v>610</v>
      </c>
      <c r="B78" s="80" t="s">
        <v>1109</v>
      </c>
      <c r="C78" s="84" t="s">
        <v>151</v>
      </c>
      <c r="D78" s="82">
        <v>1</v>
      </c>
      <c r="E78" s="61"/>
      <c r="F78" s="82">
        <f t="shared" ref="F78" si="7">(D78*E78)</f>
        <v>0</v>
      </c>
    </row>
    <row r="79" spans="1:6" s="62" customFormat="1">
      <c r="A79" s="79" t="s">
        <v>618</v>
      </c>
      <c r="B79" s="80" t="s">
        <v>1107</v>
      </c>
      <c r="C79" s="84" t="s">
        <v>151</v>
      </c>
      <c r="D79" s="82">
        <v>1</v>
      </c>
      <c r="E79" s="61"/>
      <c r="F79" s="82">
        <f t="shared" ref="F79" si="8">(D79*E79)</f>
        <v>0</v>
      </c>
    </row>
    <row r="80" spans="1:6" s="62" customFormat="1">
      <c r="A80" s="75"/>
      <c r="B80" s="1"/>
      <c r="C80" s="1"/>
      <c r="D80" s="1"/>
      <c r="E80" s="54"/>
      <c r="F80" s="1"/>
    </row>
    <row r="81" spans="1:6" s="62" customFormat="1" ht="60">
      <c r="A81" s="79" t="s">
        <v>611</v>
      </c>
      <c r="B81" s="80" t="s">
        <v>877</v>
      </c>
      <c r="C81" s="84" t="s">
        <v>237</v>
      </c>
      <c r="D81" s="82">
        <v>11.2</v>
      </c>
      <c r="E81" s="61"/>
      <c r="F81" s="82">
        <f t="shared" ref="F81" si="9">(D81*E81)</f>
        <v>0</v>
      </c>
    </row>
    <row r="82" spans="1:6" s="62" customFormat="1">
      <c r="A82" s="75"/>
      <c r="B82" s="1"/>
      <c r="C82" s="1"/>
      <c r="D82" s="1"/>
      <c r="E82" s="54"/>
      <c r="F82" s="1"/>
    </row>
    <row r="83" spans="1:6" ht="15.75" thickBot="1">
      <c r="A83" s="85"/>
      <c r="B83" s="86" t="s">
        <v>56</v>
      </c>
      <c r="C83" s="87"/>
      <c r="D83" s="87"/>
      <c r="E83" s="696">
        <f>SUM(F31:F82)</f>
        <v>0</v>
      </c>
      <c r="F83" s="696"/>
    </row>
    <row r="84" spans="1:6" s="62" customFormat="1" ht="15.75" thickTop="1">
      <c r="A84" s="75"/>
      <c r="B84" s="1"/>
      <c r="C84" s="1"/>
      <c r="D84" s="1"/>
      <c r="E84" s="1"/>
      <c r="F84" s="1"/>
    </row>
    <row r="85" spans="1:6" s="62" customFormat="1">
      <c r="A85" s="75"/>
      <c r="B85" s="1"/>
      <c r="C85" s="1"/>
      <c r="D85" s="1"/>
      <c r="E85" s="1"/>
      <c r="F85" s="1"/>
    </row>
    <row r="86" spans="1:6">
      <c r="A86" s="76" t="s">
        <v>632</v>
      </c>
      <c r="B86" s="77" t="s">
        <v>57</v>
      </c>
      <c r="C86" s="78" t="s">
        <v>19</v>
      </c>
      <c r="D86" s="78" t="s">
        <v>20</v>
      </c>
      <c r="E86" s="78" t="s">
        <v>21</v>
      </c>
      <c r="F86" s="78" t="s">
        <v>22</v>
      </c>
    </row>
    <row r="87" spans="1:6">
      <c r="A87" s="75"/>
      <c r="B87" s="1"/>
      <c r="C87" s="1"/>
      <c r="D87" s="1"/>
      <c r="E87" s="1"/>
      <c r="F87" s="1"/>
    </row>
    <row r="88" spans="1:6" ht="91.5" customHeight="1">
      <c r="A88" s="75"/>
      <c r="B88" s="695" t="s">
        <v>84</v>
      </c>
      <c r="C88" s="695"/>
      <c r="D88" s="695"/>
      <c r="E88" s="695"/>
      <c r="F88" s="695"/>
    </row>
    <row r="89" spans="1:6" ht="75.75" customHeight="1">
      <c r="A89" s="75"/>
      <c r="B89" s="695" t="s">
        <v>85</v>
      </c>
      <c r="C89" s="695"/>
      <c r="D89" s="695"/>
      <c r="E89" s="695"/>
      <c r="F89" s="695"/>
    </row>
    <row r="90" spans="1:6" ht="120.75" customHeight="1">
      <c r="A90" s="75"/>
      <c r="B90" s="695" t="s">
        <v>86</v>
      </c>
      <c r="C90" s="695"/>
      <c r="D90" s="695"/>
      <c r="E90" s="695"/>
      <c r="F90" s="695"/>
    </row>
    <row r="91" spans="1:6" ht="92.25" customHeight="1">
      <c r="A91" s="75"/>
      <c r="B91" s="695" t="s">
        <v>87</v>
      </c>
      <c r="C91" s="695"/>
      <c r="D91" s="695"/>
      <c r="E91" s="695"/>
      <c r="F91" s="695"/>
    </row>
    <row r="92" spans="1:6" ht="75.75" customHeight="1">
      <c r="A92" s="75"/>
      <c r="B92" s="695" t="s">
        <v>88</v>
      </c>
      <c r="C92" s="695"/>
      <c r="D92" s="695"/>
      <c r="E92" s="695"/>
      <c r="F92" s="695"/>
    </row>
    <row r="93" spans="1:6" ht="76.5" customHeight="1">
      <c r="A93" s="75"/>
      <c r="B93" s="695" t="s">
        <v>89</v>
      </c>
      <c r="C93" s="695"/>
      <c r="D93" s="695"/>
      <c r="E93" s="695"/>
      <c r="F93" s="695"/>
    </row>
    <row r="94" spans="1:6" ht="91.5" customHeight="1">
      <c r="A94" s="75"/>
      <c r="B94" s="695" t="s">
        <v>90</v>
      </c>
      <c r="C94" s="695"/>
      <c r="D94" s="695"/>
      <c r="E94" s="695"/>
      <c r="F94" s="695"/>
    </row>
    <row r="95" spans="1:6" ht="93" customHeight="1">
      <c r="A95" s="75"/>
      <c r="B95" s="695" t="s">
        <v>91</v>
      </c>
      <c r="C95" s="695"/>
      <c r="D95" s="695"/>
      <c r="E95" s="695"/>
      <c r="F95" s="695"/>
    </row>
    <row r="96" spans="1:6" ht="90.75" customHeight="1">
      <c r="A96" s="75"/>
      <c r="B96" s="695" t="s">
        <v>92</v>
      </c>
      <c r="C96" s="695"/>
      <c r="D96" s="695"/>
      <c r="E96" s="695"/>
      <c r="F96" s="695"/>
    </row>
    <row r="97" spans="1:6" ht="138" customHeight="1">
      <c r="A97" s="75"/>
      <c r="B97" s="695" t="s">
        <v>93</v>
      </c>
      <c r="C97" s="695"/>
      <c r="D97" s="695"/>
      <c r="E97" s="695"/>
      <c r="F97" s="695"/>
    </row>
    <row r="98" spans="1:6" ht="123" customHeight="1">
      <c r="A98" s="75"/>
      <c r="B98" s="695" t="s">
        <v>94</v>
      </c>
      <c r="C98" s="695"/>
      <c r="D98" s="695"/>
      <c r="E98" s="695"/>
      <c r="F98" s="695"/>
    </row>
    <row r="99" spans="1:6" s="62" customFormat="1">
      <c r="A99" s="75"/>
      <c r="B99" s="106"/>
      <c r="C99" s="1"/>
      <c r="D99" s="1"/>
      <c r="E99" s="1"/>
      <c r="F99" s="1"/>
    </row>
    <row r="100" spans="1:6" s="62" customFormat="1">
      <c r="A100" s="75"/>
      <c r="B100" s="89" t="s">
        <v>193</v>
      </c>
      <c r="C100" s="1"/>
      <c r="D100" s="1"/>
      <c r="E100" s="1"/>
      <c r="F100" s="1"/>
    </row>
    <row r="101" spans="1:6" s="62" customFormat="1">
      <c r="A101" s="75"/>
      <c r="B101" s="106"/>
      <c r="C101" s="1"/>
      <c r="D101" s="1"/>
      <c r="E101" s="1"/>
      <c r="F101" s="1"/>
    </row>
    <row r="102" spans="1:6" s="62" customFormat="1" ht="150" customHeight="1">
      <c r="A102" s="75" t="s">
        <v>619</v>
      </c>
      <c r="B102" s="91" t="s">
        <v>878</v>
      </c>
      <c r="C102" s="1"/>
      <c r="D102" s="1"/>
      <c r="E102" s="54"/>
      <c r="F102" s="1"/>
    </row>
    <row r="103" spans="1:6" s="62" customFormat="1" ht="120.75" customHeight="1">
      <c r="A103" s="75"/>
      <c r="B103" s="91" t="s">
        <v>188</v>
      </c>
      <c r="C103" s="1"/>
      <c r="D103" s="1"/>
      <c r="E103" s="54"/>
      <c r="F103" s="1"/>
    </row>
    <row r="104" spans="1:6" s="62" customFormat="1" ht="75">
      <c r="A104" s="75"/>
      <c r="B104" s="91" t="s">
        <v>879</v>
      </c>
      <c r="C104" s="1"/>
      <c r="D104" s="1"/>
      <c r="E104" s="54"/>
      <c r="F104" s="1"/>
    </row>
    <row r="105" spans="1:6" ht="47.25" customHeight="1">
      <c r="A105" s="79"/>
      <c r="B105" s="80" t="s">
        <v>189</v>
      </c>
      <c r="C105" s="84" t="s">
        <v>174</v>
      </c>
      <c r="D105" s="82">
        <v>32</v>
      </c>
      <c r="E105" s="61"/>
      <c r="F105" s="82">
        <f t="shared" ref="F105" si="10">(D105*E105)</f>
        <v>0</v>
      </c>
    </row>
    <row r="106" spans="1:6">
      <c r="A106" s="79" t="s">
        <v>609</v>
      </c>
      <c r="B106" s="80" t="s">
        <v>190</v>
      </c>
      <c r="C106" s="84" t="s">
        <v>151</v>
      </c>
      <c r="D106" s="82">
        <v>4</v>
      </c>
      <c r="E106" s="61"/>
      <c r="F106" s="82">
        <f t="shared" ref="F106" si="11">(D106*E106)</f>
        <v>0</v>
      </c>
    </row>
    <row r="107" spans="1:6" s="62" customFormat="1" ht="30">
      <c r="A107" s="75"/>
      <c r="B107" s="106" t="s">
        <v>162</v>
      </c>
      <c r="C107" s="1"/>
      <c r="D107" s="1"/>
      <c r="E107" s="54"/>
      <c r="F107" s="1"/>
    </row>
    <row r="108" spans="1:6" s="62" customFormat="1">
      <c r="A108" s="75"/>
      <c r="B108" s="106"/>
      <c r="C108" s="1"/>
      <c r="D108" s="1"/>
      <c r="E108" s="54"/>
      <c r="F108" s="1"/>
    </row>
    <row r="109" spans="1:6" s="62" customFormat="1" ht="150" customHeight="1">
      <c r="A109" s="75" t="s">
        <v>620</v>
      </c>
      <c r="B109" s="91" t="s">
        <v>880</v>
      </c>
      <c r="C109" s="1"/>
      <c r="D109" s="1"/>
      <c r="E109" s="54"/>
      <c r="F109" s="1"/>
    </row>
    <row r="110" spans="1:6" s="62" customFormat="1" ht="120.75" customHeight="1">
      <c r="A110" s="75"/>
      <c r="B110" s="91" t="s">
        <v>881</v>
      </c>
      <c r="C110" s="1"/>
      <c r="D110" s="1"/>
      <c r="E110" s="54"/>
      <c r="F110" s="1"/>
    </row>
    <row r="111" spans="1:6" s="62" customFormat="1" ht="45">
      <c r="A111" s="75"/>
      <c r="B111" s="91" t="s">
        <v>191</v>
      </c>
      <c r="C111" s="1"/>
      <c r="D111" s="1"/>
      <c r="E111" s="54"/>
      <c r="F111" s="1"/>
    </row>
    <row r="112" spans="1:6" ht="47.25" customHeight="1">
      <c r="A112" s="79"/>
      <c r="B112" s="80" t="s">
        <v>189</v>
      </c>
      <c r="C112" s="84" t="s">
        <v>174</v>
      </c>
      <c r="D112" s="82">
        <v>51.7</v>
      </c>
      <c r="E112" s="61"/>
      <c r="F112" s="82">
        <f t="shared" ref="F112:F113" si="12">(D112*E112)</f>
        <v>0</v>
      </c>
    </row>
    <row r="113" spans="1:6">
      <c r="A113" s="79" t="s">
        <v>609</v>
      </c>
      <c r="B113" s="80" t="s">
        <v>192</v>
      </c>
      <c r="C113" s="84" t="s">
        <v>151</v>
      </c>
      <c r="D113" s="82">
        <v>4</v>
      </c>
      <c r="E113" s="61"/>
      <c r="F113" s="82">
        <f t="shared" si="12"/>
        <v>0</v>
      </c>
    </row>
    <row r="114" spans="1:6" s="62" customFormat="1" ht="30">
      <c r="A114" s="75"/>
      <c r="B114" s="106" t="s">
        <v>162</v>
      </c>
      <c r="C114" s="1"/>
      <c r="D114" s="1"/>
      <c r="E114" s="54"/>
      <c r="F114" s="1"/>
    </row>
    <row r="115" spans="1:6" s="62" customFormat="1">
      <c r="A115" s="75"/>
      <c r="B115" s="106"/>
      <c r="C115" s="1"/>
      <c r="D115" s="1"/>
      <c r="E115" s="54"/>
      <c r="F115" s="1"/>
    </row>
    <row r="116" spans="1:6" s="62" customFormat="1" ht="120">
      <c r="A116" s="79" t="s">
        <v>636</v>
      </c>
      <c r="B116" s="80" t="s">
        <v>1110</v>
      </c>
      <c r="C116" s="84" t="s">
        <v>174</v>
      </c>
      <c r="D116" s="82">
        <v>19.04</v>
      </c>
      <c r="E116" s="61"/>
      <c r="F116" s="82">
        <f t="shared" ref="F116" si="13">(D116*E116)</f>
        <v>0</v>
      </c>
    </row>
    <row r="117" spans="1:6" s="62" customFormat="1" ht="30">
      <c r="A117" s="75"/>
      <c r="B117" s="106" t="s">
        <v>162</v>
      </c>
      <c r="C117" s="1"/>
      <c r="D117" s="1"/>
      <c r="E117" s="54"/>
      <c r="F117" s="1"/>
    </row>
    <row r="118" spans="1:6" s="62" customFormat="1">
      <c r="A118" s="75"/>
      <c r="B118" s="106"/>
      <c r="C118" s="1"/>
      <c r="D118" s="1"/>
      <c r="E118" s="54"/>
      <c r="F118" s="1"/>
    </row>
    <row r="119" spans="1:6" s="62" customFormat="1" ht="150" customHeight="1">
      <c r="A119" s="75" t="s">
        <v>637</v>
      </c>
      <c r="B119" s="91" t="s">
        <v>882</v>
      </c>
      <c r="C119" s="1"/>
      <c r="D119" s="1"/>
      <c r="E119" s="54"/>
      <c r="F119" s="1"/>
    </row>
    <row r="120" spans="1:6" s="62" customFormat="1" ht="120.75" customHeight="1">
      <c r="A120" s="75"/>
      <c r="B120" s="91" t="s">
        <v>881</v>
      </c>
      <c r="C120" s="1"/>
      <c r="D120" s="1"/>
      <c r="E120" s="54"/>
      <c r="F120" s="1"/>
    </row>
    <row r="121" spans="1:6" s="62" customFormat="1" ht="47.25" customHeight="1">
      <c r="A121" s="79"/>
      <c r="B121" s="80" t="s">
        <v>189</v>
      </c>
      <c r="C121" s="84" t="s">
        <v>174</v>
      </c>
      <c r="D121" s="82">
        <v>1.5</v>
      </c>
      <c r="E121" s="61"/>
      <c r="F121" s="82">
        <f t="shared" ref="F121" si="14">(D121*E121)</f>
        <v>0</v>
      </c>
    </row>
    <row r="122" spans="1:6" s="62" customFormat="1" ht="30">
      <c r="A122" s="75"/>
      <c r="B122" s="106" t="s">
        <v>162</v>
      </c>
      <c r="C122" s="1"/>
      <c r="D122" s="1"/>
      <c r="E122" s="54"/>
      <c r="F122" s="1"/>
    </row>
    <row r="123" spans="1:6" s="62" customFormat="1">
      <c r="A123" s="75"/>
      <c r="B123" s="106"/>
      <c r="C123" s="1"/>
      <c r="D123" s="1"/>
      <c r="E123" s="54"/>
      <c r="F123" s="1"/>
    </row>
    <row r="124" spans="1:6" s="62" customFormat="1" ht="135">
      <c r="A124" s="75" t="s">
        <v>638</v>
      </c>
      <c r="B124" s="74" t="s">
        <v>883</v>
      </c>
      <c r="C124" s="1"/>
      <c r="D124" s="1"/>
      <c r="E124" s="54"/>
      <c r="F124" s="1"/>
    </row>
    <row r="125" spans="1:6" ht="120">
      <c r="A125" s="79"/>
      <c r="B125" s="80" t="s">
        <v>1112</v>
      </c>
      <c r="C125" s="84" t="s">
        <v>174</v>
      </c>
      <c r="D125" s="82">
        <v>98.62</v>
      </c>
      <c r="E125" s="61"/>
      <c r="F125" s="82">
        <f t="shared" ref="F125:F126" si="15">(D125*E125)</f>
        <v>0</v>
      </c>
    </row>
    <row r="126" spans="1:6">
      <c r="A126" s="79" t="s">
        <v>609</v>
      </c>
      <c r="B126" s="80" t="s">
        <v>1114</v>
      </c>
      <c r="C126" s="84" t="s">
        <v>151</v>
      </c>
      <c r="D126" s="82">
        <v>1</v>
      </c>
      <c r="E126" s="61"/>
      <c r="F126" s="82">
        <f t="shared" si="15"/>
        <v>0</v>
      </c>
    </row>
    <row r="127" spans="1:6">
      <c r="A127" s="79" t="s">
        <v>610</v>
      </c>
      <c r="B127" s="80" t="s">
        <v>1113</v>
      </c>
      <c r="C127" s="84" t="s">
        <v>151</v>
      </c>
      <c r="D127" s="82">
        <v>1</v>
      </c>
      <c r="E127" s="61"/>
      <c r="F127" s="82">
        <f t="shared" ref="F127" si="16">(D127*E127)</f>
        <v>0</v>
      </c>
    </row>
    <row r="128" spans="1:6" s="62" customFormat="1" ht="30">
      <c r="A128" s="75"/>
      <c r="B128" s="74" t="s">
        <v>162</v>
      </c>
      <c r="C128" s="1"/>
      <c r="D128" s="1"/>
      <c r="E128" s="54"/>
      <c r="F128" s="1"/>
    </row>
    <row r="129" spans="1:6" s="62" customFormat="1">
      <c r="A129" s="75"/>
      <c r="B129" s="106"/>
      <c r="C129" s="1"/>
      <c r="D129" s="1"/>
      <c r="E129" s="54"/>
      <c r="F129" s="1"/>
    </row>
    <row r="130" spans="1:6" s="62" customFormat="1" ht="150">
      <c r="A130" s="79" t="s">
        <v>1262</v>
      </c>
      <c r="B130" s="80" t="s">
        <v>1111</v>
      </c>
      <c r="C130" s="84" t="s">
        <v>174</v>
      </c>
      <c r="D130" s="82">
        <v>10.89</v>
      </c>
      <c r="E130" s="61"/>
      <c r="F130" s="82">
        <f t="shared" ref="F130" si="17">(D130*E130)</f>
        <v>0</v>
      </c>
    </row>
    <row r="131" spans="1:6" s="62" customFormat="1" ht="30">
      <c r="A131" s="75"/>
      <c r="B131" s="106" t="s">
        <v>162</v>
      </c>
      <c r="C131" s="1"/>
      <c r="D131" s="1"/>
      <c r="E131" s="54"/>
      <c r="F131" s="1"/>
    </row>
    <row r="132" spans="1:6" s="62" customFormat="1">
      <c r="A132" s="75"/>
      <c r="B132" s="106"/>
      <c r="C132" s="1"/>
      <c r="D132" s="1"/>
      <c r="E132" s="54"/>
      <c r="F132" s="1"/>
    </row>
    <row r="133" spans="1:6" s="62" customFormat="1" ht="75">
      <c r="A133" s="75" t="s">
        <v>639</v>
      </c>
      <c r="B133" s="74" t="s">
        <v>1119</v>
      </c>
      <c r="C133" s="1"/>
      <c r="D133" s="1"/>
      <c r="E133" s="54"/>
      <c r="F133" s="1"/>
    </row>
    <row r="134" spans="1:6" s="62" customFormat="1" ht="120">
      <c r="A134" s="75"/>
      <c r="B134" s="74" t="s">
        <v>1116</v>
      </c>
      <c r="C134" s="1"/>
      <c r="D134" s="1"/>
      <c r="E134" s="54"/>
      <c r="F134" s="1"/>
    </row>
    <row r="135" spans="1:6">
      <c r="A135" s="79" t="s">
        <v>609</v>
      </c>
      <c r="B135" s="80" t="s">
        <v>1118</v>
      </c>
      <c r="C135" s="84" t="s">
        <v>174</v>
      </c>
      <c r="D135" s="82">
        <v>15.9</v>
      </c>
      <c r="E135" s="61"/>
      <c r="F135" s="82">
        <f t="shared" ref="F135:F136" si="18">(D135*E135)</f>
        <v>0</v>
      </c>
    </row>
    <row r="136" spans="1:6">
      <c r="A136" s="79" t="s">
        <v>610</v>
      </c>
      <c r="B136" s="80" t="s">
        <v>1117</v>
      </c>
      <c r="C136" s="84" t="s">
        <v>151</v>
      </c>
      <c r="D136" s="82">
        <v>1</v>
      </c>
      <c r="E136" s="61"/>
      <c r="F136" s="82">
        <f t="shared" si="18"/>
        <v>0</v>
      </c>
    </row>
    <row r="137" spans="1:6" ht="30">
      <c r="A137" s="75"/>
      <c r="B137" s="74" t="s">
        <v>162</v>
      </c>
      <c r="C137" s="1"/>
      <c r="D137" s="1"/>
      <c r="F137" s="1"/>
    </row>
    <row r="138" spans="1:6" s="62" customFormat="1">
      <c r="A138" s="75"/>
      <c r="B138" s="106"/>
      <c r="C138" s="1"/>
      <c r="D138" s="1"/>
      <c r="E138" s="54"/>
      <c r="F138" s="1"/>
    </row>
    <row r="139" spans="1:6" s="62" customFormat="1" ht="90">
      <c r="A139" s="75" t="s">
        <v>640</v>
      </c>
      <c r="B139" s="74" t="s">
        <v>1120</v>
      </c>
      <c r="C139" s="1"/>
      <c r="D139" s="1"/>
      <c r="E139" s="54"/>
      <c r="F139" s="1"/>
    </row>
    <row r="140" spans="1:6" s="62" customFormat="1" ht="60">
      <c r="A140" s="75"/>
      <c r="B140" s="74" t="s">
        <v>1115</v>
      </c>
      <c r="C140" s="1"/>
      <c r="D140" s="1"/>
      <c r="E140" s="54"/>
      <c r="F140" s="1"/>
    </row>
    <row r="141" spans="1:6">
      <c r="A141" s="79" t="s">
        <v>609</v>
      </c>
      <c r="B141" s="80" t="s">
        <v>1118</v>
      </c>
      <c r="C141" s="84" t="s">
        <v>174</v>
      </c>
      <c r="D141" s="82">
        <v>12.1</v>
      </c>
      <c r="E141" s="61"/>
      <c r="F141" s="82">
        <f t="shared" ref="F141" si="19">(D141*E141)</f>
        <v>0</v>
      </c>
    </row>
    <row r="142" spans="1:6" ht="30">
      <c r="A142" s="75"/>
      <c r="B142" s="74" t="s">
        <v>162</v>
      </c>
      <c r="C142" s="1"/>
      <c r="D142" s="1"/>
      <c r="F142" s="1"/>
    </row>
    <row r="143" spans="1:6" s="62" customFormat="1">
      <c r="A143" s="75"/>
      <c r="B143" s="106"/>
      <c r="C143" s="1"/>
      <c r="D143" s="1"/>
      <c r="E143" s="54"/>
      <c r="F143" s="1"/>
    </row>
    <row r="144" spans="1:6" s="62" customFormat="1">
      <c r="A144" s="75"/>
      <c r="B144" s="89" t="s">
        <v>185</v>
      </c>
      <c r="C144" s="1"/>
      <c r="D144" s="1"/>
      <c r="E144" s="54"/>
      <c r="F144" s="1"/>
    </row>
    <row r="145" spans="1:6" s="62" customFormat="1">
      <c r="A145" s="75"/>
      <c r="B145" s="106"/>
      <c r="C145" s="1"/>
      <c r="D145" s="1"/>
      <c r="E145" s="54"/>
      <c r="F145" s="1"/>
    </row>
    <row r="146" spans="1:6" s="62" customFormat="1" ht="77.25" customHeight="1">
      <c r="A146" s="79" t="s">
        <v>641</v>
      </c>
      <c r="B146" s="80" t="s">
        <v>884</v>
      </c>
      <c r="C146" s="84" t="s">
        <v>174</v>
      </c>
      <c r="D146" s="82">
        <v>31.92</v>
      </c>
      <c r="E146" s="61"/>
      <c r="F146" s="82">
        <f t="shared" ref="F146" si="20">(D146*E146)</f>
        <v>0</v>
      </c>
    </row>
    <row r="147" spans="1:6" s="62" customFormat="1">
      <c r="A147" s="75"/>
      <c r="B147" s="106"/>
      <c r="C147" s="1"/>
      <c r="D147" s="1"/>
      <c r="E147" s="54"/>
      <c r="F147" s="1"/>
    </row>
    <row r="148" spans="1:6" s="62" customFormat="1" ht="90">
      <c r="A148" s="79" t="s">
        <v>642</v>
      </c>
      <c r="B148" s="80" t="s">
        <v>885</v>
      </c>
      <c r="C148" s="84" t="s">
        <v>174</v>
      </c>
      <c r="D148" s="82">
        <v>27.28</v>
      </c>
      <c r="E148" s="61"/>
      <c r="F148" s="82">
        <f t="shared" ref="F148" si="21">(D148*E148)</f>
        <v>0</v>
      </c>
    </row>
    <row r="149" spans="1:6" s="62" customFormat="1">
      <c r="A149" s="75"/>
      <c r="B149" s="106"/>
      <c r="C149" s="1"/>
      <c r="D149" s="1"/>
      <c r="E149" s="54"/>
      <c r="F149" s="1"/>
    </row>
    <row r="150" spans="1:6" s="62" customFormat="1" ht="135">
      <c r="A150" s="79" t="s">
        <v>1263</v>
      </c>
      <c r="B150" s="80" t="s">
        <v>886</v>
      </c>
      <c r="C150" s="84" t="s">
        <v>151</v>
      </c>
      <c r="D150" s="82">
        <v>72</v>
      </c>
      <c r="E150" s="61"/>
      <c r="F150" s="82">
        <f t="shared" ref="F150" si="22">(D150*E150)</f>
        <v>0</v>
      </c>
    </row>
    <row r="151" spans="1:6" s="62" customFormat="1">
      <c r="A151" s="75"/>
      <c r="B151" s="106"/>
      <c r="C151" s="1"/>
      <c r="D151" s="1"/>
      <c r="E151" s="54"/>
      <c r="F151" s="1"/>
    </row>
    <row r="152" spans="1:6" s="62" customFormat="1" ht="60">
      <c r="A152" s="75" t="s">
        <v>643</v>
      </c>
      <c r="B152" s="74" t="s">
        <v>887</v>
      </c>
      <c r="C152" s="1"/>
      <c r="D152" s="1"/>
      <c r="E152" s="54"/>
      <c r="F152" s="1"/>
    </row>
    <row r="153" spans="1:6" s="62" customFormat="1" ht="30.75" customHeight="1">
      <c r="A153" s="75"/>
      <c r="B153" s="74" t="s">
        <v>186</v>
      </c>
      <c r="C153" s="1"/>
      <c r="D153" s="1"/>
      <c r="E153" s="54"/>
      <c r="F153" s="1"/>
    </row>
    <row r="154" spans="1:6" s="62" customFormat="1" ht="105">
      <c r="A154" s="79"/>
      <c r="B154" s="80" t="s">
        <v>187</v>
      </c>
      <c r="C154" s="84" t="s">
        <v>174</v>
      </c>
      <c r="D154" s="82">
        <v>12.1</v>
      </c>
      <c r="E154" s="61"/>
      <c r="F154" s="82">
        <f t="shared" ref="F154" si="23">(D154*E154)</f>
        <v>0</v>
      </c>
    </row>
    <row r="155" spans="1:6" s="62" customFormat="1">
      <c r="A155" s="75"/>
      <c r="B155" s="106"/>
      <c r="C155" s="1"/>
      <c r="D155" s="1"/>
      <c r="E155" s="54"/>
      <c r="F155" s="1"/>
    </row>
    <row r="156" spans="1:6" s="62" customFormat="1">
      <c r="A156" s="75"/>
      <c r="B156" s="89" t="s">
        <v>75</v>
      </c>
      <c r="C156" s="1"/>
      <c r="D156" s="1"/>
      <c r="E156" s="54"/>
      <c r="F156" s="1"/>
    </row>
    <row r="157" spans="1:6" s="62" customFormat="1">
      <c r="A157" s="75"/>
      <c r="B157" s="106"/>
      <c r="C157" s="1"/>
      <c r="D157" s="1"/>
      <c r="E157" s="54"/>
      <c r="F157" s="1"/>
    </row>
    <row r="158" spans="1:6" ht="60">
      <c r="A158" s="75" t="s">
        <v>644</v>
      </c>
      <c r="B158" s="95" t="s">
        <v>888</v>
      </c>
      <c r="C158" s="1"/>
      <c r="D158" s="1"/>
      <c r="F158" s="1"/>
    </row>
    <row r="159" spans="1:6" ht="90">
      <c r="A159" s="75"/>
      <c r="B159" s="74" t="s">
        <v>531</v>
      </c>
      <c r="C159" s="1"/>
      <c r="D159" s="1"/>
      <c r="F159" s="1"/>
    </row>
    <row r="160" spans="1:6" s="62" customFormat="1">
      <c r="A160" s="79" t="s">
        <v>609</v>
      </c>
      <c r="B160" s="80" t="s">
        <v>533</v>
      </c>
      <c r="C160" s="84" t="s">
        <v>151</v>
      </c>
      <c r="D160" s="82">
        <v>1</v>
      </c>
      <c r="E160" s="61"/>
      <c r="F160" s="82">
        <f t="shared" ref="F160" si="24">(D160*E160)</f>
        <v>0</v>
      </c>
    </row>
    <row r="161" spans="1:6" s="62" customFormat="1">
      <c r="A161" s="79" t="s">
        <v>610</v>
      </c>
      <c r="B161" s="80" t="s">
        <v>532</v>
      </c>
      <c r="C161" s="84" t="s">
        <v>151</v>
      </c>
      <c r="D161" s="82">
        <v>1</v>
      </c>
      <c r="E161" s="61"/>
      <c r="F161" s="82">
        <f t="shared" ref="F161" si="25">(D161*E161)</f>
        <v>0</v>
      </c>
    </row>
    <row r="162" spans="1:6" s="62" customFormat="1">
      <c r="A162" s="75"/>
      <c r="B162" s="74"/>
      <c r="C162" s="107"/>
      <c r="D162" s="83"/>
      <c r="E162" s="63"/>
      <c r="F162" s="83"/>
    </row>
    <row r="163" spans="1:6" s="62" customFormat="1" ht="45">
      <c r="A163" s="75" t="s">
        <v>645</v>
      </c>
      <c r="B163" s="74" t="s">
        <v>1160</v>
      </c>
      <c r="C163" s="107"/>
      <c r="D163" s="83"/>
      <c r="E163" s="63"/>
      <c r="F163" s="83"/>
    </row>
    <row r="164" spans="1:6" s="62" customFormat="1" ht="45">
      <c r="A164" s="75"/>
      <c r="B164" s="74" t="s">
        <v>534</v>
      </c>
      <c r="C164" s="107"/>
      <c r="D164" s="83"/>
      <c r="E164" s="63"/>
      <c r="F164" s="83"/>
    </row>
    <row r="165" spans="1:6" s="62" customFormat="1" ht="60">
      <c r="A165" s="75"/>
      <c r="B165" s="74" t="s">
        <v>535</v>
      </c>
      <c r="C165" s="107"/>
      <c r="D165" s="83"/>
      <c r="E165" s="63"/>
      <c r="F165" s="83"/>
    </row>
    <row r="166" spans="1:6" s="62" customFormat="1" ht="105">
      <c r="A166" s="79"/>
      <c r="B166" s="80" t="s">
        <v>536</v>
      </c>
      <c r="C166" s="84" t="s">
        <v>320</v>
      </c>
      <c r="D166" s="82">
        <v>800</v>
      </c>
      <c r="E166" s="61"/>
      <c r="F166" s="82">
        <f t="shared" ref="F166" si="26">(D166*E166)</f>
        <v>0</v>
      </c>
    </row>
    <row r="167" spans="1:6" s="62" customFormat="1">
      <c r="A167" s="75"/>
      <c r="B167" s="74"/>
      <c r="C167" s="107"/>
      <c r="D167" s="83"/>
      <c r="E167" s="63"/>
      <c r="F167" s="83"/>
    </row>
    <row r="168" spans="1:6" ht="106.5" customHeight="1">
      <c r="A168" s="79" t="s">
        <v>1264</v>
      </c>
      <c r="B168" s="80" t="s">
        <v>889</v>
      </c>
      <c r="C168" s="84" t="s">
        <v>320</v>
      </c>
      <c r="D168" s="82">
        <v>100</v>
      </c>
      <c r="E168" s="61"/>
      <c r="F168" s="82">
        <f t="shared" ref="F168" si="27">(D168*E168)</f>
        <v>0</v>
      </c>
    </row>
    <row r="169" spans="1:6">
      <c r="A169" s="75"/>
      <c r="B169" s="1"/>
      <c r="C169" s="1"/>
      <c r="D169" s="1"/>
      <c r="F169" s="1"/>
    </row>
    <row r="170" spans="1:6" ht="15.75" thickBot="1">
      <c r="A170" s="85"/>
      <c r="B170" s="86" t="s">
        <v>58</v>
      </c>
      <c r="C170" s="87"/>
      <c r="D170" s="87"/>
      <c r="E170" s="696">
        <f>SUM(F87:F169)</f>
        <v>0</v>
      </c>
      <c r="F170" s="696"/>
    </row>
    <row r="171" spans="1:6" ht="15.75" thickTop="1">
      <c r="A171" s="75"/>
      <c r="B171" s="1"/>
      <c r="C171" s="1"/>
      <c r="D171" s="1"/>
      <c r="E171" s="1"/>
      <c r="F171" s="1"/>
    </row>
    <row r="172" spans="1:6">
      <c r="A172" s="75"/>
      <c r="B172" s="1"/>
      <c r="C172" s="1"/>
      <c r="D172" s="1"/>
      <c r="E172" s="1"/>
      <c r="F172" s="1"/>
    </row>
    <row r="173" spans="1:6">
      <c r="A173" s="76" t="s">
        <v>621</v>
      </c>
      <c r="B173" s="77" t="s">
        <v>59</v>
      </c>
      <c r="C173" s="78" t="s">
        <v>19</v>
      </c>
      <c r="D173" s="78" t="s">
        <v>20</v>
      </c>
      <c r="E173" s="78" t="s">
        <v>21</v>
      </c>
      <c r="F173" s="78" t="s">
        <v>22</v>
      </c>
    </row>
    <row r="174" spans="1:6">
      <c r="A174" s="75"/>
      <c r="B174" s="1"/>
      <c r="C174" s="1"/>
      <c r="D174" s="1"/>
      <c r="E174" s="1"/>
      <c r="F174" s="1"/>
    </row>
    <row r="175" spans="1:6" ht="91.5" customHeight="1">
      <c r="A175" s="75"/>
      <c r="B175" s="695" t="s">
        <v>95</v>
      </c>
      <c r="C175" s="695"/>
      <c r="D175" s="695"/>
      <c r="E175" s="695"/>
      <c r="F175" s="695"/>
    </row>
    <row r="176" spans="1:6" ht="90.75" customHeight="1">
      <c r="A176" s="75"/>
      <c r="B176" s="695" t="s">
        <v>96</v>
      </c>
      <c r="C176" s="695"/>
      <c r="D176" s="695"/>
      <c r="E176" s="695"/>
      <c r="F176" s="695"/>
    </row>
    <row r="177" spans="1:6" ht="46.5" customHeight="1">
      <c r="A177" s="75"/>
      <c r="B177" s="695" t="s">
        <v>97</v>
      </c>
      <c r="C177" s="695"/>
      <c r="D177" s="695"/>
      <c r="E177" s="695"/>
      <c r="F177" s="695"/>
    </row>
    <row r="178" spans="1:6" ht="75.75" customHeight="1">
      <c r="A178" s="75"/>
      <c r="B178" s="695" t="s">
        <v>98</v>
      </c>
      <c r="C178" s="695"/>
      <c r="D178" s="695"/>
      <c r="E178" s="695"/>
      <c r="F178" s="695"/>
    </row>
    <row r="179" spans="1:6" ht="90.75" customHeight="1">
      <c r="A179" s="75"/>
      <c r="B179" s="695" t="s">
        <v>99</v>
      </c>
      <c r="C179" s="695"/>
      <c r="D179" s="695"/>
      <c r="E179" s="695"/>
      <c r="F179" s="695"/>
    </row>
    <row r="180" spans="1:6" ht="90.75" customHeight="1">
      <c r="A180" s="75"/>
      <c r="B180" s="695" t="s">
        <v>100</v>
      </c>
      <c r="C180" s="695"/>
      <c r="D180" s="695"/>
      <c r="E180" s="695"/>
      <c r="F180" s="695"/>
    </row>
    <row r="181" spans="1:6" ht="91.5" customHeight="1">
      <c r="A181" s="75"/>
      <c r="B181" s="695" t="s">
        <v>101</v>
      </c>
      <c r="C181" s="695"/>
      <c r="D181" s="695"/>
      <c r="E181" s="695"/>
      <c r="F181" s="695"/>
    </row>
    <row r="182" spans="1:6" ht="91.5" customHeight="1">
      <c r="A182" s="75"/>
      <c r="B182" s="695" t="s">
        <v>102</v>
      </c>
      <c r="C182" s="695"/>
      <c r="D182" s="695"/>
      <c r="E182" s="695"/>
      <c r="F182" s="695"/>
    </row>
    <row r="183" spans="1:6" ht="106.5" customHeight="1">
      <c r="A183" s="75"/>
      <c r="B183" s="695" t="s">
        <v>103</v>
      </c>
      <c r="C183" s="695"/>
      <c r="D183" s="695"/>
      <c r="E183" s="695"/>
      <c r="F183" s="695"/>
    </row>
    <row r="184" spans="1:6" ht="76.5" customHeight="1">
      <c r="A184" s="75"/>
      <c r="B184" s="695" t="s">
        <v>104</v>
      </c>
      <c r="C184" s="695"/>
      <c r="D184" s="695"/>
      <c r="E184" s="695"/>
      <c r="F184" s="695"/>
    </row>
    <row r="185" spans="1:6" ht="78" customHeight="1">
      <c r="A185" s="75"/>
      <c r="B185" s="695" t="s">
        <v>105</v>
      </c>
      <c r="C185" s="695"/>
      <c r="D185" s="695"/>
      <c r="E185" s="695"/>
      <c r="F185" s="695"/>
    </row>
    <row r="186" spans="1:6" ht="136.5" customHeight="1">
      <c r="A186" s="75"/>
      <c r="B186" s="695" t="s">
        <v>106</v>
      </c>
      <c r="C186" s="695"/>
      <c r="D186" s="695"/>
      <c r="E186" s="695"/>
      <c r="F186" s="695"/>
    </row>
    <row r="187" spans="1:6" ht="90.75" customHeight="1">
      <c r="A187" s="75"/>
      <c r="B187" s="695" t="s">
        <v>107</v>
      </c>
      <c r="C187" s="695"/>
      <c r="D187" s="695"/>
      <c r="E187" s="695"/>
      <c r="F187" s="695"/>
    </row>
    <row r="188" spans="1:6" ht="92.25" customHeight="1">
      <c r="A188" s="75"/>
      <c r="B188" s="695" t="s">
        <v>108</v>
      </c>
      <c r="C188" s="695"/>
      <c r="D188" s="695"/>
      <c r="E188" s="695"/>
      <c r="F188" s="695"/>
    </row>
    <row r="189" spans="1:6" ht="121.5" customHeight="1">
      <c r="A189" s="75"/>
      <c r="B189" s="695" t="s">
        <v>109</v>
      </c>
      <c r="C189" s="695"/>
      <c r="D189" s="695"/>
      <c r="E189" s="695"/>
      <c r="F189" s="695"/>
    </row>
    <row r="190" spans="1:6" ht="76.5" customHeight="1">
      <c r="A190" s="75"/>
      <c r="B190" s="695" t="s">
        <v>110</v>
      </c>
      <c r="C190" s="695"/>
      <c r="D190" s="695"/>
      <c r="E190" s="695"/>
      <c r="F190" s="695"/>
    </row>
    <row r="191" spans="1:6" ht="48" customHeight="1">
      <c r="A191" s="75"/>
      <c r="B191" s="695" t="s">
        <v>111</v>
      </c>
      <c r="C191" s="695"/>
      <c r="D191" s="695"/>
      <c r="E191" s="695"/>
      <c r="F191" s="695"/>
    </row>
    <row r="192" spans="1:6" ht="30" customHeight="1">
      <c r="A192" s="75"/>
      <c r="B192" s="695" t="s">
        <v>112</v>
      </c>
      <c r="C192" s="695"/>
      <c r="D192" s="695"/>
      <c r="E192" s="695"/>
      <c r="F192" s="695"/>
    </row>
    <row r="193" spans="1:6" s="62" customFormat="1">
      <c r="A193" s="75"/>
      <c r="B193" s="106"/>
      <c r="C193" s="1"/>
      <c r="D193" s="1"/>
      <c r="E193" s="1"/>
      <c r="F193" s="1"/>
    </row>
    <row r="194" spans="1:6" s="62" customFormat="1">
      <c r="A194" s="75"/>
      <c r="B194" s="89" t="s">
        <v>194</v>
      </c>
      <c r="C194" s="1"/>
      <c r="D194" s="1"/>
      <c r="E194" s="1"/>
      <c r="F194" s="1"/>
    </row>
    <row r="195" spans="1:6" s="62" customFormat="1">
      <c r="A195" s="75"/>
      <c r="B195" s="106"/>
      <c r="C195" s="1"/>
      <c r="D195" s="1"/>
      <c r="E195" s="1"/>
      <c r="F195" s="1"/>
    </row>
    <row r="196" spans="1:6" s="62" customFormat="1" ht="33" customHeight="1">
      <c r="A196" s="75" t="s">
        <v>622</v>
      </c>
      <c r="B196" s="95" t="s">
        <v>195</v>
      </c>
      <c r="C196" s="1"/>
      <c r="D196" s="1"/>
      <c r="E196" s="54"/>
      <c r="F196" s="1"/>
    </row>
    <row r="197" spans="1:6" s="62" customFormat="1" ht="150">
      <c r="A197" s="75"/>
      <c r="B197" s="74" t="s">
        <v>197</v>
      </c>
      <c r="C197" s="1"/>
      <c r="D197" s="1"/>
      <c r="E197" s="54"/>
      <c r="F197" s="1"/>
    </row>
    <row r="198" spans="1:6" s="62" customFormat="1">
      <c r="A198" s="75"/>
      <c r="B198" s="74" t="s">
        <v>196</v>
      </c>
      <c r="C198" s="1"/>
      <c r="D198" s="1"/>
      <c r="E198" s="54"/>
      <c r="F198" s="1"/>
    </row>
    <row r="199" spans="1:6" s="62" customFormat="1" ht="60">
      <c r="A199" s="75"/>
      <c r="B199" s="74" t="s">
        <v>198</v>
      </c>
      <c r="C199" s="1"/>
      <c r="D199" s="1"/>
      <c r="E199" s="54"/>
      <c r="F199" s="1"/>
    </row>
    <row r="200" spans="1:6" s="62" customFormat="1" ht="75">
      <c r="A200" s="75"/>
      <c r="B200" s="74" t="s">
        <v>634</v>
      </c>
      <c r="C200" s="1"/>
      <c r="D200" s="1"/>
      <c r="E200" s="54"/>
      <c r="F200" s="1"/>
    </row>
    <row r="201" spans="1:6" s="62" customFormat="1" ht="90.75" customHeight="1">
      <c r="A201" s="75"/>
      <c r="B201" s="74" t="s">
        <v>199</v>
      </c>
      <c r="C201" s="1"/>
      <c r="D201" s="1"/>
      <c r="E201" s="54"/>
      <c r="F201" s="1"/>
    </row>
    <row r="202" spans="1:6" s="62" customFormat="1" ht="75">
      <c r="A202" s="75"/>
      <c r="B202" s="74" t="s">
        <v>200</v>
      </c>
      <c r="C202" s="1"/>
      <c r="D202" s="1"/>
      <c r="E202" s="54"/>
      <c r="F202" s="1"/>
    </row>
    <row r="203" spans="1:6" s="62" customFormat="1" ht="30">
      <c r="A203" s="75"/>
      <c r="B203" s="74" t="s">
        <v>162</v>
      </c>
      <c r="C203" s="1"/>
      <c r="D203" s="1"/>
      <c r="E203" s="54"/>
      <c r="F203" s="1"/>
    </row>
    <row r="204" spans="1:6" s="62" customFormat="1">
      <c r="A204" s="79" t="s">
        <v>1123</v>
      </c>
      <c r="B204" s="80" t="s">
        <v>1124</v>
      </c>
      <c r="C204" s="84" t="s">
        <v>151</v>
      </c>
      <c r="D204" s="82">
        <v>1</v>
      </c>
      <c r="E204" s="61"/>
      <c r="F204" s="82">
        <f>(D204*E204)</f>
        <v>0</v>
      </c>
    </row>
    <row r="205" spans="1:6">
      <c r="A205" s="79" t="s">
        <v>207</v>
      </c>
      <c r="B205" s="80" t="s">
        <v>1125</v>
      </c>
      <c r="C205" s="84" t="s">
        <v>151</v>
      </c>
      <c r="D205" s="82">
        <v>4</v>
      </c>
      <c r="E205" s="61"/>
      <c r="F205" s="82">
        <f t="shared" ref="F205" si="28">(D205*E205)</f>
        <v>0</v>
      </c>
    </row>
    <row r="206" spans="1:6">
      <c r="A206" s="79" t="s">
        <v>206</v>
      </c>
      <c r="B206" s="80" t="s">
        <v>1126</v>
      </c>
      <c r="C206" s="84" t="s">
        <v>151</v>
      </c>
      <c r="D206" s="82">
        <v>2</v>
      </c>
      <c r="E206" s="61"/>
      <c r="F206" s="82">
        <f t="shared" ref="F206:F207" si="29">(D206*E206)</f>
        <v>0</v>
      </c>
    </row>
    <row r="207" spans="1:6">
      <c r="A207" s="79" t="s">
        <v>204</v>
      </c>
      <c r="B207" s="80" t="s">
        <v>1122</v>
      </c>
      <c r="C207" s="84" t="s">
        <v>151</v>
      </c>
      <c r="D207" s="82">
        <v>2</v>
      </c>
      <c r="E207" s="61"/>
      <c r="F207" s="82">
        <f t="shared" si="29"/>
        <v>0</v>
      </c>
    </row>
    <row r="208" spans="1:6" s="62" customFormat="1">
      <c r="A208" s="79" t="s">
        <v>202</v>
      </c>
      <c r="B208" s="80" t="s">
        <v>1177</v>
      </c>
      <c r="C208" s="84" t="s">
        <v>151</v>
      </c>
      <c r="D208" s="82">
        <v>4</v>
      </c>
      <c r="E208" s="61"/>
      <c r="F208" s="82">
        <f>(D208*E208)</f>
        <v>0</v>
      </c>
    </row>
    <row r="209" spans="1:6">
      <c r="A209" s="79" t="s">
        <v>203</v>
      </c>
      <c r="B209" s="80" t="s">
        <v>1125</v>
      </c>
      <c r="C209" s="84" t="s">
        <v>151</v>
      </c>
      <c r="D209" s="82">
        <v>1</v>
      </c>
      <c r="E209" s="61"/>
      <c r="F209" s="82">
        <f t="shared" ref="F209" si="30">(D209*E209)</f>
        <v>0</v>
      </c>
    </row>
    <row r="210" spans="1:6">
      <c r="A210" s="79" t="s">
        <v>1128</v>
      </c>
      <c r="B210" s="80" t="s">
        <v>1129</v>
      </c>
      <c r="C210" s="84" t="s">
        <v>151</v>
      </c>
      <c r="D210" s="82">
        <v>1</v>
      </c>
      <c r="E210" s="61"/>
      <c r="F210" s="82">
        <f t="shared" ref="F210" si="31">(D210*E210)</f>
        <v>0</v>
      </c>
    </row>
    <row r="211" spans="1:6" s="62" customFormat="1">
      <c r="A211" s="79" t="s">
        <v>208</v>
      </c>
      <c r="B211" s="80" t="s">
        <v>1127</v>
      </c>
      <c r="C211" s="84" t="s">
        <v>151</v>
      </c>
      <c r="D211" s="82">
        <v>2</v>
      </c>
      <c r="E211" s="61"/>
      <c r="F211" s="82">
        <f t="shared" ref="F211" si="32">(D211*E211)</f>
        <v>0</v>
      </c>
    </row>
    <row r="212" spans="1:6" s="62" customFormat="1">
      <c r="A212" s="79" t="s">
        <v>1190</v>
      </c>
      <c r="B212" s="80" t="s">
        <v>1143</v>
      </c>
      <c r="C212" s="84" t="s">
        <v>151</v>
      </c>
      <c r="D212" s="82">
        <v>5</v>
      </c>
      <c r="E212" s="61"/>
      <c r="F212" s="82">
        <f t="shared" ref="F212" si="33">(D212*E212)</f>
        <v>0</v>
      </c>
    </row>
    <row r="213" spans="1:6" s="62" customFormat="1">
      <c r="A213" s="75"/>
      <c r="B213" s="106"/>
      <c r="C213" s="1"/>
      <c r="D213" s="1"/>
      <c r="E213" s="54"/>
      <c r="F213" s="1"/>
    </row>
    <row r="214" spans="1:6" s="62" customFormat="1" ht="16.5" customHeight="1">
      <c r="A214" s="75" t="s">
        <v>623</v>
      </c>
      <c r="B214" s="95" t="s">
        <v>538</v>
      </c>
      <c r="C214" s="1"/>
      <c r="D214" s="1"/>
      <c r="E214" s="54"/>
      <c r="F214" s="1"/>
    </row>
    <row r="215" spans="1:6" s="62" customFormat="1" ht="150">
      <c r="A215" s="75"/>
      <c r="B215" s="74" t="s">
        <v>537</v>
      </c>
      <c r="C215" s="1"/>
      <c r="D215" s="1"/>
      <c r="E215" s="54"/>
      <c r="F215" s="1"/>
    </row>
    <row r="216" spans="1:6" s="62" customFormat="1">
      <c r="A216" s="75"/>
      <c r="B216" s="74" t="s">
        <v>196</v>
      </c>
      <c r="C216" s="1"/>
      <c r="D216" s="1"/>
      <c r="E216" s="54"/>
      <c r="F216" s="1"/>
    </row>
    <row r="217" spans="1:6" s="62" customFormat="1" ht="60">
      <c r="A217" s="75"/>
      <c r="B217" s="74" t="s">
        <v>198</v>
      </c>
      <c r="C217" s="1"/>
      <c r="D217" s="1"/>
      <c r="E217" s="54"/>
      <c r="F217" s="1"/>
    </row>
    <row r="218" spans="1:6" s="62" customFormat="1" ht="75">
      <c r="A218" s="75"/>
      <c r="B218" s="74" t="s">
        <v>1121</v>
      </c>
      <c r="C218" s="1"/>
      <c r="D218" s="1"/>
      <c r="E218" s="54"/>
      <c r="F218" s="1"/>
    </row>
    <row r="219" spans="1:6" s="62" customFormat="1" ht="90.75" customHeight="1">
      <c r="A219" s="75"/>
      <c r="B219" s="74" t="s">
        <v>199</v>
      </c>
      <c r="C219" s="1"/>
      <c r="D219" s="1"/>
      <c r="E219" s="54"/>
      <c r="F219" s="1"/>
    </row>
    <row r="220" spans="1:6" s="62" customFormat="1" ht="75">
      <c r="A220" s="75"/>
      <c r="B220" s="74" t="s">
        <v>200</v>
      </c>
      <c r="C220" s="1"/>
      <c r="D220" s="1"/>
      <c r="E220" s="54"/>
      <c r="F220" s="1"/>
    </row>
    <row r="221" spans="1:6" s="62" customFormat="1" ht="30">
      <c r="A221" s="75"/>
      <c r="B221" s="74" t="s">
        <v>162</v>
      </c>
      <c r="C221" s="1"/>
      <c r="D221" s="1"/>
      <c r="E221" s="54"/>
      <c r="F221" s="1"/>
    </row>
    <row r="222" spans="1:6">
      <c r="A222" s="79" t="s">
        <v>539</v>
      </c>
      <c r="B222" s="80" t="s">
        <v>201</v>
      </c>
      <c r="C222" s="84" t="s">
        <v>151</v>
      </c>
      <c r="D222" s="82">
        <v>1</v>
      </c>
      <c r="E222" s="61"/>
      <c r="F222" s="82">
        <f t="shared" ref="F222" si="34">(D222*E222)</f>
        <v>0</v>
      </c>
    </row>
    <row r="223" spans="1:6">
      <c r="A223" s="79" t="s">
        <v>1130</v>
      </c>
      <c r="B223" s="80" t="s">
        <v>1131</v>
      </c>
      <c r="C223" s="84" t="s">
        <v>151</v>
      </c>
      <c r="D223" s="82">
        <v>1</v>
      </c>
      <c r="E223" s="61"/>
      <c r="F223" s="82">
        <f t="shared" ref="F223:F224" si="35">(D223*E223)</f>
        <v>0</v>
      </c>
    </row>
    <row r="224" spans="1:6" s="62" customFormat="1">
      <c r="A224" s="79" t="s">
        <v>545</v>
      </c>
      <c r="B224" s="80" t="s">
        <v>1141</v>
      </c>
      <c r="C224" s="84" t="s">
        <v>151</v>
      </c>
      <c r="D224" s="82">
        <v>1</v>
      </c>
      <c r="E224" s="61"/>
      <c r="F224" s="82">
        <f t="shared" si="35"/>
        <v>0</v>
      </c>
    </row>
    <row r="225" spans="1:6" s="62" customFormat="1">
      <c r="A225" s="75"/>
      <c r="B225" s="106"/>
      <c r="C225" s="1"/>
      <c r="D225" s="1"/>
      <c r="E225" s="54"/>
      <c r="F225" s="1"/>
    </row>
    <row r="226" spans="1:6" s="62" customFormat="1">
      <c r="A226" s="75" t="s">
        <v>624</v>
      </c>
      <c r="B226" s="95" t="s">
        <v>209</v>
      </c>
      <c r="C226" s="1"/>
      <c r="D226" s="1"/>
      <c r="E226" s="54"/>
      <c r="F226" s="1"/>
    </row>
    <row r="227" spans="1:6" s="62" customFormat="1" ht="135">
      <c r="A227" s="75"/>
      <c r="B227" s="74" t="s">
        <v>212</v>
      </c>
      <c r="C227" s="1"/>
      <c r="D227" s="1"/>
      <c r="E227" s="54"/>
      <c r="F227" s="1"/>
    </row>
    <row r="228" spans="1:6" s="62" customFormat="1" ht="45">
      <c r="A228" s="75"/>
      <c r="B228" s="74" t="s">
        <v>540</v>
      </c>
      <c r="C228" s="1"/>
      <c r="D228" s="1"/>
      <c r="E228" s="54"/>
      <c r="F228" s="1"/>
    </row>
    <row r="229" spans="1:6" s="62" customFormat="1" ht="48" customHeight="1">
      <c r="A229" s="75"/>
      <c r="B229" s="74" t="s">
        <v>213</v>
      </c>
      <c r="C229" s="1"/>
      <c r="D229" s="1"/>
      <c r="E229" s="54"/>
      <c r="F229" s="1"/>
    </row>
    <row r="230" spans="1:6" s="62" customFormat="1" ht="75">
      <c r="A230" s="75"/>
      <c r="B230" s="74" t="s">
        <v>200</v>
      </c>
      <c r="C230" s="1"/>
      <c r="D230" s="1"/>
      <c r="E230" s="54"/>
      <c r="F230" s="1"/>
    </row>
    <row r="231" spans="1:6" s="62" customFormat="1" ht="30">
      <c r="A231" s="75"/>
      <c r="B231" s="74" t="s">
        <v>162</v>
      </c>
      <c r="C231" s="1"/>
      <c r="D231" s="1"/>
      <c r="E231" s="54"/>
      <c r="F231" s="1"/>
    </row>
    <row r="232" spans="1:6">
      <c r="A232" s="79" t="s">
        <v>210</v>
      </c>
      <c r="B232" s="80" t="s">
        <v>211</v>
      </c>
      <c r="C232" s="84" t="s">
        <v>151</v>
      </c>
      <c r="D232" s="82">
        <v>1</v>
      </c>
      <c r="E232" s="61"/>
      <c r="F232" s="82">
        <f t="shared" ref="F232" si="36">(D232*E232)</f>
        <v>0</v>
      </c>
    </row>
    <row r="233" spans="1:6" s="62" customFormat="1">
      <c r="A233" s="75"/>
      <c r="B233" s="106"/>
      <c r="C233" s="1"/>
      <c r="D233" s="1"/>
      <c r="E233" s="54"/>
      <c r="F233" s="1"/>
    </row>
    <row r="234" spans="1:6" s="62" customFormat="1">
      <c r="A234" s="75"/>
      <c r="B234" s="89" t="s">
        <v>214</v>
      </c>
      <c r="C234" s="1"/>
      <c r="D234" s="1"/>
      <c r="E234" s="54"/>
      <c r="F234" s="1"/>
    </row>
    <row r="235" spans="1:6" s="62" customFormat="1">
      <c r="A235" s="75"/>
      <c r="B235" s="106"/>
      <c r="C235" s="1"/>
      <c r="D235" s="1"/>
      <c r="E235" s="54"/>
      <c r="F235" s="1"/>
    </row>
    <row r="236" spans="1:6" s="62" customFormat="1">
      <c r="A236" s="75" t="s">
        <v>625</v>
      </c>
      <c r="B236" s="95" t="s">
        <v>215</v>
      </c>
      <c r="C236" s="1"/>
      <c r="D236" s="1"/>
      <c r="E236" s="54"/>
      <c r="F236" s="1"/>
    </row>
    <row r="237" spans="1:6" s="62" customFormat="1" ht="150">
      <c r="A237" s="75"/>
      <c r="B237" s="106" t="s">
        <v>219</v>
      </c>
      <c r="C237" s="1"/>
      <c r="D237" s="1"/>
      <c r="E237" s="54"/>
      <c r="F237" s="1"/>
    </row>
    <row r="238" spans="1:6" s="62" customFormat="1" ht="60">
      <c r="A238" s="75"/>
      <c r="B238" s="106" t="s">
        <v>220</v>
      </c>
      <c r="C238" s="1"/>
      <c r="D238" s="1"/>
      <c r="E238" s="54"/>
      <c r="F238" s="1"/>
    </row>
    <row r="239" spans="1:6" s="62" customFormat="1" ht="47.25" customHeight="1">
      <c r="A239" s="75"/>
      <c r="B239" s="74" t="s">
        <v>213</v>
      </c>
      <c r="C239" s="1"/>
      <c r="D239" s="1"/>
      <c r="E239" s="54"/>
      <c r="F239" s="1"/>
    </row>
    <row r="240" spans="1:6" s="62" customFormat="1" ht="61.5" customHeight="1">
      <c r="A240" s="75"/>
      <c r="B240" s="74" t="s">
        <v>549</v>
      </c>
      <c r="C240" s="1"/>
      <c r="D240" s="1"/>
      <c r="E240" s="54"/>
      <c r="F240" s="1"/>
    </row>
    <row r="241" spans="1:6" s="62" customFormat="1" ht="75">
      <c r="A241" s="75"/>
      <c r="B241" s="106" t="s">
        <v>200</v>
      </c>
      <c r="C241" s="1"/>
      <c r="D241" s="1"/>
      <c r="E241" s="54"/>
      <c r="F241" s="1"/>
    </row>
    <row r="242" spans="1:6" s="62" customFormat="1" ht="90">
      <c r="A242" s="75"/>
      <c r="B242" s="106" t="s">
        <v>541</v>
      </c>
      <c r="C242" s="1"/>
      <c r="D242" s="1"/>
      <c r="E242" s="54"/>
      <c r="F242" s="1"/>
    </row>
    <row r="243" spans="1:6" s="62" customFormat="1" ht="30">
      <c r="A243" s="75"/>
      <c r="B243" s="74" t="s">
        <v>162</v>
      </c>
      <c r="C243" s="1"/>
      <c r="D243" s="1"/>
      <c r="E243" s="54"/>
      <c r="F243" s="1"/>
    </row>
    <row r="244" spans="1:6" ht="45">
      <c r="A244" s="79" t="s">
        <v>1132</v>
      </c>
      <c r="B244" s="80" t="s">
        <v>1178</v>
      </c>
      <c r="C244" s="84" t="s">
        <v>151</v>
      </c>
      <c r="D244" s="82">
        <v>1</v>
      </c>
      <c r="E244" s="61"/>
      <c r="F244" s="82">
        <f t="shared" ref="F244:F245" si="37">(D244*E244)</f>
        <v>0</v>
      </c>
    </row>
    <row r="245" spans="1:6" ht="30">
      <c r="A245" s="79" t="s">
        <v>216</v>
      </c>
      <c r="B245" s="80" t="s">
        <v>1179</v>
      </c>
      <c r="C245" s="84" t="s">
        <v>151</v>
      </c>
      <c r="D245" s="82">
        <v>1</v>
      </c>
      <c r="E245" s="61"/>
      <c r="F245" s="82">
        <f t="shared" si="37"/>
        <v>0</v>
      </c>
    </row>
    <row r="246" spans="1:6" ht="30">
      <c r="A246" s="79" t="s">
        <v>1180</v>
      </c>
      <c r="B246" s="80" t="s">
        <v>1181</v>
      </c>
      <c r="C246" s="84" t="s">
        <v>151</v>
      </c>
      <c r="D246" s="82">
        <v>1</v>
      </c>
      <c r="E246" s="61"/>
      <c r="F246" s="82">
        <f t="shared" ref="F246" si="38">(D246*E246)</f>
        <v>0</v>
      </c>
    </row>
    <row r="247" spans="1:6" ht="30">
      <c r="A247" s="79" t="s">
        <v>1133</v>
      </c>
      <c r="B247" s="80" t="s">
        <v>1182</v>
      </c>
      <c r="C247" s="84" t="s">
        <v>151</v>
      </c>
      <c r="D247" s="82">
        <v>1</v>
      </c>
      <c r="E247" s="61"/>
      <c r="F247" s="82">
        <f>(D247*E247)</f>
        <v>0</v>
      </c>
    </row>
    <row r="248" spans="1:6" ht="30">
      <c r="A248" s="79" t="s">
        <v>1183</v>
      </c>
      <c r="B248" s="80" t="s">
        <v>1184</v>
      </c>
      <c r="C248" s="84" t="s">
        <v>151</v>
      </c>
      <c r="D248" s="82">
        <v>1</v>
      </c>
      <c r="E248" s="61"/>
      <c r="F248" s="82">
        <f t="shared" ref="F248" si="39">(D248*E248)</f>
        <v>0</v>
      </c>
    </row>
    <row r="249" spans="1:6" ht="30">
      <c r="A249" s="79" t="s">
        <v>1185</v>
      </c>
      <c r="B249" s="80" t="s">
        <v>1184</v>
      </c>
      <c r="C249" s="84" t="s">
        <v>151</v>
      </c>
      <c r="D249" s="82">
        <v>2</v>
      </c>
      <c r="E249" s="61"/>
      <c r="F249" s="82">
        <f t="shared" ref="F249" si="40">(D249*E249)</f>
        <v>0</v>
      </c>
    </row>
    <row r="250" spans="1:6" ht="45">
      <c r="A250" s="79" t="s">
        <v>217</v>
      </c>
      <c r="B250" s="80" t="s">
        <v>1186</v>
      </c>
      <c r="C250" s="84" t="s">
        <v>151</v>
      </c>
      <c r="D250" s="82">
        <v>1</v>
      </c>
      <c r="E250" s="61"/>
      <c r="F250" s="82">
        <f t="shared" ref="F250" si="41">(D250*E250)</f>
        <v>0</v>
      </c>
    </row>
    <row r="251" spans="1:6">
      <c r="A251" s="79" t="s">
        <v>218</v>
      </c>
      <c r="B251" s="80" t="s">
        <v>1188</v>
      </c>
      <c r="C251" s="84" t="s">
        <v>151</v>
      </c>
      <c r="D251" s="82">
        <v>1</v>
      </c>
      <c r="E251" s="61"/>
      <c r="F251" s="82">
        <f>(D251*E251)</f>
        <v>0</v>
      </c>
    </row>
    <row r="252" spans="1:6" ht="45">
      <c r="A252" s="79" t="s">
        <v>1187</v>
      </c>
      <c r="B252" s="80" t="s">
        <v>1189</v>
      </c>
      <c r="C252" s="84" t="s">
        <v>151</v>
      </c>
      <c r="D252" s="82">
        <v>1</v>
      </c>
      <c r="E252" s="61"/>
      <c r="F252" s="82">
        <f t="shared" ref="F252" si="42">(D252*E252)</f>
        <v>0</v>
      </c>
    </row>
    <row r="253" spans="1:6" s="62" customFormat="1">
      <c r="A253" s="75"/>
      <c r="B253" s="106"/>
      <c r="C253" s="1"/>
      <c r="D253" s="1"/>
      <c r="E253" s="54"/>
      <c r="F253" s="1"/>
    </row>
    <row r="254" spans="1:6" s="62" customFormat="1">
      <c r="A254" s="75"/>
      <c r="B254" s="89" t="s">
        <v>221</v>
      </c>
      <c r="C254" s="1"/>
      <c r="D254" s="1"/>
      <c r="E254" s="54"/>
      <c r="F254" s="1"/>
    </row>
    <row r="255" spans="1:6" s="62" customFormat="1">
      <c r="A255" s="75"/>
      <c r="B255" s="106"/>
      <c r="C255" s="1"/>
      <c r="D255" s="1"/>
      <c r="E255" s="54"/>
      <c r="F255" s="1"/>
    </row>
    <row r="256" spans="1:6" s="62" customFormat="1" ht="30">
      <c r="A256" s="75" t="s">
        <v>626</v>
      </c>
      <c r="B256" s="95" t="s">
        <v>222</v>
      </c>
      <c r="C256" s="1"/>
      <c r="D256" s="1"/>
      <c r="E256" s="54"/>
      <c r="F256" s="1"/>
    </row>
    <row r="257" spans="1:6" s="62" customFormat="1" ht="150">
      <c r="A257" s="75"/>
      <c r="B257" s="106" t="s">
        <v>223</v>
      </c>
      <c r="C257" s="1"/>
      <c r="D257" s="1"/>
      <c r="E257" s="54"/>
      <c r="F257" s="1"/>
    </row>
    <row r="258" spans="1:6" s="62" customFormat="1" ht="47.25" customHeight="1">
      <c r="A258" s="75"/>
      <c r="B258" s="74" t="s">
        <v>213</v>
      </c>
      <c r="C258" s="1"/>
      <c r="D258" s="1"/>
      <c r="E258" s="54"/>
      <c r="F258" s="1"/>
    </row>
    <row r="259" spans="1:6" s="62" customFormat="1" ht="61.5" customHeight="1">
      <c r="A259" s="75"/>
      <c r="B259" s="74" t="s">
        <v>549</v>
      </c>
      <c r="C259" s="1"/>
      <c r="D259" s="1"/>
      <c r="E259" s="54"/>
      <c r="F259" s="1"/>
    </row>
    <row r="260" spans="1:6" s="62" customFormat="1" ht="75">
      <c r="A260" s="75"/>
      <c r="B260" s="106" t="s">
        <v>200</v>
      </c>
      <c r="C260" s="1"/>
      <c r="D260" s="1"/>
      <c r="E260" s="54"/>
      <c r="F260" s="1"/>
    </row>
    <row r="261" spans="1:6" s="62" customFormat="1" ht="90">
      <c r="A261" s="75"/>
      <c r="B261" s="106" t="s">
        <v>542</v>
      </c>
      <c r="C261" s="1"/>
      <c r="D261" s="1"/>
      <c r="E261" s="54"/>
      <c r="F261" s="1"/>
    </row>
    <row r="262" spans="1:6" s="62" customFormat="1" ht="30">
      <c r="A262" s="75"/>
      <c r="B262" s="74" t="s">
        <v>162</v>
      </c>
      <c r="C262" s="1"/>
      <c r="D262" s="1"/>
      <c r="E262" s="54"/>
      <c r="F262" s="1"/>
    </row>
    <row r="263" spans="1:6" s="62" customFormat="1" ht="30">
      <c r="A263" s="79" t="s">
        <v>224</v>
      </c>
      <c r="B263" s="80" t="s">
        <v>1312</v>
      </c>
      <c r="C263" s="84" t="s">
        <v>151</v>
      </c>
      <c r="D263" s="82">
        <v>1</v>
      </c>
      <c r="E263" s="61"/>
      <c r="F263" s="82">
        <f>(D263*E263)</f>
        <v>0</v>
      </c>
    </row>
    <row r="264" spans="1:6" s="62" customFormat="1" ht="45">
      <c r="A264" s="79" t="s">
        <v>1134</v>
      </c>
      <c r="B264" s="80" t="s">
        <v>1313</v>
      </c>
      <c r="C264" s="84" t="s">
        <v>151</v>
      </c>
      <c r="D264" s="82">
        <v>1</v>
      </c>
      <c r="E264" s="61"/>
      <c r="F264" s="82">
        <f>(D264*E264)</f>
        <v>0</v>
      </c>
    </row>
    <row r="265" spans="1:6" s="62" customFormat="1" ht="30">
      <c r="A265" s="79" t="s">
        <v>544</v>
      </c>
      <c r="B265" s="80" t="s">
        <v>890</v>
      </c>
      <c r="C265" s="84" t="s">
        <v>151</v>
      </c>
      <c r="D265" s="82">
        <v>1</v>
      </c>
      <c r="E265" s="61"/>
      <c r="F265" s="82">
        <f t="shared" ref="F265:F272" si="43">(D265*E265)</f>
        <v>0</v>
      </c>
    </row>
    <row r="266" spans="1:6" s="62" customFormat="1" ht="30">
      <c r="A266" s="79" t="s">
        <v>1314</v>
      </c>
      <c r="B266" s="80" t="s">
        <v>1312</v>
      </c>
      <c r="C266" s="84" t="s">
        <v>151</v>
      </c>
      <c r="D266" s="82">
        <v>1</v>
      </c>
      <c r="E266" s="61"/>
      <c r="F266" s="82">
        <f t="shared" ref="F266" si="44">(D266*E266)</f>
        <v>0</v>
      </c>
    </row>
    <row r="267" spans="1:6" s="62" customFormat="1" ht="30">
      <c r="A267" s="79" t="s">
        <v>1135</v>
      </c>
      <c r="B267" s="80" t="s">
        <v>890</v>
      </c>
      <c r="C267" s="84" t="s">
        <v>151</v>
      </c>
      <c r="D267" s="82">
        <v>1</v>
      </c>
      <c r="E267" s="61"/>
      <c r="F267" s="82">
        <f t="shared" ref="F267" si="45">(D267*E267)</f>
        <v>0</v>
      </c>
    </row>
    <row r="268" spans="1:6" s="62" customFormat="1">
      <c r="A268" s="79" t="s">
        <v>1136</v>
      </c>
      <c r="B268" s="80" t="s">
        <v>543</v>
      </c>
      <c r="C268" s="84" t="s">
        <v>151</v>
      </c>
      <c r="D268" s="82">
        <v>1</v>
      </c>
      <c r="E268" s="61"/>
      <c r="F268" s="82">
        <f t="shared" ref="F268" si="46">(D268*E268)</f>
        <v>0</v>
      </c>
    </row>
    <row r="269" spans="1:6" s="62" customFormat="1" ht="30">
      <c r="A269" s="79" t="s">
        <v>1137</v>
      </c>
      <c r="B269" s="80" t="s">
        <v>892</v>
      </c>
      <c r="C269" s="84" t="s">
        <v>151</v>
      </c>
      <c r="D269" s="82">
        <v>1</v>
      </c>
      <c r="E269" s="61"/>
      <c r="F269" s="82">
        <f t="shared" ref="F269" si="47">(D269*E269)</f>
        <v>0</v>
      </c>
    </row>
    <row r="270" spans="1:6" s="62" customFormat="1" ht="32.25" customHeight="1">
      <c r="A270" s="79" t="s">
        <v>1138</v>
      </c>
      <c r="B270" s="80" t="s">
        <v>891</v>
      </c>
      <c r="C270" s="84" t="s">
        <v>151</v>
      </c>
      <c r="D270" s="82">
        <v>1</v>
      </c>
      <c r="E270" s="61"/>
      <c r="F270" s="82">
        <f t="shared" si="43"/>
        <v>0</v>
      </c>
    </row>
    <row r="271" spans="1:6" s="62" customFormat="1" ht="32.25" customHeight="1">
      <c r="A271" s="79" t="s">
        <v>1139</v>
      </c>
      <c r="B271" s="80" t="s">
        <v>1140</v>
      </c>
      <c r="C271" s="84" t="s">
        <v>151</v>
      </c>
      <c r="D271" s="82">
        <v>1</v>
      </c>
      <c r="E271" s="61"/>
      <c r="F271" s="82">
        <f t="shared" ref="F271" si="48">(D271*E271)</f>
        <v>0</v>
      </c>
    </row>
    <row r="272" spans="1:6" s="62" customFormat="1" ht="45">
      <c r="A272" s="79" t="s">
        <v>205</v>
      </c>
      <c r="B272" s="80" t="s">
        <v>1142</v>
      </c>
      <c r="C272" s="84" t="s">
        <v>151</v>
      </c>
      <c r="D272" s="82">
        <v>1</v>
      </c>
      <c r="E272" s="61"/>
      <c r="F272" s="82">
        <f t="shared" si="43"/>
        <v>0</v>
      </c>
    </row>
    <row r="273" spans="1:6" s="62" customFormat="1">
      <c r="A273" s="75"/>
      <c r="B273" s="106"/>
      <c r="C273" s="1"/>
      <c r="D273" s="1"/>
      <c r="E273" s="54"/>
      <c r="F273" s="1"/>
    </row>
    <row r="274" spans="1:6" s="62" customFormat="1">
      <c r="A274" s="75"/>
      <c r="B274" s="108" t="s">
        <v>225</v>
      </c>
      <c r="C274" s="1"/>
      <c r="D274" s="1"/>
      <c r="E274" s="54"/>
      <c r="F274" s="1"/>
    </row>
    <row r="275" spans="1:6" s="62" customFormat="1">
      <c r="A275" s="75"/>
      <c r="B275" s="106"/>
      <c r="C275" s="1"/>
      <c r="D275" s="1"/>
      <c r="E275" s="54"/>
      <c r="F275" s="1"/>
    </row>
    <row r="276" spans="1:6" s="62" customFormat="1">
      <c r="A276" s="75" t="s">
        <v>627</v>
      </c>
      <c r="B276" s="95" t="s">
        <v>226</v>
      </c>
      <c r="C276" s="1"/>
      <c r="D276" s="1"/>
      <c r="E276" s="54"/>
      <c r="F276" s="1"/>
    </row>
    <row r="277" spans="1:6" s="62" customFormat="1" ht="45">
      <c r="A277" s="75"/>
      <c r="B277" s="74" t="s">
        <v>227</v>
      </c>
      <c r="C277" s="1"/>
      <c r="D277" s="1"/>
      <c r="E277" s="54"/>
      <c r="F277" s="1"/>
    </row>
    <row r="278" spans="1:6" s="62" customFormat="1" ht="75">
      <c r="A278" s="75"/>
      <c r="B278" s="74" t="s">
        <v>228</v>
      </c>
      <c r="C278" s="1"/>
      <c r="D278" s="1"/>
      <c r="E278" s="54"/>
      <c r="F278" s="1"/>
    </row>
    <row r="279" spans="1:6" s="62" customFormat="1" ht="75">
      <c r="A279" s="75"/>
      <c r="B279" s="74" t="s">
        <v>229</v>
      </c>
      <c r="C279" s="1"/>
      <c r="D279" s="1"/>
      <c r="E279" s="54"/>
      <c r="F279" s="1"/>
    </row>
    <row r="280" spans="1:6" s="62" customFormat="1" ht="15" customHeight="1">
      <c r="A280" s="75"/>
      <c r="B280" s="74" t="s">
        <v>230</v>
      </c>
      <c r="C280" s="1"/>
      <c r="D280" s="1"/>
      <c r="E280" s="54"/>
      <c r="F280" s="1"/>
    </row>
    <row r="281" spans="1:6" s="62" customFormat="1" ht="61.5" customHeight="1">
      <c r="A281" s="75"/>
      <c r="B281" s="74" t="s">
        <v>231</v>
      </c>
      <c r="C281" s="1"/>
      <c r="D281" s="1"/>
      <c r="E281" s="54"/>
      <c r="F281" s="1"/>
    </row>
    <row r="282" spans="1:6" s="62" customFormat="1" ht="45">
      <c r="A282" s="75"/>
      <c r="B282" s="106" t="s">
        <v>232</v>
      </c>
      <c r="C282" s="1"/>
      <c r="D282" s="1"/>
      <c r="E282" s="54"/>
      <c r="F282" s="1"/>
    </row>
    <row r="283" spans="1:6" s="62" customFormat="1" ht="30">
      <c r="A283" s="75"/>
      <c r="B283" s="106" t="s">
        <v>233</v>
      </c>
      <c r="C283" s="1"/>
      <c r="D283" s="1"/>
      <c r="E283" s="54"/>
      <c r="F283" s="1"/>
    </row>
    <row r="284" spans="1:6" s="62" customFormat="1" ht="90">
      <c r="A284" s="75"/>
      <c r="B284" s="106" t="s">
        <v>234</v>
      </c>
      <c r="C284" s="1"/>
      <c r="D284" s="1"/>
      <c r="E284" s="54"/>
      <c r="F284" s="1"/>
    </row>
    <row r="285" spans="1:6">
      <c r="A285" s="79" t="s">
        <v>551</v>
      </c>
      <c r="B285" s="80" t="s">
        <v>1315</v>
      </c>
      <c r="C285" s="84" t="s">
        <v>151</v>
      </c>
      <c r="D285" s="82">
        <v>2</v>
      </c>
      <c r="E285" s="61"/>
      <c r="F285" s="82">
        <f>(D285*E285)</f>
        <v>0</v>
      </c>
    </row>
    <row r="286" spans="1:6">
      <c r="A286" s="79" t="s">
        <v>554</v>
      </c>
      <c r="B286" s="80" t="s">
        <v>1146</v>
      </c>
      <c r="C286" s="84" t="s">
        <v>151</v>
      </c>
      <c r="D286" s="82">
        <v>2</v>
      </c>
      <c r="E286" s="61"/>
      <c r="F286" s="82">
        <f t="shared" ref="F286:F296" si="49">(D286*E286)</f>
        <v>0</v>
      </c>
    </row>
    <row r="287" spans="1:6" ht="30">
      <c r="A287" s="79" t="s">
        <v>551</v>
      </c>
      <c r="B287" s="80" t="s">
        <v>550</v>
      </c>
      <c r="C287" s="84" t="s">
        <v>151</v>
      </c>
      <c r="D287" s="82">
        <v>4</v>
      </c>
      <c r="E287" s="61"/>
      <c r="F287" s="82">
        <f>(D287*E287)</f>
        <v>0</v>
      </c>
    </row>
    <row r="288" spans="1:6" ht="30">
      <c r="A288" s="79" t="s">
        <v>1147</v>
      </c>
      <c r="B288" s="80" t="s">
        <v>1148</v>
      </c>
      <c r="C288" s="84" t="s">
        <v>151</v>
      </c>
      <c r="D288" s="82">
        <v>4</v>
      </c>
      <c r="E288" s="61"/>
      <c r="F288" s="82">
        <f t="shared" ref="F288:F289" si="50">(D288*E288)</f>
        <v>0</v>
      </c>
    </row>
    <row r="289" spans="1:6" ht="30">
      <c r="A289" s="79" t="s">
        <v>555</v>
      </c>
      <c r="B289" s="80" t="s">
        <v>1149</v>
      </c>
      <c r="C289" s="84" t="s">
        <v>151</v>
      </c>
      <c r="D289" s="82">
        <v>2</v>
      </c>
      <c r="E289" s="61"/>
      <c r="F289" s="82">
        <f t="shared" si="50"/>
        <v>0</v>
      </c>
    </row>
    <row r="290" spans="1:6" ht="30">
      <c r="A290" s="79" t="s">
        <v>1150</v>
      </c>
      <c r="B290" s="80" t="s">
        <v>1151</v>
      </c>
      <c r="C290" s="84" t="s">
        <v>151</v>
      </c>
      <c r="D290" s="82">
        <v>3</v>
      </c>
      <c r="E290" s="61"/>
      <c r="F290" s="82">
        <f t="shared" si="49"/>
        <v>0</v>
      </c>
    </row>
    <row r="291" spans="1:6" ht="30">
      <c r="A291" s="79" t="s">
        <v>553</v>
      </c>
      <c r="B291" s="80" t="s">
        <v>552</v>
      </c>
      <c r="C291" s="84" t="s">
        <v>151</v>
      </c>
      <c r="D291" s="82">
        <v>1</v>
      </c>
      <c r="E291" s="61"/>
      <c r="F291" s="82">
        <f>(D291*E291)</f>
        <v>0</v>
      </c>
    </row>
    <row r="292" spans="1:6">
      <c r="A292" s="79" t="s">
        <v>1152</v>
      </c>
      <c r="B292" s="80" t="s">
        <v>1316</v>
      </c>
      <c r="C292" s="84" t="s">
        <v>151</v>
      </c>
      <c r="D292" s="82">
        <v>1</v>
      </c>
      <c r="E292" s="61"/>
      <c r="F292" s="82">
        <f t="shared" ref="F292:F295" si="51">(D292*E292)</f>
        <v>0</v>
      </c>
    </row>
    <row r="293" spans="1:6" ht="30">
      <c r="A293" s="79" t="s">
        <v>1153</v>
      </c>
      <c r="B293" s="80" t="s">
        <v>1154</v>
      </c>
      <c r="C293" s="84" t="s">
        <v>151</v>
      </c>
      <c r="D293" s="82">
        <v>1</v>
      </c>
      <c r="E293" s="61"/>
      <c r="F293" s="82">
        <f t="shared" si="51"/>
        <v>0</v>
      </c>
    </row>
    <row r="294" spans="1:6">
      <c r="A294" s="79" t="s">
        <v>1155</v>
      </c>
      <c r="B294" s="80" t="s">
        <v>1157</v>
      </c>
      <c r="C294" s="84" t="s">
        <v>151</v>
      </c>
      <c r="D294" s="82">
        <v>1</v>
      </c>
      <c r="E294" s="61"/>
      <c r="F294" s="82">
        <f t="shared" si="51"/>
        <v>0</v>
      </c>
    </row>
    <row r="295" spans="1:6" ht="30">
      <c r="A295" s="79" t="s">
        <v>556</v>
      </c>
      <c r="B295" s="80" t="s">
        <v>1156</v>
      </c>
      <c r="C295" s="84" t="s">
        <v>151</v>
      </c>
      <c r="D295" s="82">
        <v>2</v>
      </c>
      <c r="E295" s="61"/>
      <c r="F295" s="82">
        <f t="shared" si="51"/>
        <v>0</v>
      </c>
    </row>
    <row r="296" spans="1:6">
      <c r="A296" s="79" t="s">
        <v>1158</v>
      </c>
      <c r="B296" s="80" t="s">
        <v>1317</v>
      </c>
      <c r="C296" s="84" t="s">
        <v>151</v>
      </c>
      <c r="D296" s="82">
        <v>1</v>
      </c>
      <c r="E296" s="61"/>
      <c r="F296" s="82">
        <f t="shared" si="49"/>
        <v>0</v>
      </c>
    </row>
    <row r="297" spans="1:6" s="62" customFormat="1">
      <c r="A297" s="75"/>
      <c r="B297" s="106"/>
      <c r="C297" s="1"/>
      <c r="D297" s="1"/>
      <c r="E297" s="54"/>
      <c r="F297" s="1"/>
    </row>
    <row r="298" spans="1:6" s="62" customFormat="1" ht="60">
      <c r="A298" s="75" t="s">
        <v>628</v>
      </c>
      <c r="B298" s="106" t="s">
        <v>1144</v>
      </c>
      <c r="C298" s="1"/>
      <c r="D298" s="1"/>
      <c r="E298" s="54"/>
      <c r="F298" s="1"/>
    </row>
    <row r="299" spans="1:6" s="62" customFormat="1" ht="75">
      <c r="A299" s="75"/>
      <c r="B299" s="106" t="s">
        <v>546</v>
      </c>
      <c r="C299" s="1"/>
      <c r="D299" s="1"/>
      <c r="E299" s="54"/>
      <c r="F299" s="1"/>
    </row>
    <row r="300" spans="1:6" s="62" customFormat="1" ht="60">
      <c r="A300" s="75"/>
      <c r="B300" s="106" t="s">
        <v>547</v>
      </c>
      <c r="C300" s="1"/>
      <c r="D300" s="1"/>
      <c r="E300" s="54"/>
      <c r="F300" s="1"/>
    </row>
    <row r="301" spans="1:6" s="62" customFormat="1">
      <c r="A301" s="79" t="s">
        <v>548</v>
      </c>
      <c r="B301" s="80" t="s">
        <v>1145</v>
      </c>
      <c r="C301" s="84" t="s">
        <v>151</v>
      </c>
      <c r="D301" s="82">
        <v>1</v>
      </c>
      <c r="E301" s="61"/>
      <c r="F301" s="82">
        <f>(D301*E301)</f>
        <v>0</v>
      </c>
    </row>
    <row r="302" spans="1:6" s="62" customFormat="1">
      <c r="A302" s="75"/>
      <c r="B302" s="106"/>
      <c r="C302" s="1"/>
      <c r="D302" s="1"/>
      <c r="E302" s="54"/>
      <c r="F302" s="1"/>
    </row>
    <row r="303" spans="1:6" s="62" customFormat="1" ht="63" customHeight="1">
      <c r="A303" s="75" t="s">
        <v>629</v>
      </c>
      <c r="B303" s="91" t="s">
        <v>893</v>
      </c>
      <c r="C303" s="1"/>
      <c r="D303" s="1"/>
      <c r="E303" s="54"/>
      <c r="F303" s="1"/>
    </row>
    <row r="304" spans="1:6" s="62" customFormat="1" ht="96" customHeight="1">
      <c r="A304" s="109" t="s">
        <v>560</v>
      </c>
      <c r="B304" s="105" t="s">
        <v>557</v>
      </c>
      <c r="C304" s="84" t="s">
        <v>237</v>
      </c>
      <c r="D304" s="82">
        <v>39.619999999999997</v>
      </c>
      <c r="E304" s="61"/>
      <c r="F304" s="82">
        <f>(D304*E304)</f>
        <v>0</v>
      </c>
    </row>
    <row r="305" spans="1:6" s="62" customFormat="1" ht="75">
      <c r="A305" s="75" t="s">
        <v>609</v>
      </c>
      <c r="B305" s="91" t="s">
        <v>558</v>
      </c>
      <c r="C305" s="1"/>
      <c r="D305" s="1"/>
      <c r="E305" s="54"/>
      <c r="F305" s="1"/>
    </row>
    <row r="306" spans="1:6" s="62" customFormat="1">
      <c r="A306" s="79"/>
      <c r="B306" s="105" t="s">
        <v>559</v>
      </c>
      <c r="C306" s="84" t="s">
        <v>151</v>
      </c>
      <c r="D306" s="82">
        <v>10</v>
      </c>
      <c r="E306" s="61"/>
      <c r="F306" s="82">
        <f>(D306*E306)</f>
        <v>0</v>
      </c>
    </row>
    <row r="307" spans="1:6" s="62" customFormat="1" ht="30">
      <c r="A307" s="75"/>
      <c r="B307" s="91" t="s">
        <v>162</v>
      </c>
      <c r="C307" s="1"/>
      <c r="D307" s="1"/>
      <c r="E307" s="54"/>
      <c r="F307" s="1"/>
    </row>
    <row r="308" spans="1:6" s="62" customFormat="1">
      <c r="A308" s="75"/>
      <c r="B308" s="1"/>
      <c r="C308" s="1"/>
      <c r="D308" s="1"/>
      <c r="E308" s="54"/>
      <c r="F308" s="1"/>
    </row>
    <row r="309" spans="1:6" s="62" customFormat="1" ht="15.75" thickBot="1">
      <c r="A309" s="85"/>
      <c r="B309" s="86" t="s">
        <v>60</v>
      </c>
      <c r="C309" s="87"/>
      <c r="D309" s="87"/>
      <c r="E309" s="696">
        <f>SUM(F174:F308)</f>
        <v>0</v>
      </c>
      <c r="F309" s="696"/>
    </row>
    <row r="310" spans="1:6" s="62" customFormat="1" ht="15.75" thickTop="1">
      <c r="A310" s="75"/>
      <c r="B310" s="1"/>
      <c r="C310" s="1"/>
      <c r="D310" s="1"/>
      <c r="E310" s="1"/>
      <c r="F310" s="1"/>
    </row>
    <row r="311" spans="1:6" s="62" customFormat="1">
      <c r="A311" s="75"/>
      <c r="B311" s="1"/>
      <c r="C311" s="1"/>
      <c r="D311" s="1"/>
      <c r="E311" s="1"/>
      <c r="F311" s="1"/>
    </row>
    <row r="312" spans="1:6" s="62" customFormat="1">
      <c r="A312" s="76" t="s">
        <v>630</v>
      </c>
      <c r="B312" s="77" t="s">
        <v>61</v>
      </c>
      <c r="C312" s="78" t="s">
        <v>19</v>
      </c>
      <c r="D312" s="78" t="s">
        <v>20</v>
      </c>
      <c r="E312" s="78" t="s">
        <v>21</v>
      </c>
      <c r="F312" s="78" t="s">
        <v>22</v>
      </c>
    </row>
    <row r="313" spans="1:6" s="62" customFormat="1">
      <c r="A313" s="75"/>
      <c r="B313" s="1"/>
      <c r="C313" s="1"/>
      <c r="D313" s="1"/>
      <c r="E313" s="1"/>
      <c r="F313" s="1"/>
    </row>
    <row r="314" spans="1:6" ht="62.25" customHeight="1">
      <c r="A314" s="75"/>
      <c r="B314" s="695" t="s">
        <v>113</v>
      </c>
      <c r="C314" s="695"/>
      <c r="D314" s="695"/>
      <c r="E314" s="695"/>
      <c r="F314" s="695"/>
    </row>
    <row r="315" spans="1:6" ht="92.25" customHeight="1">
      <c r="A315" s="75"/>
      <c r="B315" s="695" t="s">
        <v>114</v>
      </c>
      <c r="C315" s="695"/>
      <c r="D315" s="695"/>
      <c r="E315" s="695"/>
      <c r="F315" s="695"/>
    </row>
    <row r="316" spans="1:6" ht="61.5" customHeight="1">
      <c r="A316" s="75"/>
      <c r="B316" s="695" t="s">
        <v>115</v>
      </c>
      <c r="C316" s="695"/>
      <c r="D316" s="695"/>
      <c r="E316" s="695"/>
      <c r="F316" s="695"/>
    </row>
    <row r="317" spans="1:6" ht="92.25" customHeight="1">
      <c r="A317" s="75"/>
      <c r="B317" s="695" t="s">
        <v>116</v>
      </c>
      <c r="C317" s="695"/>
      <c r="D317" s="695"/>
      <c r="E317" s="695"/>
      <c r="F317" s="695"/>
    </row>
    <row r="318" spans="1:6" ht="75" customHeight="1">
      <c r="A318" s="75"/>
      <c r="B318" s="695" t="s">
        <v>117</v>
      </c>
      <c r="C318" s="695"/>
      <c r="D318" s="695"/>
      <c r="E318" s="695"/>
      <c r="F318" s="695"/>
    </row>
    <row r="319" spans="1:6" ht="121.5" customHeight="1">
      <c r="A319" s="75"/>
      <c r="B319" s="695" t="s">
        <v>118</v>
      </c>
      <c r="C319" s="695"/>
      <c r="D319" s="695"/>
      <c r="E319" s="695"/>
      <c r="F319" s="695"/>
    </row>
    <row r="320" spans="1:6" ht="106.5" customHeight="1">
      <c r="A320" s="75"/>
      <c r="B320" s="695" t="s">
        <v>119</v>
      </c>
      <c r="C320" s="695"/>
      <c r="D320" s="695"/>
      <c r="E320" s="695"/>
      <c r="F320" s="695"/>
    </row>
    <row r="321" spans="1:7" ht="123" customHeight="1">
      <c r="A321" s="75"/>
      <c r="B321" s="695" t="s">
        <v>120</v>
      </c>
      <c r="C321" s="695"/>
      <c r="D321" s="695"/>
      <c r="E321" s="695"/>
      <c r="F321" s="695"/>
    </row>
    <row r="322" spans="1:7" s="62" customFormat="1">
      <c r="A322" s="75"/>
      <c r="B322" s="1"/>
      <c r="C322" s="1"/>
      <c r="D322" s="1"/>
      <c r="E322" s="1"/>
      <c r="F322" s="1"/>
    </row>
    <row r="323" spans="1:7" s="62" customFormat="1" ht="45">
      <c r="A323" s="75" t="s">
        <v>631</v>
      </c>
      <c r="B323" s="95" t="s">
        <v>894</v>
      </c>
      <c r="C323" s="1"/>
      <c r="D323" s="1"/>
      <c r="E323" s="54"/>
      <c r="F323" s="1"/>
    </row>
    <row r="324" spans="1:7" s="62" customFormat="1" ht="90">
      <c r="A324" s="75"/>
      <c r="B324" s="74" t="s">
        <v>235</v>
      </c>
      <c r="C324" s="1"/>
      <c r="D324" s="1"/>
      <c r="E324" s="54"/>
      <c r="F324" s="1"/>
    </row>
    <row r="325" spans="1:7" s="62" customFormat="1" ht="135">
      <c r="A325" s="79"/>
      <c r="B325" s="80" t="s">
        <v>236</v>
      </c>
      <c r="C325" s="84" t="s">
        <v>237</v>
      </c>
      <c r="D325" s="82">
        <v>237.83</v>
      </c>
      <c r="E325" s="61"/>
      <c r="F325" s="82">
        <f>(D325*E325)</f>
        <v>0</v>
      </c>
      <c r="G325" s="54"/>
    </row>
    <row r="326" spans="1:7" s="62" customFormat="1">
      <c r="A326" s="79" t="s">
        <v>609</v>
      </c>
      <c r="B326" s="80" t="s">
        <v>238</v>
      </c>
      <c r="C326" s="84" t="s">
        <v>174</v>
      </c>
      <c r="D326" s="82">
        <v>137.66999999999999</v>
      </c>
      <c r="E326" s="61"/>
      <c r="F326" s="82">
        <f>(D326*E326)</f>
        <v>0</v>
      </c>
    </row>
    <row r="327" spans="1:7" s="62" customFormat="1" ht="30">
      <c r="A327" s="75"/>
      <c r="B327" s="106" t="s">
        <v>162</v>
      </c>
      <c r="C327" s="1"/>
      <c r="D327" s="1"/>
      <c r="E327" s="54"/>
      <c r="F327" s="1"/>
    </row>
    <row r="328" spans="1:7" s="62" customFormat="1">
      <c r="A328" s="75"/>
      <c r="B328" s="106"/>
      <c r="C328" s="1"/>
      <c r="D328" s="1"/>
      <c r="E328" s="54"/>
      <c r="F328" s="1"/>
    </row>
    <row r="329" spans="1:7" s="62" customFormat="1" ht="105.75" customHeight="1">
      <c r="A329" s="75" t="s">
        <v>648</v>
      </c>
      <c r="B329" s="74" t="s">
        <v>895</v>
      </c>
      <c r="C329" s="1"/>
      <c r="D329" s="1"/>
      <c r="E329" s="54"/>
      <c r="F329" s="1"/>
    </row>
    <row r="330" spans="1:7" s="62" customFormat="1" ht="30">
      <c r="A330" s="75"/>
      <c r="B330" s="74" t="s">
        <v>239</v>
      </c>
      <c r="C330" s="1"/>
      <c r="D330" s="1"/>
      <c r="E330" s="54"/>
      <c r="F330" s="1"/>
    </row>
    <row r="331" spans="1:7" s="62" customFormat="1" ht="90">
      <c r="A331" s="75"/>
      <c r="B331" s="74" t="s">
        <v>240</v>
      </c>
      <c r="C331" s="1"/>
      <c r="D331" s="1"/>
      <c r="E331" s="54"/>
      <c r="F331" s="1"/>
    </row>
    <row r="332" spans="1:7" ht="30">
      <c r="A332" s="79"/>
      <c r="B332" s="80" t="s">
        <v>241</v>
      </c>
      <c r="C332" s="84" t="s">
        <v>237</v>
      </c>
      <c r="D332" s="82">
        <v>49.37</v>
      </c>
      <c r="E332" s="61"/>
      <c r="F332" s="82">
        <f>(D332*E332)</f>
        <v>0</v>
      </c>
    </row>
    <row r="333" spans="1:7" s="62" customFormat="1">
      <c r="A333" s="79" t="s">
        <v>609</v>
      </c>
      <c r="B333" s="80" t="s">
        <v>242</v>
      </c>
      <c r="C333" s="84" t="s">
        <v>174</v>
      </c>
      <c r="D333" s="82">
        <v>84.15</v>
      </c>
      <c r="E333" s="61"/>
      <c r="F333" s="82">
        <f t="shared" ref="F333:F334" si="52">(D333*E333)</f>
        <v>0</v>
      </c>
    </row>
    <row r="334" spans="1:7" s="62" customFormat="1">
      <c r="A334" s="79" t="s">
        <v>610</v>
      </c>
      <c r="B334" s="80" t="s">
        <v>238</v>
      </c>
      <c r="C334" s="84" t="s">
        <v>174</v>
      </c>
      <c r="D334" s="82">
        <v>80.06</v>
      </c>
      <c r="E334" s="61"/>
      <c r="F334" s="82">
        <f t="shared" si="52"/>
        <v>0</v>
      </c>
    </row>
    <row r="335" spans="1:7" s="62" customFormat="1" ht="30">
      <c r="A335" s="75"/>
      <c r="B335" s="106" t="s">
        <v>162</v>
      </c>
      <c r="C335" s="1"/>
      <c r="D335" s="1"/>
      <c r="E335" s="54"/>
      <c r="F335" s="1"/>
    </row>
    <row r="336" spans="1:7" s="62" customFormat="1">
      <c r="A336" s="75"/>
      <c r="B336" s="106"/>
      <c r="C336" s="1"/>
      <c r="D336" s="1"/>
      <c r="E336" s="54"/>
      <c r="F336" s="1"/>
    </row>
    <row r="337" spans="1:6" s="62" customFormat="1" ht="105.75" customHeight="1">
      <c r="A337" s="75" t="s">
        <v>649</v>
      </c>
      <c r="B337" s="74" t="s">
        <v>896</v>
      </c>
      <c r="C337" s="1"/>
      <c r="D337" s="1"/>
      <c r="E337" s="54"/>
      <c r="F337" s="1"/>
    </row>
    <row r="338" spans="1:6" s="62" customFormat="1" ht="30">
      <c r="A338" s="75"/>
      <c r="B338" s="74" t="s">
        <v>239</v>
      </c>
      <c r="C338" s="1"/>
      <c r="D338" s="1"/>
      <c r="E338" s="54"/>
      <c r="F338" s="1"/>
    </row>
    <row r="339" spans="1:6" s="62" customFormat="1" ht="90">
      <c r="A339" s="75"/>
      <c r="B339" s="74" t="s">
        <v>244</v>
      </c>
      <c r="C339" s="1"/>
      <c r="D339" s="1"/>
      <c r="E339" s="54"/>
      <c r="F339" s="1"/>
    </row>
    <row r="340" spans="1:6" s="62" customFormat="1" ht="30">
      <c r="A340" s="79"/>
      <c r="B340" s="80" t="s">
        <v>243</v>
      </c>
      <c r="C340" s="84" t="s">
        <v>237</v>
      </c>
      <c r="D340" s="82">
        <v>98.4</v>
      </c>
      <c r="E340" s="61"/>
      <c r="F340" s="82">
        <f>(D340*E340)</f>
        <v>0</v>
      </c>
    </row>
    <row r="341" spans="1:6" s="62" customFormat="1">
      <c r="A341" s="79" t="s">
        <v>609</v>
      </c>
      <c r="B341" s="80" t="s">
        <v>242</v>
      </c>
      <c r="C341" s="84" t="s">
        <v>174</v>
      </c>
      <c r="D341" s="82">
        <v>165.78</v>
      </c>
      <c r="E341" s="61"/>
      <c r="F341" s="82">
        <f t="shared" ref="F341:F342" si="53">(D341*E341)</f>
        <v>0</v>
      </c>
    </row>
    <row r="342" spans="1:6">
      <c r="A342" s="79" t="s">
        <v>610</v>
      </c>
      <c r="B342" s="80" t="s">
        <v>238</v>
      </c>
      <c r="C342" s="84" t="s">
        <v>174</v>
      </c>
      <c r="D342" s="82">
        <v>77.680000000000007</v>
      </c>
      <c r="E342" s="61"/>
      <c r="F342" s="82">
        <f t="shared" si="53"/>
        <v>0</v>
      </c>
    </row>
    <row r="343" spans="1:6" s="62" customFormat="1" ht="30">
      <c r="A343" s="75"/>
      <c r="B343" s="106" t="s">
        <v>162</v>
      </c>
      <c r="C343" s="1"/>
      <c r="D343" s="1"/>
      <c r="E343" s="54"/>
      <c r="F343" s="1"/>
    </row>
    <row r="344" spans="1:6" s="62" customFormat="1">
      <c r="A344" s="75"/>
      <c r="B344" s="106"/>
      <c r="C344" s="1"/>
      <c r="D344" s="1"/>
      <c r="E344" s="54"/>
      <c r="F344" s="1"/>
    </row>
    <row r="345" spans="1:6" s="62" customFormat="1" ht="78" customHeight="1">
      <c r="A345" s="75" t="s">
        <v>650</v>
      </c>
      <c r="B345" s="74" t="s">
        <v>897</v>
      </c>
      <c r="C345" s="1"/>
      <c r="D345" s="1"/>
      <c r="E345" s="54"/>
      <c r="F345" s="1"/>
    </row>
    <row r="346" spans="1:6" s="62" customFormat="1" ht="45">
      <c r="A346" s="75"/>
      <c r="B346" s="74" t="s">
        <v>245</v>
      </c>
      <c r="C346" s="1"/>
      <c r="D346" s="1"/>
      <c r="E346" s="54"/>
      <c r="F346" s="1"/>
    </row>
    <row r="347" spans="1:6" ht="75">
      <c r="A347" s="79"/>
      <c r="B347" s="80" t="s">
        <v>246</v>
      </c>
      <c r="C347" s="84" t="s">
        <v>237</v>
      </c>
      <c r="D347" s="82">
        <v>72.62</v>
      </c>
      <c r="E347" s="61"/>
      <c r="F347" s="82">
        <f>(D347*E347)</f>
        <v>0</v>
      </c>
    </row>
    <row r="348" spans="1:6" s="62" customFormat="1" ht="30">
      <c r="A348" s="75"/>
      <c r="B348" s="74" t="s">
        <v>162</v>
      </c>
      <c r="C348" s="1"/>
      <c r="D348" s="1"/>
      <c r="E348" s="54"/>
      <c r="F348" s="1"/>
    </row>
    <row r="349" spans="1:6" s="62" customFormat="1">
      <c r="A349" s="75"/>
      <c r="B349" s="106"/>
      <c r="C349" s="1"/>
      <c r="D349" s="1"/>
      <c r="E349" s="54"/>
      <c r="F349" s="1"/>
    </row>
    <row r="350" spans="1:6" s="62" customFormat="1" ht="105">
      <c r="A350" s="75" t="s">
        <v>651</v>
      </c>
      <c r="B350" s="74" t="s">
        <v>898</v>
      </c>
      <c r="C350" s="1"/>
      <c r="D350" s="1"/>
      <c r="E350" s="54"/>
      <c r="F350" s="1"/>
    </row>
    <row r="351" spans="1:6" s="62" customFormat="1" ht="90">
      <c r="A351" s="75"/>
      <c r="B351" s="74" t="s">
        <v>247</v>
      </c>
      <c r="C351" s="1"/>
      <c r="D351" s="1"/>
      <c r="E351" s="54"/>
      <c r="F351" s="1"/>
    </row>
    <row r="352" spans="1:6" ht="60">
      <c r="A352" s="79"/>
      <c r="B352" s="80" t="s">
        <v>248</v>
      </c>
      <c r="C352" s="84" t="s">
        <v>237</v>
      </c>
      <c r="D352" s="82">
        <v>422.67</v>
      </c>
      <c r="E352" s="61"/>
      <c r="F352" s="82">
        <f>(D352*E352)</f>
        <v>0</v>
      </c>
    </row>
    <row r="353" spans="1:6">
      <c r="A353" s="79" t="s">
        <v>609</v>
      </c>
      <c r="B353" s="80" t="s">
        <v>249</v>
      </c>
      <c r="C353" s="84" t="s">
        <v>174</v>
      </c>
      <c r="D353" s="82">
        <v>205.35</v>
      </c>
      <c r="E353" s="61"/>
      <c r="F353" s="82">
        <f>(D353*E353)</f>
        <v>0</v>
      </c>
    </row>
    <row r="354" spans="1:6" ht="30">
      <c r="A354" s="75"/>
      <c r="B354" s="74" t="s">
        <v>162</v>
      </c>
      <c r="C354" s="1"/>
      <c r="D354" s="1"/>
      <c r="F354" s="1"/>
    </row>
    <row r="355" spans="1:6">
      <c r="A355" s="75"/>
      <c r="B355" s="1"/>
      <c r="C355" s="1"/>
      <c r="D355" s="1"/>
      <c r="F355" s="1"/>
    </row>
    <row r="356" spans="1:6" ht="15.75" thickBot="1">
      <c r="A356" s="64"/>
      <c r="B356" s="65" t="s">
        <v>62</v>
      </c>
      <c r="C356" s="66"/>
      <c r="D356" s="66"/>
      <c r="E356" s="696">
        <f>SUM(F313:F355)</f>
        <v>0</v>
      </c>
      <c r="F356" s="696"/>
    </row>
    <row r="357" spans="1:6" s="62" customFormat="1" ht="15.75" thickTop="1">
      <c r="A357" s="75"/>
      <c r="B357" s="1"/>
      <c r="C357" s="1"/>
      <c r="D357" s="1"/>
      <c r="E357" s="1"/>
      <c r="F357" s="1"/>
    </row>
    <row r="358" spans="1:6" s="62" customFormat="1">
      <c r="A358" s="75"/>
      <c r="B358" s="1"/>
      <c r="C358" s="1"/>
      <c r="D358" s="1"/>
      <c r="E358" s="1"/>
      <c r="F358" s="1"/>
    </row>
    <row r="359" spans="1:6">
      <c r="A359" s="76" t="s">
        <v>652</v>
      </c>
      <c r="B359" s="77" t="s">
        <v>63</v>
      </c>
      <c r="C359" s="78" t="s">
        <v>19</v>
      </c>
      <c r="D359" s="78" t="s">
        <v>20</v>
      </c>
      <c r="E359" s="78" t="s">
        <v>21</v>
      </c>
      <c r="F359" s="78" t="s">
        <v>22</v>
      </c>
    </row>
    <row r="360" spans="1:6">
      <c r="A360" s="75"/>
      <c r="B360" s="1"/>
      <c r="C360" s="1"/>
      <c r="D360" s="1"/>
      <c r="E360" s="1"/>
      <c r="F360" s="1"/>
    </row>
    <row r="361" spans="1:6" ht="62.25" customHeight="1">
      <c r="A361" s="75"/>
      <c r="B361" s="695" t="s">
        <v>121</v>
      </c>
      <c r="C361" s="695"/>
      <c r="D361" s="695"/>
      <c r="E361" s="695"/>
      <c r="F361" s="695"/>
    </row>
    <row r="362" spans="1:6" ht="106.5" customHeight="1">
      <c r="A362" s="75"/>
      <c r="B362" s="695" t="s">
        <v>122</v>
      </c>
      <c r="C362" s="695"/>
      <c r="D362" s="695"/>
      <c r="E362" s="695"/>
      <c r="F362" s="695"/>
    </row>
    <row r="363" spans="1:6" ht="92.25" customHeight="1">
      <c r="A363" s="75"/>
      <c r="B363" s="695" t="s">
        <v>123</v>
      </c>
      <c r="C363" s="695"/>
      <c r="D363" s="695"/>
      <c r="E363" s="695"/>
      <c r="F363" s="695"/>
    </row>
    <row r="364" spans="1:6" s="62" customFormat="1">
      <c r="A364" s="75"/>
      <c r="B364" s="1"/>
      <c r="C364" s="1"/>
      <c r="D364" s="1"/>
      <c r="E364" s="1"/>
      <c r="F364" s="1"/>
    </row>
    <row r="365" spans="1:6" s="62" customFormat="1" ht="45">
      <c r="A365" s="75" t="s">
        <v>653</v>
      </c>
      <c r="B365" s="74" t="s">
        <v>899</v>
      </c>
      <c r="C365" s="1"/>
      <c r="D365" s="1"/>
      <c r="E365" s="54"/>
      <c r="F365" s="1"/>
    </row>
    <row r="366" spans="1:6" s="62" customFormat="1" ht="167.25" customHeight="1">
      <c r="A366" s="75"/>
      <c r="B366" s="74" t="s">
        <v>251</v>
      </c>
      <c r="C366" s="1"/>
      <c r="D366" s="1"/>
      <c r="E366" s="54"/>
      <c r="F366" s="1"/>
    </row>
    <row r="367" spans="1:6" s="62" customFormat="1" ht="90">
      <c r="A367" s="75"/>
      <c r="B367" s="74" t="s">
        <v>250</v>
      </c>
      <c r="C367" s="1"/>
      <c r="D367" s="1"/>
      <c r="E367" s="54"/>
      <c r="F367" s="1"/>
    </row>
    <row r="368" spans="1:6" s="62" customFormat="1" ht="241.5" customHeight="1">
      <c r="A368" s="79"/>
      <c r="B368" s="80" t="s">
        <v>252</v>
      </c>
      <c r="C368" s="84" t="s">
        <v>237</v>
      </c>
      <c r="D368" s="82">
        <v>427.12</v>
      </c>
      <c r="E368" s="61"/>
      <c r="F368" s="82">
        <f>(D368*E368)</f>
        <v>0</v>
      </c>
    </row>
    <row r="369" spans="1:7" s="62" customFormat="1" ht="45">
      <c r="A369" s="79" t="s">
        <v>609</v>
      </c>
      <c r="B369" s="80" t="s">
        <v>253</v>
      </c>
      <c r="C369" s="84" t="s">
        <v>174</v>
      </c>
      <c r="D369" s="82">
        <v>260.91000000000003</v>
      </c>
      <c r="E369" s="61"/>
      <c r="F369" s="82">
        <f>(D369*E369)</f>
        <v>0</v>
      </c>
    </row>
    <row r="370" spans="1:7" s="62" customFormat="1" ht="75">
      <c r="A370" s="75"/>
      <c r="B370" s="74" t="s">
        <v>254</v>
      </c>
      <c r="C370" s="1"/>
      <c r="D370" s="1"/>
      <c r="E370" s="54"/>
      <c r="F370" s="1"/>
    </row>
    <row r="371" spans="1:7" s="62" customFormat="1" ht="30">
      <c r="A371" s="75"/>
      <c r="B371" s="74" t="s">
        <v>162</v>
      </c>
      <c r="C371" s="1"/>
      <c r="D371" s="1"/>
      <c r="E371" s="54"/>
      <c r="F371" s="1"/>
    </row>
    <row r="372" spans="1:7" s="62" customFormat="1">
      <c r="A372" s="75"/>
      <c r="B372" s="1"/>
      <c r="C372" s="1"/>
      <c r="D372" s="1"/>
      <c r="E372" s="54"/>
      <c r="F372" s="1"/>
    </row>
    <row r="373" spans="1:7" s="62" customFormat="1" ht="136.5" customHeight="1">
      <c r="A373" s="75" t="s">
        <v>654</v>
      </c>
      <c r="B373" s="74" t="s">
        <v>900</v>
      </c>
      <c r="C373" s="1"/>
      <c r="D373" s="1"/>
      <c r="E373" s="54"/>
      <c r="F373" s="1"/>
    </row>
    <row r="374" spans="1:7" s="62" customFormat="1" ht="120">
      <c r="A374" s="75"/>
      <c r="B374" s="74" t="s">
        <v>255</v>
      </c>
      <c r="C374" s="1"/>
      <c r="D374" s="1"/>
      <c r="E374" s="54"/>
      <c r="F374" s="1"/>
    </row>
    <row r="375" spans="1:7" s="62" customFormat="1" ht="90">
      <c r="A375" s="79"/>
      <c r="B375" s="80" t="s">
        <v>1166</v>
      </c>
      <c r="C375" s="84" t="s">
        <v>237</v>
      </c>
      <c r="D375" s="82">
        <v>138.86000000000001</v>
      </c>
      <c r="E375" s="61"/>
      <c r="F375" s="82">
        <f>(D375*E375)</f>
        <v>0</v>
      </c>
    </row>
    <row r="376" spans="1:7" s="62" customFormat="1">
      <c r="A376" s="79" t="s">
        <v>609</v>
      </c>
      <c r="B376" s="80" t="s">
        <v>1167</v>
      </c>
      <c r="C376" s="84" t="s">
        <v>174</v>
      </c>
      <c r="D376" s="82">
        <v>71.02</v>
      </c>
      <c r="E376" s="61"/>
      <c r="F376" s="82">
        <f>(D376*E376)</f>
        <v>0</v>
      </c>
      <c r="G376" s="54"/>
    </row>
    <row r="377" spans="1:7" s="62" customFormat="1" ht="30">
      <c r="A377" s="75"/>
      <c r="B377" s="74" t="s">
        <v>162</v>
      </c>
      <c r="C377" s="1"/>
      <c r="D377" s="1"/>
      <c r="E377" s="54"/>
      <c r="F377" s="1"/>
      <c r="G377" s="54"/>
    </row>
    <row r="378" spans="1:7" s="62" customFormat="1">
      <c r="A378" s="75"/>
      <c r="B378" s="1"/>
      <c r="C378" s="1"/>
      <c r="D378" s="1"/>
      <c r="E378" s="54"/>
      <c r="F378" s="1"/>
      <c r="G378" s="54"/>
    </row>
    <row r="379" spans="1:7" s="62" customFormat="1" ht="15.75" thickBot="1">
      <c r="A379" s="64"/>
      <c r="B379" s="65" t="s">
        <v>64</v>
      </c>
      <c r="C379" s="66"/>
      <c r="D379" s="66"/>
      <c r="E379" s="696">
        <f>SUM(F360:F378)</f>
        <v>0</v>
      </c>
      <c r="F379" s="696"/>
      <c r="G379" s="54"/>
    </row>
    <row r="380" spans="1:7" s="62" customFormat="1" ht="15.75" thickTop="1">
      <c r="A380" s="57"/>
      <c r="B380" s="54"/>
      <c r="C380" s="54"/>
      <c r="D380" s="54"/>
      <c r="E380" s="54"/>
      <c r="F380" s="54"/>
      <c r="G380" s="54"/>
    </row>
    <row r="381" spans="1:7" s="62" customFormat="1">
      <c r="A381" s="57"/>
      <c r="B381" s="54"/>
      <c r="C381" s="54"/>
      <c r="D381" s="54"/>
      <c r="E381" s="54"/>
      <c r="F381" s="54"/>
    </row>
    <row r="382" spans="1:7">
      <c r="A382" s="58" t="s">
        <v>656</v>
      </c>
      <c r="B382" s="59" t="s">
        <v>65</v>
      </c>
      <c r="C382" s="60" t="s">
        <v>19</v>
      </c>
      <c r="D382" s="60" t="s">
        <v>20</v>
      </c>
      <c r="E382" s="60" t="s">
        <v>21</v>
      </c>
      <c r="F382" s="60" t="s">
        <v>22</v>
      </c>
    </row>
    <row r="383" spans="1:7" s="62" customFormat="1">
      <c r="A383" s="57"/>
      <c r="B383" s="54"/>
      <c r="C383" s="54"/>
      <c r="D383" s="54"/>
      <c r="E383" s="54"/>
      <c r="F383" s="54"/>
    </row>
    <row r="384" spans="1:7" ht="92.25" customHeight="1">
      <c r="A384" s="57"/>
      <c r="B384" s="701" t="s">
        <v>124</v>
      </c>
      <c r="C384" s="701"/>
      <c r="D384" s="701"/>
      <c r="E384" s="701"/>
      <c r="F384" s="701"/>
    </row>
    <row r="385" spans="1:7" ht="60.75" customHeight="1">
      <c r="A385" s="57"/>
      <c r="B385" s="701" t="s">
        <v>125</v>
      </c>
      <c r="C385" s="701"/>
      <c r="D385" s="701"/>
      <c r="E385" s="701"/>
      <c r="F385" s="701"/>
    </row>
    <row r="386" spans="1:7" ht="120.75" customHeight="1">
      <c r="A386" s="57"/>
      <c r="B386" s="701" t="s">
        <v>126</v>
      </c>
      <c r="C386" s="701"/>
      <c r="D386" s="701"/>
      <c r="E386" s="701"/>
      <c r="F386" s="701"/>
    </row>
    <row r="387" spans="1:7" ht="91.5" customHeight="1">
      <c r="A387" s="57"/>
      <c r="B387" s="701" t="s">
        <v>127</v>
      </c>
      <c r="C387" s="701"/>
      <c r="D387" s="701"/>
      <c r="E387" s="701"/>
      <c r="F387" s="701"/>
    </row>
    <row r="388" spans="1:7" ht="105" customHeight="1">
      <c r="A388" s="57"/>
      <c r="B388" s="701" t="s">
        <v>128</v>
      </c>
      <c r="C388" s="701"/>
      <c r="D388" s="701"/>
      <c r="E388" s="701"/>
      <c r="F388" s="701"/>
    </row>
    <row r="389" spans="1:7" ht="91.5" customHeight="1">
      <c r="A389" s="57"/>
      <c r="B389" s="701" t="s">
        <v>129</v>
      </c>
      <c r="C389" s="701"/>
      <c r="D389" s="701"/>
      <c r="E389" s="701"/>
      <c r="F389" s="701"/>
    </row>
    <row r="390" spans="1:7" ht="76.5" customHeight="1">
      <c r="A390" s="57"/>
      <c r="B390" s="701" t="s">
        <v>130</v>
      </c>
      <c r="C390" s="701"/>
      <c r="D390" s="701"/>
      <c r="E390" s="701"/>
      <c r="F390" s="701"/>
    </row>
    <row r="391" spans="1:7" ht="62.25" customHeight="1">
      <c r="A391" s="57"/>
      <c r="B391" s="701" t="s">
        <v>131</v>
      </c>
      <c r="C391" s="701"/>
      <c r="D391" s="701"/>
      <c r="E391" s="701"/>
      <c r="F391" s="701"/>
    </row>
    <row r="392" spans="1:7" s="62" customFormat="1">
      <c r="A392" s="75"/>
      <c r="B392" s="1"/>
      <c r="C392" s="1"/>
      <c r="D392" s="1"/>
      <c r="E392" s="54"/>
      <c r="F392" s="1"/>
      <c r="G392" s="94"/>
    </row>
    <row r="393" spans="1:7" s="62" customFormat="1">
      <c r="A393" s="75"/>
      <c r="B393" s="108" t="s">
        <v>262</v>
      </c>
      <c r="C393" s="1"/>
      <c r="D393" s="1"/>
      <c r="E393" s="54"/>
      <c r="F393" s="1"/>
      <c r="G393" s="94"/>
    </row>
    <row r="394" spans="1:7" s="62" customFormat="1">
      <c r="A394" s="75"/>
      <c r="B394" s="3"/>
      <c r="C394" s="1"/>
      <c r="D394" s="1"/>
      <c r="E394" s="54"/>
      <c r="F394" s="1"/>
      <c r="G394" s="94"/>
    </row>
    <row r="395" spans="1:7" s="62" customFormat="1">
      <c r="A395" s="75" t="s">
        <v>657</v>
      </c>
      <c r="B395" s="95" t="s">
        <v>256</v>
      </c>
      <c r="C395" s="1"/>
      <c r="D395" s="1"/>
      <c r="E395" s="54"/>
      <c r="F395" s="1"/>
      <c r="G395" s="94"/>
    </row>
    <row r="396" spans="1:7" s="62" customFormat="1" ht="30">
      <c r="A396" s="75"/>
      <c r="B396" s="74" t="s">
        <v>286</v>
      </c>
      <c r="C396" s="1"/>
      <c r="D396" s="1"/>
      <c r="E396" s="54"/>
      <c r="F396" s="1"/>
      <c r="G396" s="94"/>
    </row>
    <row r="397" spans="1:7" s="62" customFormat="1" ht="105">
      <c r="A397" s="75"/>
      <c r="B397" s="74" t="s">
        <v>287</v>
      </c>
      <c r="C397" s="1"/>
      <c r="D397" s="1"/>
      <c r="E397" s="54"/>
      <c r="F397" s="1"/>
      <c r="G397" s="94"/>
    </row>
    <row r="398" spans="1:7" s="62" customFormat="1" ht="105">
      <c r="A398" s="75"/>
      <c r="B398" s="74" t="s">
        <v>288</v>
      </c>
      <c r="C398" s="1"/>
      <c r="D398" s="1"/>
      <c r="E398" s="54"/>
      <c r="F398" s="1"/>
      <c r="G398" s="94"/>
    </row>
    <row r="399" spans="1:7" s="62" customFormat="1" ht="105">
      <c r="A399" s="75"/>
      <c r="B399" s="74" t="s">
        <v>289</v>
      </c>
      <c r="C399" s="1"/>
      <c r="D399" s="1"/>
      <c r="E399" s="54"/>
      <c r="F399" s="1"/>
      <c r="G399" s="94"/>
    </row>
    <row r="400" spans="1:7" ht="30">
      <c r="A400" s="79"/>
      <c r="B400" s="80" t="s">
        <v>1168</v>
      </c>
      <c r="C400" s="84" t="s">
        <v>257</v>
      </c>
      <c r="D400" s="82">
        <v>93.31</v>
      </c>
      <c r="E400" s="61"/>
      <c r="F400" s="82">
        <f>(D400*E400)</f>
        <v>0</v>
      </c>
      <c r="G400" s="1"/>
    </row>
    <row r="401" spans="1:7" s="62" customFormat="1" ht="62.25" customHeight="1">
      <c r="A401" s="75" t="s">
        <v>609</v>
      </c>
      <c r="B401" s="74" t="s">
        <v>258</v>
      </c>
      <c r="C401" s="1"/>
      <c r="D401" s="1"/>
      <c r="E401" s="54"/>
      <c r="F401" s="1"/>
      <c r="G401" s="94"/>
    </row>
    <row r="402" spans="1:7" s="62" customFormat="1" ht="60">
      <c r="A402" s="75"/>
      <c r="B402" s="74" t="s">
        <v>290</v>
      </c>
      <c r="C402" s="1"/>
      <c r="D402" s="1"/>
      <c r="E402" s="54"/>
      <c r="F402" s="1"/>
      <c r="G402" s="94"/>
    </row>
    <row r="403" spans="1:7" ht="75">
      <c r="A403" s="79"/>
      <c r="B403" s="80" t="s">
        <v>259</v>
      </c>
      <c r="C403" s="84" t="s">
        <v>257</v>
      </c>
      <c r="D403" s="82">
        <v>53.46</v>
      </c>
      <c r="E403" s="61"/>
      <c r="F403" s="82">
        <f>(D403*E403)</f>
        <v>0</v>
      </c>
      <c r="G403" s="1"/>
    </row>
    <row r="404" spans="1:7" s="62" customFormat="1" ht="30">
      <c r="A404" s="75"/>
      <c r="B404" s="74" t="s">
        <v>260</v>
      </c>
      <c r="C404" s="1"/>
      <c r="D404" s="1"/>
      <c r="E404" s="54"/>
      <c r="F404" s="1"/>
      <c r="G404" s="94"/>
    </row>
    <row r="405" spans="1:7" s="62" customFormat="1" ht="45">
      <c r="A405" s="75"/>
      <c r="B405" s="74" t="s">
        <v>261</v>
      </c>
      <c r="C405" s="1"/>
      <c r="D405" s="1"/>
      <c r="E405" s="54"/>
      <c r="F405" s="1"/>
      <c r="G405" s="94"/>
    </row>
    <row r="406" spans="1:7" s="62" customFormat="1">
      <c r="A406" s="75"/>
      <c r="B406" s="3"/>
      <c r="C406" s="1"/>
      <c r="D406" s="1"/>
      <c r="E406" s="54"/>
      <c r="F406" s="1"/>
      <c r="G406" s="94"/>
    </row>
    <row r="407" spans="1:7" s="62" customFormat="1">
      <c r="A407" s="75" t="s">
        <v>658</v>
      </c>
      <c r="B407" s="95" t="s">
        <v>256</v>
      </c>
      <c r="C407" s="1"/>
      <c r="D407" s="1"/>
      <c r="E407" s="54"/>
      <c r="F407" s="1"/>
      <c r="G407" s="94"/>
    </row>
    <row r="408" spans="1:7" s="62" customFormat="1" ht="30">
      <c r="A408" s="75"/>
      <c r="B408" s="74" t="s">
        <v>291</v>
      </c>
      <c r="C408" s="1"/>
      <c r="D408" s="1"/>
      <c r="E408" s="54"/>
      <c r="F408" s="1"/>
      <c r="G408" s="94"/>
    </row>
    <row r="409" spans="1:7" s="62" customFormat="1" ht="90">
      <c r="A409" s="75"/>
      <c r="B409" s="74" t="s">
        <v>292</v>
      </c>
      <c r="C409" s="1"/>
      <c r="D409" s="1"/>
      <c r="E409" s="54"/>
      <c r="F409" s="1"/>
      <c r="G409" s="94"/>
    </row>
    <row r="410" spans="1:7" s="62" customFormat="1" ht="60">
      <c r="A410" s="75"/>
      <c r="B410" s="74" t="s">
        <v>293</v>
      </c>
      <c r="C410" s="1"/>
      <c r="D410" s="1"/>
      <c r="E410" s="54"/>
      <c r="F410" s="1"/>
      <c r="G410" s="94"/>
    </row>
    <row r="411" spans="1:7" s="62" customFormat="1" ht="75">
      <c r="A411" s="79"/>
      <c r="B411" s="80" t="s">
        <v>294</v>
      </c>
      <c r="C411" s="84" t="s">
        <v>257</v>
      </c>
      <c r="D411" s="82">
        <v>149.72</v>
      </c>
      <c r="E411" s="61"/>
      <c r="F411" s="82">
        <f>(D411*E411)</f>
        <v>0</v>
      </c>
      <c r="G411" s="94"/>
    </row>
    <row r="412" spans="1:7" s="62" customFormat="1" ht="62.25" customHeight="1">
      <c r="A412" s="75" t="s">
        <v>609</v>
      </c>
      <c r="B412" s="74" t="s">
        <v>258</v>
      </c>
      <c r="C412" s="1"/>
      <c r="D412" s="1"/>
      <c r="E412" s="54"/>
      <c r="F412" s="1"/>
      <c r="G412" s="94"/>
    </row>
    <row r="413" spans="1:7" s="62" customFormat="1" ht="60">
      <c r="A413" s="75"/>
      <c r="B413" s="74" t="s">
        <v>290</v>
      </c>
      <c r="C413" s="1"/>
      <c r="D413" s="1"/>
      <c r="E413" s="54"/>
      <c r="F413" s="1"/>
      <c r="G413" s="94"/>
    </row>
    <row r="414" spans="1:7" s="62" customFormat="1" ht="75">
      <c r="A414" s="79"/>
      <c r="B414" s="80" t="s">
        <v>259</v>
      </c>
      <c r="C414" s="84" t="s">
        <v>257</v>
      </c>
      <c r="D414" s="82">
        <v>60.35</v>
      </c>
      <c r="E414" s="61"/>
      <c r="F414" s="82">
        <f>(D414*E414)</f>
        <v>0</v>
      </c>
      <c r="G414" s="94"/>
    </row>
    <row r="415" spans="1:7" s="62" customFormat="1" ht="30">
      <c r="A415" s="75"/>
      <c r="B415" s="74" t="s">
        <v>260</v>
      </c>
      <c r="C415" s="1"/>
      <c r="D415" s="1"/>
      <c r="E415" s="54"/>
      <c r="F415" s="1"/>
      <c r="G415" s="94"/>
    </row>
    <row r="416" spans="1:7" s="62" customFormat="1" ht="45">
      <c r="A416" s="75"/>
      <c r="B416" s="74" t="s">
        <v>261</v>
      </c>
      <c r="C416" s="1"/>
      <c r="D416" s="1"/>
      <c r="E416" s="54"/>
      <c r="F416" s="1"/>
      <c r="G416" s="94"/>
    </row>
    <row r="417" spans="1:7" s="62" customFormat="1">
      <c r="A417" s="75"/>
      <c r="B417" s="3"/>
      <c r="C417" s="1"/>
      <c r="D417" s="1"/>
      <c r="E417" s="54"/>
      <c r="F417" s="1"/>
      <c r="G417" s="94"/>
    </row>
    <row r="418" spans="1:7" s="62" customFormat="1" ht="45">
      <c r="A418" s="75" t="s">
        <v>660</v>
      </c>
      <c r="B418" s="74" t="s">
        <v>1170</v>
      </c>
      <c r="C418" s="1"/>
      <c r="D418" s="1"/>
      <c r="E418" s="54"/>
      <c r="F418" s="1"/>
      <c r="G418" s="94"/>
    </row>
    <row r="419" spans="1:7" s="62" customFormat="1" ht="105">
      <c r="A419" s="75"/>
      <c r="B419" s="74" t="s">
        <v>1171</v>
      </c>
      <c r="C419" s="1"/>
      <c r="D419" s="1"/>
      <c r="E419" s="54"/>
      <c r="F419" s="1"/>
      <c r="G419" s="94"/>
    </row>
    <row r="420" spans="1:7" s="62" customFormat="1" ht="77.25" customHeight="1">
      <c r="A420" s="75"/>
      <c r="B420" s="74" t="s">
        <v>1172</v>
      </c>
      <c r="C420" s="1"/>
      <c r="D420" s="1"/>
      <c r="E420" s="54"/>
      <c r="F420" s="1"/>
      <c r="G420" s="94"/>
    </row>
    <row r="421" spans="1:7" s="62" customFormat="1" ht="30">
      <c r="A421" s="75"/>
      <c r="B421" s="74" t="s">
        <v>260</v>
      </c>
      <c r="C421" s="1"/>
      <c r="D421" s="1"/>
      <c r="E421" s="54"/>
      <c r="F421" s="1"/>
      <c r="G421" s="94"/>
    </row>
    <row r="422" spans="1:7" ht="31.5" customHeight="1">
      <c r="A422" s="79"/>
      <c r="B422" s="80" t="s">
        <v>265</v>
      </c>
      <c r="C422" s="84" t="s">
        <v>257</v>
      </c>
      <c r="D422" s="82">
        <v>9.91</v>
      </c>
      <c r="E422" s="61"/>
      <c r="F422" s="82">
        <f>(D422*E422)</f>
        <v>0</v>
      </c>
      <c r="G422" s="1"/>
    </row>
    <row r="423" spans="1:7" s="62" customFormat="1">
      <c r="A423" s="75"/>
      <c r="B423" s="3"/>
      <c r="C423" s="1"/>
      <c r="D423" s="1"/>
      <c r="E423" s="54"/>
      <c r="F423" s="1"/>
      <c r="G423" s="94"/>
    </row>
    <row r="424" spans="1:7" s="62" customFormat="1" ht="45">
      <c r="A424" s="75" t="s">
        <v>661</v>
      </c>
      <c r="B424" s="74" t="s">
        <v>901</v>
      </c>
      <c r="C424" s="1"/>
      <c r="D424" s="1"/>
      <c r="E424" s="54"/>
      <c r="F424" s="1"/>
      <c r="G424" s="94"/>
    </row>
    <row r="425" spans="1:7" s="62" customFormat="1" ht="120">
      <c r="A425" s="75"/>
      <c r="B425" s="74" t="s">
        <v>263</v>
      </c>
      <c r="C425" s="1"/>
      <c r="D425" s="1"/>
      <c r="E425" s="54"/>
      <c r="F425" s="1"/>
      <c r="G425" s="94"/>
    </row>
    <row r="426" spans="1:7" s="62" customFormat="1" ht="77.25" customHeight="1">
      <c r="A426" s="75"/>
      <c r="B426" s="74" t="s">
        <v>264</v>
      </c>
      <c r="C426" s="1"/>
      <c r="D426" s="1"/>
      <c r="E426" s="54"/>
      <c r="F426" s="1"/>
      <c r="G426" s="94"/>
    </row>
    <row r="427" spans="1:7" s="62" customFormat="1" ht="30">
      <c r="A427" s="75"/>
      <c r="B427" s="74" t="s">
        <v>260</v>
      </c>
      <c r="C427" s="1"/>
      <c r="D427" s="1"/>
      <c r="E427" s="54"/>
      <c r="F427" s="1"/>
      <c r="G427" s="94"/>
    </row>
    <row r="428" spans="1:7" ht="31.5" customHeight="1">
      <c r="A428" s="79"/>
      <c r="B428" s="80" t="s">
        <v>265</v>
      </c>
      <c r="C428" s="84" t="s">
        <v>257</v>
      </c>
      <c r="D428" s="82">
        <v>88.94</v>
      </c>
      <c r="E428" s="61"/>
      <c r="F428" s="82">
        <f>(D428*E428)</f>
        <v>0</v>
      </c>
      <c r="G428" s="1"/>
    </row>
    <row r="429" spans="1:7" s="62" customFormat="1">
      <c r="A429" s="75"/>
      <c r="B429" s="3"/>
      <c r="C429" s="1"/>
      <c r="D429" s="1"/>
      <c r="E429" s="54"/>
      <c r="F429" s="1"/>
      <c r="G429" s="94"/>
    </row>
    <row r="430" spans="1:7" s="62" customFormat="1" ht="60">
      <c r="A430" s="75" t="s">
        <v>662</v>
      </c>
      <c r="B430" s="74" t="s">
        <v>902</v>
      </c>
      <c r="C430" s="1"/>
      <c r="D430" s="1"/>
      <c r="E430" s="54"/>
      <c r="F430" s="1"/>
      <c r="G430" s="94"/>
    </row>
    <row r="431" spans="1:7" s="62" customFormat="1" ht="45">
      <c r="A431" s="79"/>
      <c r="B431" s="80" t="s">
        <v>566</v>
      </c>
      <c r="C431" s="84" t="s">
        <v>151</v>
      </c>
      <c r="D431" s="82">
        <v>25</v>
      </c>
      <c r="E431" s="61"/>
      <c r="F431" s="82">
        <f>(D431*E431)</f>
        <v>0</v>
      </c>
      <c r="G431" s="94"/>
    </row>
    <row r="432" spans="1:7" s="62" customFormat="1">
      <c r="A432" s="75"/>
      <c r="B432" s="3"/>
      <c r="C432" s="1"/>
      <c r="D432" s="1"/>
      <c r="E432" s="54"/>
      <c r="F432" s="1"/>
      <c r="G432" s="94"/>
    </row>
    <row r="433" spans="1:7" s="62" customFormat="1" ht="30">
      <c r="A433" s="75" t="s">
        <v>663</v>
      </c>
      <c r="B433" s="95" t="s">
        <v>567</v>
      </c>
      <c r="C433" s="1"/>
      <c r="D433" s="1"/>
      <c r="E433" s="54"/>
      <c r="F433" s="1"/>
      <c r="G433" s="94"/>
    </row>
    <row r="434" spans="1:7" s="62" customFormat="1" ht="48.75" customHeight="1">
      <c r="A434" s="75"/>
      <c r="B434" s="74" t="s">
        <v>568</v>
      </c>
      <c r="C434" s="1"/>
      <c r="D434" s="1"/>
      <c r="E434" s="54"/>
      <c r="F434" s="1"/>
      <c r="G434" s="94"/>
    </row>
    <row r="435" spans="1:7" s="62" customFormat="1" ht="60">
      <c r="A435" s="75"/>
      <c r="B435" s="74" t="s">
        <v>569</v>
      </c>
      <c r="C435" s="1"/>
      <c r="D435" s="1"/>
      <c r="E435" s="54"/>
      <c r="F435" s="1"/>
      <c r="G435" s="94"/>
    </row>
    <row r="436" spans="1:7" s="62" customFormat="1" ht="60">
      <c r="A436" s="79"/>
      <c r="B436" s="80" t="s">
        <v>570</v>
      </c>
      <c r="C436" s="84" t="s">
        <v>257</v>
      </c>
      <c r="D436" s="82">
        <v>6.5</v>
      </c>
      <c r="E436" s="61"/>
      <c r="F436" s="82">
        <f>(D436*E436)</f>
        <v>0</v>
      </c>
      <c r="G436" s="94"/>
    </row>
    <row r="437" spans="1:7" s="62" customFormat="1">
      <c r="A437" s="75"/>
      <c r="B437" s="3"/>
      <c r="C437" s="1"/>
      <c r="D437" s="1"/>
      <c r="E437" s="54"/>
      <c r="F437" s="1"/>
      <c r="G437" s="94"/>
    </row>
    <row r="438" spans="1:7" s="62" customFormat="1" ht="106.5" customHeight="1">
      <c r="A438" s="75" t="s">
        <v>664</v>
      </c>
      <c r="B438" s="95" t="s">
        <v>1173</v>
      </c>
      <c r="C438" s="1"/>
      <c r="D438" s="1"/>
      <c r="E438" s="54"/>
      <c r="F438" s="1"/>
      <c r="G438" s="94"/>
    </row>
    <row r="439" spans="1:7" s="62" customFormat="1" ht="77.25" customHeight="1">
      <c r="A439" s="75"/>
      <c r="B439" s="74" t="s">
        <v>633</v>
      </c>
      <c r="C439" s="1"/>
      <c r="D439" s="1"/>
      <c r="E439" s="54"/>
      <c r="F439" s="1"/>
      <c r="G439" s="94"/>
    </row>
    <row r="440" spans="1:7" s="62" customFormat="1" ht="136.5" customHeight="1">
      <c r="A440" s="79"/>
      <c r="B440" s="80" t="s">
        <v>1174</v>
      </c>
      <c r="C440" s="84" t="s">
        <v>257</v>
      </c>
      <c r="D440" s="82">
        <v>200</v>
      </c>
      <c r="E440" s="61"/>
      <c r="F440" s="82">
        <f>(D440*E440)</f>
        <v>0</v>
      </c>
      <c r="G440" s="94"/>
    </row>
    <row r="441" spans="1:7" s="62" customFormat="1">
      <c r="A441" s="75"/>
      <c r="B441" s="3"/>
      <c r="C441" s="1"/>
      <c r="D441" s="1"/>
      <c r="E441" s="54"/>
      <c r="F441" s="1"/>
      <c r="G441" s="94"/>
    </row>
    <row r="442" spans="1:7" ht="106.5" customHeight="1">
      <c r="A442" s="75" t="s">
        <v>665</v>
      </c>
      <c r="B442" s="95" t="s">
        <v>1173</v>
      </c>
      <c r="C442" s="1"/>
      <c r="D442" s="1"/>
      <c r="F442" s="1"/>
      <c r="G442" s="1"/>
    </row>
    <row r="443" spans="1:7" ht="105">
      <c r="A443" s="75"/>
      <c r="B443" s="74" t="s">
        <v>1287</v>
      </c>
      <c r="C443" s="1"/>
      <c r="D443" s="1"/>
      <c r="F443" s="1"/>
      <c r="G443" s="1"/>
    </row>
    <row r="444" spans="1:7" ht="136.5" customHeight="1">
      <c r="A444" s="79"/>
      <c r="B444" s="80" t="s">
        <v>1174</v>
      </c>
      <c r="C444" s="84" t="s">
        <v>257</v>
      </c>
      <c r="D444" s="82">
        <v>400</v>
      </c>
      <c r="E444" s="61"/>
      <c r="F444" s="82">
        <f>(D444*E444)</f>
        <v>0</v>
      </c>
      <c r="G444" s="1"/>
    </row>
    <row r="445" spans="1:7" s="62" customFormat="1">
      <c r="A445" s="93"/>
      <c r="B445" s="110"/>
      <c r="C445" s="94"/>
      <c r="D445" s="94"/>
      <c r="F445" s="94"/>
      <c r="G445" s="94"/>
    </row>
    <row r="446" spans="1:7" s="62" customFormat="1" ht="120">
      <c r="A446" s="98" t="s">
        <v>666</v>
      </c>
      <c r="B446" s="95" t="s">
        <v>1169</v>
      </c>
      <c r="C446" s="1"/>
      <c r="D446" s="1"/>
      <c r="E446" s="54"/>
      <c r="F446" s="1"/>
      <c r="G446" s="94"/>
    </row>
    <row r="447" spans="1:7" s="62" customFormat="1" ht="30">
      <c r="A447" s="79"/>
      <c r="B447" s="80" t="s">
        <v>162</v>
      </c>
      <c r="C447" s="84" t="s">
        <v>257</v>
      </c>
      <c r="D447" s="82">
        <v>459.02</v>
      </c>
      <c r="E447" s="61"/>
      <c r="F447" s="82">
        <f>(D447*E447)</f>
        <v>0</v>
      </c>
      <c r="G447" s="94"/>
    </row>
    <row r="448" spans="1:7" s="62" customFormat="1">
      <c r="A448" s="75"/>
      <c r="B448" s="3"/>
      <c r="C448" s="1"/>
      <c r="D448" s="1"/>
      <c r="E448" s="54"/>
      <c r="F448" s="1"/>
      <c r="G448" s="94"/>
    </row>
    <row r="449" spans="1:6" ht="15.75" thickBot="1">
      <c r="A449" s="64"/>
      <c r="B449" s="65" t="s">
        <v>66</v>
      </c>
      <c r="C449" s="66"/>
      <c r="D449" s="66"/>
      <c r="E449" s="696">
        <f>SUM(F383:F448)</f>
        <v>0</v>
      </c>
      <c r="F449" s="696"/>
    </row>
    <row r="450" spans="1:6" ht="15.75" thickTop="1">
      <c r="A450" s="75"/>
      <c r="B450" s="1"/>
      <c r="C450" s="1"/>
      <c r="D450" s="1"/>
      <c r="E450" s="1"/>
      <c r="F450" s="1"/>
    </row>
    <row r="451" spans="1:6">
      <c r="A451" s="75"/>
      <c r="B451" s="1"/>
      <c r="C451" s="1"/>
      <c r="D451" s="1"/>
      <c r="E451" s="1"/>
      <c r="F451" s="1"/>
    </row>
    <row r="452" spans="1:6">
      <c r="A452" s="76" t="s">
        <v>667</v>
      </c>
      <c r="B452" s="77" t="s">
        <v>67</v>
      </c>
      <c r="C452" s="78" t="s">
        <v>19</v>
      </c>
      <c r="D452" s="78" t="s">
        <v>20</v>
      </c>
      <c r="E452" s="78" t="s">
        <v>21</v>
      </c>
      <c r="F452" s="78" t="s">
        <v>22</v>
      </c>
    </row>
    <row r="453" spans="1:6">
      <c r="A453" s="75"/>
      <c r="B453" s="1"/>
      <c r="C453" s="1"/>
      <c r="D453" s="1"/>
      <c r="E453" s="1"/>
      <c r="F453" s="1"/>
    </row>
    <row r="454" spans="1:6" ht="136.5" customHeight="1">
      <c r="A454" s="75"/>
      <c r="B454" s="695" t="s">
        <v>132</v>
      </c>
      <c r="C454" s="695"/>
      <c r="D454" s="695"/>
      <c r="E454" s="695"/>
      <c r="F454" s="695"/>
    </row>
    <row r="455" spans="1:6" ht="90" customHeight="1">
      <c r="A455" s="75"/>
      <c r="B455" s="695" t="s">
        <v>133</v>
      </c>
      <c r="C455" s="695"/>
      <c r="D455" s="695"/>
      <c r="E455" s="695"/>
      <c r="F455" s="695"/>
    </row>
    <row r="456" spans="1:6" ht="90.75" customHeight="1">
      <c r="A456" s="75"/>
      <c r="B456" s="695" t="s">
        <v>134</v>
      </c>
      <c r="C456" s="695"/>
      <c r="D456" s="695"/>
      <c r="E456" s="695"/>
      <c r="F456" s="695"/>
    </row>
    <row r="457" spans="1:6" ht="120.75" customHeight="1">
      <c r="A457" s="75"/>
      <c r="B457" s="695" t="s">
        <v>135</v>
      </c>
      <c r="C457" s="695"/>
      <c r="D457" s="695"/>
      <c r="E457" s="695"/>
      <c r="F457" s="695"/>
    </row>
    <row r="458" spans="1:6" ht="90.75" customHeight="1">
      <c r="A458" s="75"/>
      <c r="B458" s="695" t="s">
        <v>136</v>
      </c>
      <c r="C458" s="695"/>
      <c r="D458" s="695"/>
      <c r="E458" s="695"/>
      <c r="F458" s="695"/>
    </row>
    <row r="459" spans="1:6" ht="75.75" customHeight="1">
      <c r="A459" s="75"/>
      <c r="B459" s="695" t="s">
        <v>137</v>
      </c>
      <c r="C459" s="695"/>
      <c r="D459" s="695"/>
      <c r="E459" s="695"/>
      <c r="F459" s="695"/>
    </row>
    <row r="460" spans="1:6" ht="61.5" customHeight="1">
      <c r="A460" s="75"/>
      <c r="B460" s="695" t="s">
        <v>138</v>
      </c>
      <c r="C460" s="695"/>
      <c r="D460" s="695"/>
      <c r="E460" s="695"/>
      <c r="F460" s="695"/>
    </row>
    <row r="461" spans="1:6" ht="75.75" customHeight="1">
      <c r="A461" s="75"/>
      <c r="B461" s="695" t="s">
        <v>139</v>
      </c>
      <c r="C461" s="695"/>
      <c r="D461" s="695"/>
      <c r="E461" s="695"/>
      <c r="F461" s="695"/>
    </row>
    <row r="462" spans="1:6" ht="90.75" customHeight="1">
      <c r="A462" s="75"/>
      <c r="B462" s="695" t="s">
        <v>140</v>
      </c>
      <c r="C462" s="695"/>
      <c r="D462" s="695"/>
      <c r="E462" s="695"/>
      <c r="F462" s="695"/>
    </row>
    <row r="463" spans="1:6" ht="76.5" customHeight="1">
      <c r="A463" s="75"/>
      <c r="B463" s="695" t="s">
        <v>141</v>
      </c>
      <c r="C463" s="695"/>
      <c r="D463" s="695"/>
      <c r="E463" s="695"/>
      <c r="F463" s="695"/>
    </row>
    <row r="464" spans="1:6" ht="105" customHeight="1">
      <c r="A464" s="75"/>
      <c r="B464" s="695" t="s">
        <v>142</v>
      </c>
      <c r="C464" s="695"/>
      <c r="D464" s="695"/>
      <c r="E464" s="695"/>
      <c r="F464" s="695"/>
    </row>
    <row r="465" spans="1:6" ht="120.75" customHeight="1">
      <c r="A465" s="75"/>
      <c r="B465" s="695" t="s">
        <v>143</v>
      </c>
      <c r="C465" s="695"/>
      <c r="D465" s="695"/>
      <c r="E465" s="695"/>
      <c r="F465" s="695"/>
    </row>
    <row r="466" spans="1:6" s="62" customFormat="1">
      <c r="A466" s="75"/>
      <c r="B466" s="1"/>
      <c r="C466" s="1"/>
      <c r="D466" s="1"/>
      <c r="E466" s="1"/>
      <c r="F466" s="1"/>
    </row>
    <row r="467" spans="1:6" s="62" customFormat="1" ht="60">
      <c r="A467" s="75" t="s">
        <v>668</v>
      </c>
      <c r="B467" s="74" t="s">
        <v>903</v>
      </c>
      <c r="C467" s="1"/>
      <c r="D467" s="1"/>
      <c r="E467" s="54"/>
      <c r="F467" s="1"/>
    </row>
    <row r="468" spans="1:6" s="62" customFormat="1" ht="31.5" customHeight="1">
      <c r="A468" s="79"/>
      <c r="B468" s="80" t="s">
        <v>266</v>
      </c>
      <c r="C468" s="84" t="s">
        <v>257</v>
      </c>
      <c r="D468" s="82">
        <v>2245.7600000000002</v>
      </c>
      <c r="E468" s="61"/>
      <c r="F468" s="82">
        <f>(D468*E468)</f>
        <v>0</v>
      </c>
    </row>
    <row r="469" spans="1:6" s="62" customFormat="1">
      <c r="A469" s="75"/>
      <c r="B469" s="1"/>
      <c r="C469" s="1"/>
      <c r="D469" s="1"/>
      <c r="E469" s="54"/>
      <c r="F469" s="1"/>
    </row>
    <row r="470" spans="1:6" s="62" customFormat="1" ht="135">
      <c r="A470" s="75" t="s">
        <v>669</v>
      </c>
      <c r="B470" s="74" t="s">
        <v>904</v>
      </c>
      <c r="C470" s="1"/>
      <c r="D470" s="1"/>
      <c r="E470" s="54"/>
      <c r="F470" s="1"/>
    </row>
    <row r="471" spans="1:6" s="62" customFormat="1" ht="31.5" customHeight="1">
      <c r="A471" s="79"/>
      <c r="B471" s="80" t="s">
        <v>267</v>
      </c>
      <c r="C471" s="84" t="s">
        <v>257</v>
      </c>
      <c r="D471" s="82">
        <v>3081.19</v>
      </c>
      <c r="E471" s="61"/>
      <c r="F471" s="82">
        <f>(D471*E471)</f>
        <v>0</v>
      </c>
    </row>
    <row r="472" spans="1:6" s="62" customFormat="1">
      <c r="A472" s="75"/>
      <c r="B472" s="1"/>
      <c r="C472" s="1"/>
      <c r="D472" s="1"/>
      <c r="E472" s="54"/>
      <c r="F472" s="1"/>
    </row>
    <row r="473" spans="1:6" s="62" customFormat="1" ht="105.75" customHeight="1">
      <c r="A473" s="79" t="s">
        <v>670</v>
      </c>
      <c r="B473" s="80" t="s">
        <v>905</v>
      </c>
      <c r="C473" s="84" t="s">
        <v>257</v>
      </c>
      <c r="D473" s="82">
        <v>2054.13</v>
      </c>
      <c r="E473" s="61"/>
      <c r="F473" s="82">
        <f>(D473*E473)</f>
        <v>0</v>
      </c>
    </row>
    <row r="474" spans="1:6" s="62" customFormat="1">
      <c r="A474" s="75"/>
      <c r="B474" s="1"/>
      <c r="C474" s="1"/>
      <c r="D474" s="1"/>
      <c r="E474" s="54"/>
      <c r="F474" s="1"/>
    </row>
    <row r="475" spans="1:6" ht="15.75" thickBot="1">
      <c r="A475" s="64"/>
      <c r="B475" s="65" t="s">
        <v>68</v>
      </c>
      <c r="C475" s="66"/>
      <c r="D475" s="66"/>
      <c r="E475" s="696">
        <f>SUM(F453:F474)</f>
        <v>0</v>
      </c>
      <c r="F475" s="696"/>
    </row>
    <row r="476" spans="1:6" ht="15.75" thickTop="1">
      <c r="A476" s="75"/>
      <c r="B476" s="1"/>
      <c r="C476" s="1"/>
      <c r="D476" s="1"/>
      <c r="E476" s="1"/>
      <c r="F476" s="1"/>
    </row>
    <row r="477" spans="1:6">
      <c r="A477" s="75"/>
      <c r="B477" s="1"/>
      <c r="C477" s="1"/>
      <c r="D477" s="1"/>
      <c r="E477" s="1"/>
      <c r="F477" s="1"/>
    </row>
    <row r="478" spans="1:6">
      <c r="A478" s="76" t="s">
        <v>671</v>
      </c>
      <c r="B478" s="77" t="s">
        <v>69</v>
      </c>
      <c r="C478" s="78" t="s">
        <v>19</v>
      </c>
      <c r="D478" s="78" t="s">
        <v>20</v>
      </c>
      <c r="E478" s="78" t="s">
        <v>21</v>
      </c>
      <c r="F478" s="78" t="s">
        <v>22</v>
      </c>
    </row>
    <row r="479" spans="1:6" s="62" customFormat="1">
      <c r="A479" s="75"/>
      <c r="B479" s="1"/>
      <c r="C479" s="1"/>
      <c r="D479" s="1"/>
      <c r="E479" s="1"/>
      <c r="F479" s="1"/>
    </row>
    <row r="480" spans="1:6" ht="77.25" customHeight="1">
      <c r="A480" s="75"/>
      <c r="B480" s="695" t="s">
        <v>144</v>
      </c>
      <c r="C480" s="695"/>
      <c r="D480" s="695"/>
      <c r="E480" s="695"/>
      <c r="F480" s="695"/>
    </row>
    <row r="481" spans="1:7" ht="93" customHeight="1">
      <c r="A481" s="75"/>
      <c r="B481" s="695" t="s">
        <v>145</v>
      </c>
      <c r="C481" s="695"/>
      <c r="D481" s="695"/>
      <c r="E481" s="695"/>
      <c r="F481" s="695"/>
    </row>
    <row r="482" spans="1:7" ht="90.75" customHeight="1">
      <c r="A482" s="75"/>
      <c r="B482" s="695" t="s">
        <v>146</v>
      </c>
      <c r="C482" s="695"/>
      <c r="D482" s="695"/>
      <c r="E482" s="695"/>
      <c r="F482" s="695"/>
    </row>
    <row r="483" spans="1:7" s="62" customFormat="1">
      <c r="A483" s="75"/>
      <c r="B483" s="1"/>
      <c r="C483" s="1"/>
      <c r="D483" s="1"/>
      <c r="E483" s="1"/>
      <c r="F483" s="1"/>
    </row>
    <row r="484" spans="1:7" s="62" customFormat="1" ht="61.5" customHeight="1">
      <c r="A484" s="75" t="s">
        <v>672</v>
      </c>
      <c r="B484" s="74" t="s">
        <v>906</v>
      </c>
      <c r="C484" s="1"/>
      <c r="D484" s="1"/>
      <c r="E484" s="54"/>
      <c r="F484" s="1"/>
    </row>
    <row r="485" spans="1:7" s="62" customFormat="1" ht="75">
      <c r="A485" s="79"/>
      <c r="B485" s="80" t="s">
        <v>268</v>
      </c>
      <c r="C485" s="84" t="s">
        <v>257</v>
      </c>
      <c r="D485" s="82">
        <v>1550</v>
      </c>
      <c r="E485" s="61"/>
      <c r="F485" s="82">
        <f>(D485*E485)</f>
        <v>0</v>
      </c>
      <c r="G485" s="54"/>
    </row>
    <row r="486" spans="1:7" s="62" customFormat="1">
      <c r="A486" s="75"/>
      <c r="B486" s="1"/>
      <c r="C486" s="1"/>
      <c r="D486" s="1"/>
      <c r="E486" s="54"/>
      <c r="F486" s="1"/>
    </row>
    <row r="487" spans="1:7" s="62" customFormat="1" ht="75">
      <c r="A487" s="75" t="s">
        <v>673</v>
      </c>
      <c r="B487" s="95" t="s">
        <v>1303</v>
      </c>
      <c r="C487" s="1"/>
      <c r="D487" s="1"/>
      <c r="E487" s="54"/>
      <c r="F487" s="1"/>
    </row>
    <row r="488" spans="1:7" s="62" customFormat="1" ht="30">
      <c r="A488" s="75" t="s">
        <v>674</v>
      </c>
      <c r="B488" s="111" t="s">
        <v>1304</v>
      </c>
      <c r="C488" s="1"/>
      <c r="D488" s="1"/>
      <c r="E488" s="54"/>
      <c r="F488" s="1"/>
    </row>
    <row r="489" spans="1:7" s="62" customFormat="1" ht="30">
      <c r="A489" s="75"/>
      <c r="B489" s="74" t="s">
        <v>269</v>
      </c>
      <c r="C489" s="1"/>
      <c r="D489" s="1"/>
      <c r="E489" s="54"/>
      <c r="F489" s="1"/>
    </row>
    <row r="490" spans="1:7" s="62" customFormat="1" ht="63" customHeight="1">
      <c r="A490" s="75"/>
      <c r="B490" s="74" t="s">
        <v>1288</v>
      </c>
      <c r="C490" s="1"/>
      <c r="D490" s="1"/>
      <c r="E490" s="54"/>
      <c r="F490" s="1"/>
    </row>
    <row r="491" spans="1:7" s="62" customFormat="1" ht="45">
      <c r="A491" s="75"/>
      <c r="B491" s="74" t="s">
        <v>270</v>
      </c>
      <c r="C491" s="1"/>
      <c r="D491" s="1"/>
      <c r="E491" s="54"/>
      <c r="F491" s="1"/>
    </row>
    <row r="492" spans="1:7" s="62" customFormat="1" ht="30">
      <c r="A492" s="75"/>
      <c r="B492" s="74" t="s">
        <v>271</v>
      </c>
      <c r="C492" s="1"/>
      <c r="D492" s="1"/>
      <c r="E492" s="54"/>
      <c r="F492" s="1"/>
    </row>
    <row r="493" spans="1:7" s="62" customFormat="1" ht="30">
      <c r="A493" s="75"/>
      <c r="B493" s="74" t="s">
        <v>272</v>
      </c>
      <c r="C493" s="1"/>
      <c r="D493" s="1"/>
      <c r="E493" s="54"/>
      <c r="F493" s="1"/>
    </row>
    <row r="494" spans="1:7" s="62" customFormat="1" ht="30">
      <c r="A494" s="75"/>
      <c r="B494" s="74" t="s">
        <v>273</v>
      </c>
      <c r="C494" s="1"/>
      <c r="D494" s="1"/>
      <c r="E494" s="54"/>
      <c r="F494" s="1"/>
    </row>
    <row r="495" spans="1:7" s="62" customFormat="1" ht="30">
      <c r="A495" s="75"/>
      <c r="B495" s="74" t="s">
        <v>274</v>
      </c>
      <c r="C495" s="1"/>
      <c r="D495" s="1"/>
      <c r="E495" s="54"/>
      <c r="F495" s="1"/>
    </row>
    <row r="496" spans="1:7" s="62" customFormat="1" ht="45">
      <c r="A496" s="75"/>
      <c r="B496" s="74" t="s">
        <v>270</v>
      </c>
      <c r="C496" s="1"/>
      <c r="D496" s="1"/>
      <c r="E496" s="54"/>
      <c r="F496" s="1"/>
    </row>
    <row r="497" spans="1:6" s="62" customFormat="1" ht="30">
      <c r="A497" s="75"/>
      <c r="B497" s="74" t="s">
        <v>275</v>
      </c>
      <c r="C497" s="1"/>
      <c r="D497" s="1"/>
      <c r="E497" s="54"/>
      <c r="F497" s="1"/>
    </row>
    <row r="498" spans="1:6" s="62" customFormat="1" ht="45">
      <c r="A498" s="79"/>
      <c r="B498" s="80" t="s">
        <v>276</v>
      </c>
      <c r="C498" s="84" t="s">
        <v>257</v>
      </c>
      <c r="D498" s="82">
        <v>1548.54</v>
      </c>
      <c r="E498" s="61"/>
      <c r="F498" s="82">
        <f>(D498*E498)</f>
        <v>0</v>
      </c>
    </row>
    <row r="499" spans="1:6" s="62" customFormat="1" ht="45">
      <c r="A499" s="75" t="s">
        <v>675</v>
      </c>
      <c r="B499" s="106" t="s">
        <v>277</v>
      </c>
      <c r="C499" s="1"/>
      <c r="D499" s="1"/>
      <c r="E499" s="54"/>
      <c r="F499" s="1"/>
    </row>
    <row r="500" spans="1:6" s="62" customFormat="1" ht="75">
      <c r="A500" s="75"/>
      <c r="B500" s="106" t="s">
        <v>280</v>
      </c>
      <c r="C500" s="1"/>
      <c r="D500" s="1"/>
      <c r="E500" s="54"/>
      <c r="F500" s="1"/>
    </row>
    <row r="501" spans="1:6" s="62" customFormat="1" ht="30">
      <c r="A501" s="75"/>
      <c r="B501" s="74" t="s">
        <v>278</v>
      </c>
      <c r="C501" s="1"/>
      <c r="D501" s="1"/>
      <c r="E501" s="54"/>
      <c r="F501" s="1"/>
    </row>
    <row r="502" spans="1:6" s="62" customFormat="1" ht="45">
      <c r="A502" s="79"/>
      <c r="B502" s="80" t="s">
        <v>279</v>
      </c>
      <c r="C502" s="84" t="s">
        <v>257</v>
      </c>
      <c r="D502" s="82">
        <v>141.81</v>
      </c>
      <c r="E502" s="61"/>
      <c r="F502" s="82">
        <f>(D502*E502)</f>
        <v>0</v>
      </c>
    </row>
    <row r="503" spans="1:6" ht="30">
      <c r="A503" s="75"/>
      <c r="B503" s="74" t="s">
        <v>162</v>
      </c>
      <c r="C503" s="1"/>
      <c r="D503" s="1"/>
      <c r="F503" s="1"/>
    </row>
    <row r="504" spans="1:6">
      <c r="A504" s="75"/>
      <c r="B504" s="1"/>
      <c r="C504" s="1"/>
      <c r="D504" s="1"/>
      <c r="F504" s="1"/>
    </row>
    <row r="505" spans="1:6" ht="15.75" thickBot="1">
      <c r="A505" s="64"/>
      <c r="B505" s="65" t="s">
        <v>70</v>
      </c>
      <c r="C505" s="66"/>
      <c r="D505" s="66"/>
      <c r="E505" s="696">
        <f>SUM(F479:F504)</f>
        <v>0</v>
      </c>
      <c r="F505" s="696"/>
    </row>
    <row r="506" spans="1:6" ht="15.75" thickTop="1">
      <c r="A506" s="75"/>
      <c r="B506" s="1"/>
      <c r="C506" s="1"/>
      <c r="D506" s="1"/>
    </row>
    <row r="507" spans="1:6">
      <c r="A507" s="75"/>
      <c r="B507" s="1"/>
      <c r="C507" s="1"/>
      <c r="D507" s="1"/>
    </row>
    <row r="508" spans="1:6">
      <c r="A508" s="76" t="s">
        <v>676</v>
      </c>
      <c r="B508" s="77" t="s">
        <v>71</v>
      </c>
      <c r="C508" s="78" t="s">
        <v>19</v>
      </c>
      <c r="D508" s="78" t="s">
        <v>20</v>
      </c>
      <c r="E508" s="60" t="s">
        <v>21</v>
      </c>
      <c r="F508" s="60" t="s">
        <v>22</v>
      </c>
    </row>
    <row r="509" spans="1:6" s="62" customFormat="1">
      <c r="A509" s="75"/>
      <c r="B509" s="1"/>
      <c r="C509" s="1"/>
      <c r="D509" s="1"/>
      <c r="E509" s="54"/>
      <c r="F509" s="1"/>
    </row>
    <row r="510" spans="1:6" s="62" customFormat="1" ht="45.75" customHeight="1">
      <c r="A510" s="75" t="s">
        <v>677</v>
      </c>
      <c r="B510" s="74" t="s">
        <v>907</v>
      </c>
      <c r="C510" s="1"/>
      <c r="D510" s="1"/>
      <c r="E510" s="54"/>
      <c r="F510" s="1"/>
    </row>
    <row r="511" spans="1:6" s="62" customFormat="1" ht="75.75" customHeight="1">
      <c r="A511" s="75"/>
      <c r="B511" s="74" t="s">
        <v>147</v>
      </c>
      <c r="C511" s="1"/>
      <c r="D511" s="1"/>
      <c r="E511" s="54"/>
      <c r="F511" s="1"/>
    </row>
    <row r="512" spans="1:6" s="62" customFormat="1" ht="90" customHeight="1">
      <c r="A512" s="75"/>
      <c r="B512" s="74" t="s">
        <v>148</v>
      </c>
      <c r="C512" s="1"/>
      <c r="D512" s="1"/>
      <c r="E512" s="54"/>
      <c r="F512" s="1"/>
    </row>
    <row r="513" spans="1:6" s="62" customFormat="1" ht="75.75" customHeight="1">
      <c r="A513" s="75"/>
      <c r="B513" s="74" t="s">
        <v>149</v>
      </c>
      <c r="C513" s="1"/>
      <c r="D513" s="1"/>
      <c r="E513" s="54"/>
      <c r="F513" s="1"/>
    </row>
    <row r="514" spans="1:6" s="62" customFormat="1" ht="30">
      <c r="A514" s="75"/>
      <c r="B514" s="74" t="s">
        <v>150</v>
      </c>
      <c r="C514" s="1"/>
      <c r="D514" s="1"/>
      <c r="E514" s="54"/>
      <c r="F514" s="1"/>
    </row>
    <row r="515" spans="1:6">
      <c r="A515" s="79" t="s">
        <v>609</v>
      </c>
      <c r="B515" s="80" t="s">
        <v>1163</v>
      </c>
      <c r="C515" s="81" t="s">
        <v>151</v>
      </c>
      <c r="D515" s="82">
        <v>1</v>
      </c>
      <c r="E515" s="61"/>
      <c r="F515" s="82">
        <f>(D515*E515)</f>
        <v>0</v>
      </c>
    </row>
    <row r="516" spans="1:6">
      <c r="A516" s="79" t="s">
        <v>610</v>
      </c>
      <c r="B516" s="80" t="s">
        <v>1165</v>
      </c>
      <c r="C516" s="81" t="s">
        <v>151</v>
      </c>
      <c r="D516" s="82">
        <v>1</v>
      </c>
      <c r="E516" s="61"/>
      <c r="F516" s="82">
        <f>(D516*E516)</f>
        <v>0</v>
      </c>
    </row>
    <row r="517" spans="1:6" s="62" customFormat="1">
      <c r="A517" s="79" t="s">
        <v>618</v>
      </c>
      <c r="B517" s="80" t="s">
        <v>1164</v>
      </c>
      <c r="C517" s="81" t="s">
        <v>151</v>
      </c>
      <c r="D517" s="82">
        <v>1</v>
      </c>
      <c r="E517" s="61"/>
      <c r="F517" s="82">
        <f>(D517*E517)</f>
        <v>0</v>
      </c>
    </row>
    <row r="518" spans="1:6" s="62" customFormat="1">
      <c r="A518" s="75"/>
      <c r="B518" s="1"/>
      <c r="C518" s="1"/>
      <c r="D518" s="1"/>
      <c r="E518" s="54"/>
      <c r="F518" s="1"/>
    </row>
    <row r="519" spans="1:6" s="62" customFormat="1" ht="45">
      <c r="A519" s="75" t="s">
        <v>678</v>
      </c>
      <c r="B519" s="74" t="s">
        <v>908</v>
      </c>
      <c r="C519" s="1"/>
      <c r="D519" s="1"/>
      <c r="E519" s="54"/>
      <c r="F519" s="1"/>
    </row>
    <row r="520" spans="1:6" s="62" customFormat="1" ht="90">
      <c r="A520" s="75"/>
      <c r="B520" s="74" t="s">
        <v>152</v>
      </c>
      <c r="C520" s="1"/>
      <c r="D520" s="1"/>
      <c r="E520" s="54"/>
      <c r="F520" s="1"/>
    </row>
    <row r="521" spans="1:6" s="62" customFormat="1" ht="76.5" customHeight="1">
      <c r="A521" s="75"/>
      <c r="B521" s="74" t="s">
        <v>153</v>
      </c>
      <c r="C521" s="1"/>
      <c r="D521" s="1"/>
      <c r="E521" s="54"/>
      <c r="F521" s="1"/>
    </row>
    <row r="522" spans="1:6" s="62" customFormat="1" ht="60">
      <c r="A522" s="75"/>
      <c r="B522" s="74" t="s">
        <v>154</v>
      </c>
      <c r="C522" s="1"/>
      <c r="D522" s="1"/>
      <c r="E522" s="54"/>
      <c r="F522" s="1"/>
    </row>
    <row r="523" spans="1:6" s="62" customFormat="1" ht="30">
      <c r="A523" s="75"/>
      <c r="B523" s="74" t="s">
        <v>150</v>
      </c>
      <c r="C523" s="1"/>
      <c r="D523" s="1"/>
      <c r="E523" s="54"/>
      <c r="F523" s="1"/>
    </row>
    <row r="524" spans="1:6">
      <c r="A524" s="79" t="s">
        <v>609</v>
      </c>
      <c r="B524" s="80" t="s">
        <v>1163</v>
      </c>
      <c r="C524" s="81" t="s">
        <v>151</v>
      </c>
      <c r="D524" s="82">
        <v>1</v>
      </c>
      <c r="E524" s="61"/>
      <c r="F524" s="82">
        <f>(D524*E524)</f>
        <v>0</v>
      </c>
    </row>
    <row r="525" spans="1:6">
      <c r="A525" s="79" t="s">
        <v>610</v>
      </c>
      <c r="B525" s="80" t="s">
        <v>564</v>
      </c>
      <c r="C525" s="81" t="s">
        <v>151</v>
      </c>
      <c r="D525" s="82">
        <v>1</v>
      </c>
      <c r="E525" s="61"/>
      <c r="F525" s="82">
        <f>(D525*E525)</f>
        <v>0</v>
      </c>
    </row>
    <row r="526" spans="1:6">
      <c r="A526" s="79" t="s">
        <v>618</v>
      </c>
      <c r="B526" s="80" t="s">
        <v>1165</v>
      </c>
      <c r="C526" s="81" t="s">
        <v>151</v>
      </c>
      <c r="D526" s="82">
        <v>1</v>
      </c>
      <c r="E526" s="61"/>
      <c r="F526" s="82">
        <f>(D526*E526)</f>
        <v>0</v>
      </c>
    </row>
    <row r="527" spans="1:6">
      <c r="A527" s="79" t="s">
        <v>617</v>
      </c>
      <c r="B527" s="80" t="s">
        <v>565</v>
      </c>
      <c r="C527" s="81" t="s">
        <v>151</v>
      </c>
      <c r="D527" s="82">
        <v>1</v>
      </c>
      <c r="E527" s="61"/>
      <c r="F527" s="82">
        <f>(D527*E527)</f>
        <v>0</v>
      </c>
    </row>
    <row r="528" spans="1:6">
      <c r="A528" s="75"/>
      <c r="B528" s="74"/>
      <c r="C528" s="1"/>
      <c r="D528" s="1"/>
      <c r="F528" s="1"/>
    </row>
    <row r="529" spans="1:6" ht="15.75" thickBot="1">
      <c r="A529" s="64"/>
      <c r="B529" s="65" t="s">
        <v>72</v>
      </c>
      <c r="C529" s="66"/>
      <c r="D529" s="66"/>
      <c r="E529" s="696">
        <f>SUM(F509:F528)</f>
        <v>0</v>
      </c>
      <c r="F529" s="696"/>
    </row>
    <row r="530" spans="1:6" ht="15.75" thickTop="1">
      <c r="A530" s="75"/>
      <c r="B530" s="1"/>
      <c r="C530" s="1"/>
      <c r="D530" s="1"/>
      <c r="E530" s="1"/>
      <c r="F530" s="1"/>
    </row>
    <row r="531" spans="1:6">
      <c r="A531" s="75"/>
      <c r="B531" s="1"/>
      <c r="C531" s="1"/>
      <c r="D531" s="1"/>
      <c r="E531" s="1"/>
      <c r="F531" s="1"/>
    </row>
    <row r="532" spans="1:6">
      <c r="A532" s="76" t="s">
        <v>679</v>
      </c>
      <c r="B532" s="77" t="s">
        <v>73</v>
      </c>
      <c r="C532" s="78" t="s">
        <v>19</v>
      </c>
      <c r="D532" s="78" t="s">
        <v>20</v>
      </c>
      <c r="E532" s="78" t="s">
        <v>21</v>
      </c>
      <c r="F532" s="78" t="s">
        <v>22</v>
      </c>
    </row>
    <row r="533" spans="1:6" s="62" customFormat="1">
      <c r="A533" s="75"/>
      <c r="B533" s="1"/>
      <c r="C533" s="1"/>
      <c r="D533" s="1"/>
      <c r="E533" s="1"/>
      <c r="F533" s="1"/>
    </row>
    <row r="534" spans="1:6" ht="120.75" customHeight="1">
      <c r="A534" s="75"/>
      <c r="B534" s="695" t="s">
        <v>155</v>
      </c>
      <c r="C534" s="695"/>
      <c r="D534" s="695"/>
      <c r="E534" s="695"/>
      <c r="F534" s="695"/>
    </row>
    <row r="535" spans="1:6" ht="91.5" customHeight="1">
      <c r="A535" s="75"/>
      <c r="B535" s="695" t="s">
        <v>156</v>
      </c>
      <c r="C535" s="695"/>
      <c r="D535" s="695"/>
      <c r="E535" s="695"/>
      <c r="F535" s="695"/>
    </row>
    <row r="536" spans="1:6" ht="105" customHeight="1">
      <c r="A536" s="75"/>
      <c r="B536" s="695" t="s">
        <v>157</v>
      </c>
      <c r="C536" s="695"/>
      <c r="D536" s="695"/>
      <c r="E536" s="695"/>
      <c r="F536" s="695"/>
    </row>
    <row r="537" spans="1:6" ht="75" customHeight="1">
      <c r="A537" s="75"/>
      <c r="B537" s="695" t="s">
        <v>158</v>
      </c>
      <c r="C537" s="695"/>
      <c r="D537" s="695"/>
      <c r="E537" s="695"/>
      <c r="F537" s="695"/>
    </row>
    <row r="538" spans="1:6" ht="91.5" customHeight="1">
      <c r="A538" s="75"/>
      <c r="B538" s="695" t="s">
        <v>159</v>
      </c>
      <c r="C538" s="695"/>
      <c r="D538" s="695"/>
      <c r="E538" s="695"/>
      <c r="F538" s="695"/>
    </row>
    <row r="539" spans="1:6" ht="121.5" customHeight="1">
      <c r="A539" s="75"/>
      <c r="B539" s="695" t="s">
        <v>160</v>
      </c>
      <c r="C539" s="695"/>
      <c r="D539" s="695"/>
      <c r="E539" s="695"/>
      <c r="F539" s="695"/>
    </row>
    <row r="540" spans="1:6" s="62" customFormat="1">
      <c r="A540" s="75"/>
      <c r="B540" s="1"/>
      <c r="C540" s="1"/>
      <c r="D540" s="1"/>
      <c r="E540" s="1"/>
      <c r="F540" s="1"/>
    </row>
    <row r="541" spans="1:6" s="62" customFormat="1" ht="75">
      <c r="A541" s="75" t="s">
        <v>680</v>
      </c>
      <c r="B541" s="74" t="s">
        <v>909</v>
      </c>
      <c r="C541" s="1"/>
      <c r="D541" s="1"/>
      <c r="E541" s="54"/>
      <c r="F541" s="1"/>
    </row>
    <row r="542" spans="1:6" s="62" customFormat="1" ht="60">
      <c r="A542" s="75"/>
      <c r="B542" s="74" t="s">
        <v>161</v>
      </c>
      <c r="C542" s="1"/>
      <c r="D542" s="1"/>
      <c r="E542" s="54"/>
      <c r="F542" s="1"/>
    </row>
    <row r="543" spans="1:6" s="62" customFormat="1" ht="120">
      <c r="A543" s="75"/>
      <c r="B543" s="74" t="s">
        <v>163</v>
      </c>
      <c r="C543" s="1"/>
      <c r="D543" s="1"/>
      <c r="E543" s="54"/>
      <c r="F543" s="1"/>
    </row>
    <row r="544" spans="1:6" s="62" customFormat="1" ht="75">
      <c r="A544" s="75"/>
      <c r="B544" s="74" t="s">
        <v>164</v>
      </c>
      <c r="C544" s="1"/>
      <c r="D544" s="1"/>
      <c r="E544" s="54"/>
      <c r="F544" s="1"/>
    </row>
    <row r="545" spans="1:6" ht="75.75" customHeight="1">
      <c r="A545" s="75"/>
      <c r="B545" s="74" t="s">
        <v>165</v>
      </c>
      <c r="C545" s="1"/>
      <c r="D545" s="1"/>
      <c r="F545" s="1"/>
    </row>
    <row r="546" spans="1:6" ht="30">
      <c r="A546" s="79"/>
      <c r="B546" s="80" t="s">
        <v>162</v>
      </c>
      <c r="C546" s="81" t="s">
        <v>151</v>
      </c>
      <c r="D546" s="82">
        <v>1</v>
      </c>
      <c r="E546" s="61"/>
      <c r="F546" s="82">
        <f>(D546*E546)</f>
        <v>0</v>
      </c>
    </row>
    <row r="547" spans="1:6">
      <c r="A547" s="75"/>
      <c r="B547" s="1"/>
      <c r="C547" s="1"/>
      <c r="D547" s="1"/>
      <c r="F547" s="1"/>
    </row>
    <row r="548" spans="1:6" ht="15.75" thickBot="1">
      <c r="A548" s="64"/>
      <c r="B548" s="65" t="s">
        <v>74</v>
      </c>
      <c r="C548" s="66"/>
      <c r="D548" s="66"/>
      <c r="E548" s="696">
        <f>SUM(F533:F547)</f>
        <v>0</v>
      </c>
      <c r="F548" s="696"/>
    </row>
    <row r="549" spans="1:6" ht="15.75" thickTop="1">
      <c r="A549" s="75"/>
      <c r="B549" s="1"/>
      <c r="C549" s="1"/>
      <c r="D549" s="1"/>
      <c r="E549" s="1"/>
      <c r="F549" s="1"/>
    </row>
    <row r="550" spans="1:6">
      <c r="A550" s="75"/>
      <c r="B550" s="1"/>
      <c r="C550" s="1"/>
      <c r="D550" s="1"/>
      <c r="E550" s="1"/>
      <c r="F550" s="1"/>
    </row>
    <row r="551" spans="1:6">
      <c r="A551" s="76" t="s">
        <v>681</v>
      </c>
      <c r="B551" s="77" t="s">
        <v>281</v>
      </c>
      <c r="C551" s="78" t="s">
        <v>19</v>
      </c>
      <c r="D551" s="78" t="s">
        <v>20</v>
      </c>
      <c r="E551" s="78" t="s">
        <v>21</v>
      </c>
      <c r="F551" s="78" t="s">
        <v>22</v>
      </c>
    </row>
    <row r="552" spans="1:6" s="62" customFormat="1">
      <c r="A552" s="75"/>
      <c r="B552" s="1"/>
      <c r="C552" s="1"/>
      <c r="D552" s="1"/>
      <c r="E552" s="1"/>
      <c r="F552" s="1"/>
    </row>
    <row r="553" spans="1:6" ht="76.5" customHeight="1">
      <c r="A553" s="75"/>
      <c r="B553" s="695" t="s">
        <v>283</v>
      </c>
      <c r="C553" s="695"/>
      <c r="D553" s="695"/>
      <c r="E553" s="695"/>
      <c r="F553" s="695"/>
    </row>
    <row r="554" spans="1:6" s="62" customFormat="1">
      <c r="A554" s="75"/>
      <c r="B554" s="1"/>
      <c r="C554" s="1"/>
      <c r="D554" s="1"/>
      <c r="E554" s="54"/>
      <c r="F554" s="1"/>
    </row>
    <row r="555" spans="1:6" s="62" customFormat="1" ht="62.25" customHeight="1">
      <c r="A555" s="75" t="s">
        <v>682</v>
      </c>
      <c r="B555" s="74" t="s">
        <v>910</v>
      </c>
      <c r="C555" s="1"/>
      <c r="D555" s="1"/>
      <c r="E555" s="54"/>
      <c r="F555" s="1"/>
    </row>
    <row r="556" spans="1:6" s="62" customFormat="1">
      <c r="A556" s="79" t="s">
        <v>609</v>
      </c>
      <c r="B556" s="80" t="s">
        <v>563</v>
      </c>
      <c r="C556" s="81" t="s">
        <v>151</v>
      </c>
      <c r="D556" s="82">
        <v>15</v>
      </c>
      <c r="E556" s="61"/>
      <c r="F556" s="82">
        <f>(D556*E556)</f>
        <v>0</v>
      </c>
    </row>
    <row r="557" spans="1:6" s="62" customFormat="1">
      <c r="A557" s="79" t="s">
        <v>610</v>
      </c>
      <c r="B557" s="80" t="s">
        <v>1175</v>
      </c>
      <c r="C557" s="81" t="s">
        <v>151</v>
      </c>
      <c r="D557" s="82">
        <v>1</v>
      </c>
      <c r="E557" s="61"/>
      <c r="F557" s="82">
        <f>(D557*E557)</f>
        <v>0</v>
      </c>
    </row>
    <row r="558" spans="1:6" s="62" customFormat="1">
      <c r="A558" s="75"/>
      <c r="B558" s="1"/>
      <c r="C558" s="1"/>
      <c r="D558" s="1"/>
      <c r="E558" s="54"/>
      <c r="F558" s="1"/>
    </row>
    <row r="559" spans="1:6" ht="75">
      <c r="A559" s="75" t="s">
        <v>683</v>
      </c>
      <c r="B559" s="74" t="s">
        <v>911</v>
      </c>
      <c r="C559" s="1"/>
      <c r="D559" s="1"/>
      <c r="F559" s="1"/>
    </row>
    <row r="560" spans="1:6" ht="75">
      <c r="A560" s="79"/>
      <c r="B560" s="80" t="s">
        <v>284</v>
      </c>
      <c r="C560" s="81" t="s">
        <v>13</v>
      </c>
      <c r="D560" s="82">
        <v>1</v>
      </c>
      <c r="E560" s="61"/>
      <c r="F560" s="82">
        <f>(D560*E560)</f>
        <v>0</v>
      </c>
    </row>
    <row r="561" spans="1:6">
      <c r="A561" s="75"/>
      <c r="B561" s="1"/>
      <c r="C561" s="1"/>
      <c r="D561" s="1"/>
      <c r="F561" s="1"/>
    </row>
    <row r="562" spans="1:6" ht="90">
      <c r="A562" s="79" t="s">
        <v>684</v>
      </c>
      <c r="B562" s="80" t="s">
        <v>912</v>
      </c>
      <c r="C562" s="81" t="s">
        <v>13</v>
      </c>
      <c r="D562" s="82">
        <v>1</v>
      </c>
      <c r="E562" s="61"/>
      <c r="F562" s="82">
        <f>(D562*E562)</f>
        <v>0</v>
      </c>
    </row>
    <row r="563" spans="1:6">
      <c r="A563" s="75"/>
      <c r="B563" s="1"/>
      <c r="C563" s="1"/>
      <c r="D563" s="1"/>
      <c r="F563" s="1"/>
    </row>
    <row r="564" spans="1:6" ht="92.25" customHeight="1">
      <c r="A564" s="79" t="s">
        <v>685</v>
      </c>
      <c r="B564" s="90" t="s">
        <v>913</v>
      </c>
      <c r="C564" s="81" t="s">
        <v>13</v>
      </c>
      <c r="D564" s="82">
        <v>1</v>
      </c>
      <c r="E564" s="61"/>
      <c r="F564" s="82">
        <f>(D564*E564)</f>
        <v>0</v>
      </c>
    </row>
    <row r="565" spans="1:6" s="62" customFormat="1">
      <c r="A565" s="75"/>
      <c r="B565" s="1"/>
      <c r="C565" s="1"/>
      <c r="D565" s="1"/>
      <c r="E565" s="54"/>
      <c r="F565" s="1"/>
    </row>
    <row r="566" spans="1:6" s="62" customFormat="1" ht="15.75" thickBot="1">
      <c r="A566" s="85"/>
      <c r="B566" s="86" t="s">
        <v>282</v>
      </c>
      <c r="C566" s="87"/>
      <c r="D566" s="87"/>
      <c r="E566" s="696">
        <f>SUM(F552:F565)</f>
        <v>0</v>
      </c>
      <c r="F566" s="696"/>
    </row>
    <row r="567" spans="1:6" ht="15.75" thickTop="1">
      <c r="A567" s="75"/>
      <c r="B567" s="1"/>
      <c r="C567" s="1"/>
      <c r="D567" s="1"/>
      <c r="F567" s="1"/>
    </row>
    <row r="568" spans="1:6">
      <c r="A568" s="75"/>
      <c r="B568" s="1"/>
      <c r="C568" s="1"/>
      <c r="D568" s="1"/>
      <c r="F568" s="1"/>
    </row>
    <row r="569" spans="1:6">
      <c r="A569" s="76" t="s">
        <v>686</v>
      </c>
      <c r="B569" s="77" t="s">
        <v>75</v>
      </c>
      <c r="C569" s="78" t="s">
        <v>19</v>
      </c>
      <c r="D569" s="78" t="s">
        <v>20</v>
      </c>
      <c r="E569" s="60" t="s">
        <v>21</v>
      </c>
      <c r="F569" s="78" t="s">
        <v>22</v>
      </c>
    </row>
    <row r="570" spans="1:6">
      <c r="A570" s="75"/>
      <c r="B570" s="1"/>
      <c r="C570" s="1"/>
      <c r="D570" s="1"/>
      <c r="F570" s="1"/>
    </row>
    <row r="571" spans="1:6">
      <c r="A571" s="79" t="s">
        <v>687</v>
      </c>
      <c r="B571" s="80" t="s">
        <v>166</v>
      </c>
      <c r="C571" s="81" t="s">
        <v>13</v>
      </c>
      <c r="D571" s="82">
        <v>1</v>
      </c>
      <c r="E571" s="61"/>
      <c r="F571" s="82">
        <f>(D571*E571)</f>
        <v>0</v>
      </c>
    </row>
    <row r="572" spans="1:6">
      <c r="A572" s="75"/>
      <c r="B572" s="1"/>
      <c r="C572" s="1"/>
      <c r="D572" s="1"/>
      <c r="F572" s="1"/>
    </row>
    <row r="573" spans="1:6" ht="30">
      <c r="A573" s="79" t="s">
        <v>688</v>
      </c>
      <c r="B573" s="80" t="s">
        <v>167</v>
      </c>
      <c r="C573" s="81" t="s">
        <v>13</v>
      </c>
      <c r="D573" s="82">
        <v>1</v>
      </c>
      <c r="E573" s="61"/>
      <c r="F573" s="82">
        <f>(D573*E573)</f>
        <v>0</v>
      </c>
    </row>
    <row r="574" spans="1:6">
      <c r="A574" s="75"/>
      <c r="B574" s="1"/>
      <c r="C574" s="1"/>
      <c r="D574" s="1"/>
      <c r="F574" s="1"/>
    </row>
    <row r="575" spans="1:6" ht="30">
      <c r="A575" s="79" t="s">
        <v>689</v>
      </c>
      <c r="B575" s="80" t="s">
        <v>168</v>
      </c>
      <c r="C575" s="81" t="s">
        <v>13</v>
      </c>
      <c r="D575" s="82">
        <v>1</v>
      </c>
      <c r="E575" s="61"/>
      <c r="F575" s="82">
        <f>(D575*E575)</f>
        <v>0</v>
      </c>
    </row>
    <row r="576" spans="1:6">
      <c r="A576" s="75"/>
      <c r="B576" s="1"/>
      <c r="C576" s="1"/>
      <c r="D576" s="1"/>
      <c r="F576" s="1"/>
    </row>
    <row r="577" spans="1:6" ht="15.75" thickBot="1">
      <c r="A577" s="85"/>
      <c r="B577" s="86" t="s">
        <v>76</v>
      </c>
      <c r="C577" s="87"/>
      <c r="D577" s="87"/>
      <c r="E577" s="696">
        <f>SUM(F570:F576)</f>
        <v>0</v>
      </c>
      <c r="F577" s="696"/>
    </row>
    <row r="578" spans="1:6" ht="15.75" thickTop="1"/>
  </sheetData>
  <sheetProtection algorithmName="SHA-512" hashValue="v5aoGg6M1+Ge9lzWKcE58VeJUHaasV2LFEYs6OdMx6cYAAmSiixcryWDqSqVMSh2P8kP0A3o+kD4KKOGcElsHA==" saltValue="T9NbilEVRloE0fJcsA1TXQ==" spinCount="100000" sheet="1" objects="1" scenarios="1"/>
  <mergeCells count="104">
    <mergeCell ref="B553:F553"/>
    <mergeCell ref="B539:F539"/>
    <mergeCell ref="B480:F480"/>
    <mergeCell ref="B481:F481"/>
    <mergeCell ref="B482:F482"/>
    <mergeCell ref="B454:F454"/>
    <mergeCell ref="B455:F455"/>
    <mergeCell ref="B456:F456"/>
    <mergeCell ref="B457:F457"/>
    <mergeCell ref="B458:F458"/>
    <mergeCell ref="B459:F459"/>
    <mergeCell ref="B460:F460"/>
    <mergeCell ref="B461:F461"/>
    <mergeCell ref="B462:F462"/>
    <mergeCell ref="B463:F463"/>
    <mergeCell ref="B464:F464"/>
    <mergeCell ref="B465:F465"/>
    <mergeCell ref="B534:F534"/>
    <mergeCell ref="B535:F535"/>
    <mergeCell ref="B536:F536"/>
    <mergeCell ref="B537:F537"/>
    <mergeCell ref="B538:F538"/>
    <mergeCell ref="E505:F505"/>
    <mergeCell ref="E529:F529"/>
    <mergeCell ref="B391:F391"/>
    <mergeCell ref="B316:F316"/>
    <mergeCell ref="B317:F317"/>
    <mergeCell ref="B318:F318"/>
    <mergeCell ref="B319:F319"/>
    <mergeCell ref="B320:F320"/>
    <mergeCell ref="B321:F321"/>
    <mergeCell ref="B386:F386"/>
    <mergeCell ref="B387:F387"/>
    <mergeCell ref="B388:F388"/>
    <mergeCell ref="B389:F389"/>
    <mergeCell ref="B390:F390"/>
    <mergeCell ref="B361:F361"/>
    <mergeCell ref="B362:F362"/>
    <mergeCell ref="B363:F363"/>
    <mergeCell ref="B384:F384"/>
    <mergeCell ref="C10:E10"/>
    <mergeCell ref="B91:F91"/>
    <mergeCell ref="B92:F92"/>
    <mergeCell ref="B93:F93"/>
    <mergeCell ref="B94:F94"/>
    <mergeCell ref="C12:E12"/>
    <mergeCell ref="C13:E13"/>
    <mergeCell ref="C20:E20"/>
    <mergeCell ref="B24:F24"/>
    <mergeCell ref="B25:F25"/>
    <mergeCell ref="B32:F32"/>
    <mergeCell ref="B33:F33"/>
    <mergeCell ref="B34:F34"/>
    <mergeCell ref="E83:F83"/>
    <mergeCell ref="B88:F88"/>
    <mergeCell ref="B35:F35"/>
    <mergeCell ref="B2:F2"/>
    <mergeCell ref="A5:B5"/>
    <mergeCell ref="C7:E7"/>
    <mergeCell ref="C8:E8"/>
    <mergeCell ref="C9:E9"/>
    <mergeCell ref="E577:F577"/>
    <mergeCell ref="C14:E14"/>
    <mergeCell ref="C15:E15"/>
    <mergeCell ref="C16:E16"/>
    <mergeCell ref="C18:E18"/>
    <mergeCell ref="B89:F89"/>
    <mergeCell ref="B90:F90"/>
    <mergeCell ref="E170:F170"/>
    <mergeCell ref="E309:F309"/>
    <mergeCell ref="E356:F356"/>
    <mergeCell ref="E379:F379"/>
    <mergeCell ref="E449:F449"/>
    <mergeCell ref="E475:F475"/>
    <mergeCell ref="B179:F179"/>
    <mergeCell ref="B180:F180"/>
    <mergeCell ref="B181:F181"/>
    <mergeCell ref="E566:F566"/>
    <mergeCell ref="C17:E17"/>
    <mergeCell ref="C11:E11"/>
    <mergeCell ref="E548:F548"/>
    <mergeCell ref="B182:F182"/>
    <mergeCell ref="B26:F26"/>
    <mergeCell ref="B96:F96"/>
    <mergeCell ref="B97:F97"/>
    <mergeCell ref="B98:F98"/>
    <mergeCell ref="B175:F175"/>
    <mergeCell ref="B176:F176"/>
    <mergeCell ref="B177:F177"/>
    <mergeCell ref="B315:F315"/>
    <mergeCell ref="B183:F183"/>
    <mergeCell ref="B184:F184"/>
    <mergeCell ref="B185:F185"/>
    <mergeCell ref="B186:F186"/>
    <mergeCell ref="B187:F187"/>
    <mergeCell ref="B188:F188"/>
    <mergeCell ref="B189:F189"/>
    <mergeCell ref="B190:F190"/>
    <mergeCell ref="B191:F191"/>
    <mergeCell ref="B178:F178"/>
    <mergeCell ref="B95:F95"/>
    <mergeCell ref="B385:F385"/>
    <mergeCell ref="B192:F192"/>
    <mergeCell ref="B314:F314"/>
  </mergeCells>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rowBreaks count="1" manualBreakCount="1">
    <brk id="9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972A0-3A10-4E7D-8B8C-F9F7F1337B22}">
  <dimension ref="A1:IM1246"/>
  <sheetViews>
    <sheetView view="pageBreakPreview" topLeftCell="A168" zoomScaleNormal="100" zoomScaleSheetLayoutView="100" workbookViewId="0">
      <selection activeCell="M185" sqref="M185"/>
    </sheetView>
  </sheetViews>
  <sheetFormatPr defaultRowHeight="15"/>
  <cols>
    <col min="1" max="1" width="7.140625" style="113" customWidth="1"/>
    <col min="2" max="2" width="41.7109375" style="112" customWidth="1"/>
    <col min="3" max="3" width="4.5703125" style="101" bestFit="1" customWidth="1"/>
    <col min="4" max="4" width="12.7109375" style="67" bestFit="1" customWidth="1"/>
    <col min="5" max="5" width="10.5703125" style="14" bestFit="1" customWidth="1"/>
    <col min="6" max="6" width="13.5703125" style="14" bestFit="1" customWidth="1"/>
    <col min="7" max="8" width="7.28515625" style="54" customWidth="1"/>
    <col min="9" max="16384" width="9.140625" style="54"/>
  </cols>
  <sheetData>
    <row r="1" spans="1:6">
      <c r="A1" s="152"/>
      <c r="B1" s="153"/>
      <c r="C1" s="107"/>
      <c r="D1" s="88"/>
      <c r="E1" s="2"/>
      <c r="F1" s="2"/>
    </row>
    <row r="2" spans="1:6" ht="19.5" thickBot="1">
      <c r="A2" s="103" t="s">
        <v>77</v>
      </c>
      <c r="B2" s="688" t="s">
        <v>1989</v>
      </c>
      <c r="C2" s="688"/>
      <c r="D2" s="688"/>
      <c r="E2" s="688"/>
      <c r="F2" s="688"/>
    </row>
    <row r="3" spans="1:6">
      <c r="A3" s="102"/>
      <c r="B3" s="1"/>
      <c r="C3" s="1"/>
      <c r="D3" s="1"/>
      <c r="E3" s="1"/>
      <c r="F3" s="1"/>
    </row>
    <row r="4" spans="1:6">
      <c r="A4" s="102"/>
      <c r="B4" s="1"/>
      <c r="C4" s="1"/>
      <c r="D4" s="1"/>
      <c r="E4" s="1"/>
      <c r="F4" s="1"/>
    </row>
    <row r="5" spans="1:6" ht="15.75" thickBot="1">
      <c r="A5" s="702" t="s">
        <v>1321</v>
      </c>
      <c r="B5" s="702"/>
      <c r="C5" s="702"/>
      <c r="D5" s="702"/>
      <c r="E5" s="2"/>
      <c r="F5" s="2"/>
    </row>
    <row r="6" spans="1:6">
      <c r="A6" s="152"/>
      <c r="B6" s="153"/>
      <c r="C6" s="107"/>
      <c r="D6" s="88"/>
      <c r="E6" s="2"/>
      <c r="F6" s="2"/>
    </row>
    <row r="7" spans="1:6">
      <c r="A7" s="154" t="str">
        <f>(A58)</f>
        <v>1.</v>
      </c>
      <c r="B7" s="153" t="str">
        <f>B58</f>
        <v>RAZSVETLJAVA</v>
      </c>
      <c r="C7" s="83"/>
      <c r="D7" s="70">
        <f>F177</f>
        <v>0</v>
      </c>
      <c r="E7" s="2"/>
      <c r="F7" s="2"/>
    </row>
    <row r="8" spans="1:6">
      <c r="A8" s="154" t="str">
        <f>(A179)</f>
        <v>2.</v>
      </c>
      <c r="B8" s="106" t="str">
        <f>B179</f>
        <v>MONTAŽNI MATERIAL</v>
      </c>
      <c r="C8" s="83"/>
      <c r="D8" s="70">
        <f>F379</f>
        <v>0</v>
      </c>
      <c r="E8" s="2"/>
      <c r="F8" s="2"/>
    </row>
    <row r="9" spans="1:6">
      <c r="A9" s="154" t="str">
        <f>A381</f>
        <v>3.</v>
      </c>
      <c r="B9" s="106" t="str">
        <f>B381</f>
        <v>RAZDELILNIKI</v>
      </c>
      <c r="C9" s="107"/>
      <c r="D9" s="2">
        <f>F541</f>
        <v>0</v>
      </c>
      <c r="E9" s="2"/>
      <c r="F9" s="2"/>
    </row>
    <row r="10" spans="1:6">
      <c r="A10" s="154" t="str">
        <f>A543</f>
        <v>4.</v>
      </c>
      <c r="B10" s="106" t="str">
        <f>B543</f>
        <v>STRELOVOD</v>
      </c>
      <c r="C10" s="107"/>
      <c r="D10" s="2">
        <f>F583</f>
        <v>0</v>
      </c>
      <c r="E10" s="2"/>
      <c r="F10" s="2"/>
    </row>
    <row r="11" spans="1:6">
      <c r="A11" s="154" t="str">
        <f>A585</f>
        <v>5.</v>
      </c>
      <c r="B11" s="154" t="str">
        <f>B585</f>
        <v>POŽARNO JAVLJANJE</v>
      </c>
      <c r="C11" s="107"/>
      <c r="D11" s="2">
        <f>F685</f>
        <v>0</v>
      </c>
      <c r="E11" s="2"/>
      <c r="F11" s="2"/>
    </row>
    <row r="12" spans="1:6">
      <c r="A12" s="154" t="str">
        <f>A687</f>
        <v>6.</v>
      </c>
      <c r="B12" s="153" t="str">
        <f>B687</f>
        <v>ODT, KRMILJENJE OKEN</v>
      </c>
      <c r="C12" s="107"/>
      <c r="D12" s="2">
        <f>F741</f>
        <v>0</v>
      </c>
      <c r="E12" s="2"/>
      <c r="F12" s="2"/>
    </row>
    <row r="13" spans="1:6">
      <c r="A13" s="154" t="str">
        <f>A743</f>
        <v>7.</v>
      </c>
      <c r="B13" s="154" t="str">
        <f>B743</f>
        <v>AKTIVNA ORPEMA STRUKTURIRANEGA OŽIČENJA</v>
      </c>
      <c r="C13" s="107"/>
      <c r="D13" s="2">
        <f>F777</f>
        <v>0</v>
      </c>
      <c r="E13" s="2"/>
      <c r="F13" s="2"/>
    </row>
    <row r="14" spans="1:6">
      <c r="A14" s="154" t="str">
        <f>A779</f>
        <v>8.</v>
      </c>
      <c r="B14" s="154" t="str">
        <f>B779</f>
        <v>PASIVNA OPREMA STRUKTURIRANEGA OŽIČENJA</v>
      </c>
      <c r="C14" s="107"/>
      <c r="D14" s="2">
        <f>F984</f>
        <v>0</v>
      </c>
      <c r="E14" s="2"/>
      <c r="F14" s="2"/>
    </row>
    <row r="15" spans="1:6">
      <c r="A15" s="154" t="str">
        <f>A986</f>
        <v>9.</v>
      </c>
      <c r="B15" s="154" t="str">
        <f>B986</f>
        <v>PROTIVLOMNI SISTEM</v>
      </c>
      <c r="C15" s="107"/>
      <c r="D15" s="2">
        <f>F1013</f>
        <v>0</v>
      </c>
      <c r="E15" s="2"/>
      <c r="F15" s="2"/>
    </row>
    <row r="16" spans="1:6">
      <c r="A16" s="154" t="str">
        <f>A1015</f>
        <v>10.</v>
      </c>
      <c r="B16" s="154" t="str">
        <f>B1015</f>
        <v>SISTEM VIDEO NADZORA</v>
      </c>
      <c r="C16" s="107"/>
      <c r="D16" s="2">
        <f>F1051</f>
        <v>0</v>
      </c>
      <c r="E16" s="2"/>
      <c r="F16" s="2"/>
    </row>
    <row r="17" spans="1:6">
      <c r="A17" s="154" t="str">
        <f>A1053</f>
        <v>11.</v>
      </c>
      <c r="B17" s="154" t="str">
        <f>B1053</f>
        <v>SISTEM KONTROLE PRISTOPA</v>
      </c>
      <c r="C17" s="107"/>
      <c r="D17" s="2">
        <f>F1090</f>
        <v>0</v>
      </c>
      <c r="E17" s="2"/>
      <c r="F17" s="2"/>
    </row>
    <row r="18" spans="1:6">
      <c r="A18" s="154" t="str">
        <f>A1092</f>
        <v>12.</v>
      </c>
      <c r="B18" s="154" t="str">
        <f>B1092</f>
        <v>SPLOŠNO OZVOČENJE</v>
      </c>
      <c r="C18" s="107"/>
      <c r="D18" s="2">
        <f>F1127</f>
        <v>0</v>
      </c>
      <c r="E18" s="2"/>
      <c r="F18" s="2"/>
    </row>
    <row r="19" spans="1:6">
      <c r="A19" s="154" t="str">
        <f>A1129</f>
        <v>13.</v>
      </c>
      <c r="B19" s="154" t="str">
        <f>B1129</f>
        <v>OPREMA ZA PRIKAZOVANJE ČASA</v>
      </c>
      <c r="C19" s="107"/>
      <c r="D19" s="2">
        <f>F1145</f>
        <v>0</v>
      </c>
      <c r="E19" s="2"/>
      <c r="F19" s="2"/>
    </row>
    <row r="20" spans="1:6">
      <c r="A20" s="154" t="str">
        <f>A1147</f>
        <v>14.</v>
      </c>
      <c r="B20" s="154" t="str">
        <f>B1147</f>
        <v>OPREMA OZVOČENJA ŠPORTNE DVORANE</v>
      </c>
      <c r="C20" s="107"/>
      <c r="D20" s="2">
        <f>F1203</f>
        <v>0</v>
      </c>
      <c r="E20" s="2"/>
      <c r="F20" s="2"/>
    </row>
    <row r="21" spans="1:6">
      <c r="A21" s="154" t="str">
        <f>$A$1205</f>
        <v>15.</v>
      </c>
      <c r="B21" s="154" t="str">
        <f>$B$1205</f>
        <v>GRADBENA DELA</v>
      </c>
      <c r="C21" s="107"/>
      <c r="D21" s="2">
        <f>$F$1227</f>
        <v>0</v>
      </c>
      <c r="E21" s="2"/>
      <c r="F21" s="2"/>
    </row>
    <row r="22" spans="1:6">
      <c r="A22" s="154" t="str">
        <f>A1229</f>
        <v>16.</v>
      </c>
      <c r="B22" s="154" t="str">
        <f>B1229</f>
        <v>OSTALE OBVEZNOSTI</v>
      </c>
      <c r="C22" s="107"/>
      <c r="D22" s="2">
        <f>F1245</f>
        <v>0</v>
      </c>
      <c r="E22" s="2"/>
      <c r="F22" s="2"/>
    </row>
    <row r="23" spans="1:6">
      <c r="A23" s="152"/>
      <c r="B23" s="153"/>
      <c r="C23" s="107"/>
      <c r="D23" s="2"/>
      <c r="E23" s="2"/>
      <c r="F23" s="2"/>
    </row>
    <row r="24" spans="1:6" ht="15.75" thickBot="1">
      <c r="A24" s="155"/>
      <c r="B24" s="156" t="s">
        <v>14</v>
      </c>
      <c r="C24" s="157"/>
      <c r="D24" s="73">
        <f>SUM(D7:D23)</f>
        <v>0</v>
      </c>
      <c r="E24" s="2"/>
      <c r="F24" s="2"/>
    </row>
    <row r="25" spans="1:6" ht="15.75" thickTop="1">
      <c r="A25" s="152"/>
      <c r="B25" s="153"/>
      <c r="C25" s="107"/>
      <c r="D25" s="88"/>
      <c r="E25" s="2"/>
      <c r="F25" s="2"/>
    </row>
    <row r="26" spans="1:6">
      <c r="A26" s="152"/>
      <c r="B26" s="153"/>
      <c r="C26" s="107"/>
      <c r="D26" s="88"/>
      <c r="E26" s="2"/>
      <c r="F26" s="2"/>
    </row>
    <row r="27" spans="1:6">
      <c r="A27" s="152"/>
      <c r="B27" s="153" t="s">
        <v>9</v>
      </c>
      <c r="C27" s="107"/>
      <c r="D27" s="88"/>
      <c r="E27" s="2"/>
      <c r="F27" s="2"/>
    </row>
    <row r="28" spans="1:6">
      <c r="A28" s="152"/>
      <c r="B28" s="153"/>
      <c r="C28" s="107"/>
      <c r="D28" s="88"/>
      <c r="E28" s="2"/>
      <c r="F28" s="2"/>
    </row>
    <row r="29" spans="1:6" ht="135">
      <c r="A29" s="152"/>
      <c r="B29" s="158" t="s">
        <v>1322</v>
      </c>
      <c r="C29" s="159"/>
      <c r="D29" s="159"/>
      <c r="E29" s="160"/>
      <c r="F29" s="160"/>
    </row>
    <row r="30" spans="1:6">
      <c r="A30" s="152"/>
      <c r="B30" s="158"/>
      <c r="C30" s="159"/>
      <c r="D30" s="159"/>
      <c r="E30" s="160"/>
      <c r="F30" s="160"/>
    </row>
    <row r="31" spans="1:6" ht="75">
      <c r="A31" s="152"/>
      <c r="B31" s="158" t="s">
        <v>1323</v>
      </c>
      <c r="C31" s="159"/>
      <c r="D31" s="159"/>
      <c r="E31" s="160"/>
      <c r="F31" s="160"/>
    </row>
    <row r="32" spans="1:6">
      <c r="A32" s="152"/>
      <c r="B32" s="158"/>
      <c r="C32" s="159"/>
      <c r="D32" s="159"/>
      <c r="E32" s="160"/>
      <c r="F32" s="160"/>
    </row>
    <row r="33" spans="1:6" ht="135">
      <c r="A33" s="152"/>
      <c r="B33" s="158" t="s">
        <v>1324</v>
      </c>
      <c r="C33" s="159"/>
      <c r="D33" s="159"/>
      <c r="E33" s="160"/>
      <c r="F33" s="160"/>
    </row>
    <row r="34" spans="1:6">
      <c r="A34" s="152"/>
      <c r="B34" s="158"/>
      <c r="C34" s="159"/>
      <c r="D34" s="159"/>
      <c r="E34" s="160"/>
      <c r="F34" s="160"/>
    </row>
    <row r="35" spans="1:6" ht="60">
      <c r="A35" s="152"/>
      <c r="B35" s="158" t="s">
        <v>1325</v>
      </c>
      <c r="C35" s="159"/>
      <c r="D35" s="159"/>
      <c r="E35" s="160"/>
      <c r="F35" s="160"/>
    </row>
    <row r="36" spans="1:6">
      <c r="A36" s="152"/>
      <c r="B36" s="158"/>
      <c r="C36" s="159"/>
      <c r="D36" s="159"/>
      <c r="E36" s="160"/>
      <c r="F36" s="160"/>
    </row>
    <row r="37" spans="1:6" ht="90">
      <c r="A37" s="152"/>
      <c r="B37" s="158" t="s">
        <v>1326</v>
      </c>
      <c r="C37" s="159"/>
      <c r="D37" s="159"/>
      <c r="E37" s="160"/>
      <c r="F37" s="160"/>
    </row>
    <row r="38" spans="1:6">
      <c r="A38" s="152"/>
      <c r="B38" s="158"/>
      <c r="C38" s="159"/>
      <c r="D38" s="159"/>
      <c r="E38" s="160"/>
      <c r="F38" s="160"/>
    </row>
    <row r="39" spans="1:6" ht="45">
      <c r="A39" s="152"/>
      <c r="B39" s="158" t="s">
        <v>1327</v>
      </c>
      <c r="C39" s="159"/>
      <c r="D39" s="159"/>
      <c r="E39" s="160"/>
      <c r="F39" s="160"/>
    </row>
    <row r="40" spans="1:6">
      <c r="A40" s="152"/>
      <c r="B40" s="158"/>
      <c r="C40" s="159"/>
      <c r="D40" s="159"/>
      <c r="E40" s="160"/>
      <c r="F40" s="160"/>
    </row>
    <row r="41" spans="1:6" ht="30">
      <c r="A41" s="152"/>
      <c r="B41" s="158" t="s">
        <v>1328</v>
      </c>
      <c r="C41" s="159"/>
      <c r="D41" s="159"/>
      <c r="E41" s="160"/>
      <c r="F41" s="160"/>
    </row>
    <row r="42" spans="1:6">
      <c r="A42" s="152"/>
      <c r="B42" s="158"/>
      <c r="C42" s="159"/>
      <c r="D42" s="159"/>
      <c r="E42" s="160"/>
      <c r="F42" s="160"/>
    </row>
    <row r="43" spans="1:6" ht="30">
      <c r="A43" s="152"/>
      <c r="B43" s="158" t="s">
        <v>1329</v>
      </c>
      <c r="C43" s="159"/>
      <c r="D43" s="159"/>
      <c r="E43" s="160"/>
      <c r="F43" s="160"/>
    </row>
    <row r="44" spans="1:6">
      <c r="A44" s="152"/>
      <c r="B44" s="158"/>
      <c r="C44" s="159"/>
      <c r="D44" s="159"/>
      <c r="E44" s="160"/>
      <c r="F44" s="160"/>
    </row>
    <row r="45" spans="1:6" ht="105">
      <c r="A45" s="152"/>
      <c r="B45" s="158" t="s">
        <v>1330</v>
      </c>
      <c r="C45" s="159"/>
      <c r="D45" s="159"/>
      <c r="E45" s="160"/>
      <c r="F45" s="160"/>
    </row>
    <row r="46" spans="1:6">
      <c r="A46" s="152"/>
      <c r="B46" s="158"/>
      <c r="C46" s="159"/>
      <c r="D46" s="159"/>
      <c r="E46" s="160"/>
      <c r="F46" s="160"/>
    </row>
    <row r="47" spans="1:6" ht="30">
      <c r="A47" s="152"/>
      <c r="B47" s="158" t="s">
        <v>1331</v>
      </c>
      <c r="C47" s="159"/>
      <c r="D47" s="159"/>
      <c r="E47" s="160"/>
      <c r="F47" s="160"/>
    </row>
    <row r="48" spans="1:6">
      <c r="A48" s="152"/>
      <c r="B48" s="158"/>
      <c r="C48" s="159"/>
      <c r="D48" s="159"/>
      <c r="E48" s="160"/>
      <c r="F48" s="160"/>
    </row>
    <row r="49" spans="1:6" ht="75">
      <c r="A49" s="152"/>
      <c r="B49" s="158" t="s">
        <v>1332</v>
      </c>
      <c r="C49" s="159"/>
      <c r="D49" s="159"/>
      <c r="E49" s="160"/>
      <c r="F49" s="160"/>
    </row>
    <row r="50" spans="1:6">
      <c r="A50" s="152"/>
      <c r="B50" s="158"/>
      <c r="C50" s="159"/>
      <c r="D50" s="159"/>
      <c r="E50" s="160"/>
      <c r="F50" s="160"/>
    </row>
    <row r="51" spans="1:6" ht="30">
      <c r="A51" s="152"/>
      <c r="B51" s="158" t="s">
        <v>1333</v>
      </c>
      <c r="C51" s="159"/>
      <c r="D51" s="159"/>
      <c r="E51" s="160"/>
      <c r="F51" s="160"/>
    </row>
    <row r="52" spans="1:6">
      <c r="A52" s="152"/>
      <c r="B52" s="158"/>
      <c r="C52" s="159"/>
      <c r="D52" s="159"/>
      <c r="E52" s="160"/>
      <c r="F52" s="160"/>
    </row>
    <row r="53" spans="1:6">
      <c r="A53" s="152"/>
      <c r="B53" s="158" t="s">
        <v>1334</v>
      </c>
      <c r="C53" s="159"/>
      <c r="D53" s="159"/>
      <c r="E53" s="160"/>
      <c r="F53" s="160"/>
    </row>
    <row r="54" spans="1:6">
      <c r="A54" s="152"/>
      <c r="B54" s="158"/>
      <c r="C54" s="159"/>
      <c r="D54" s="159"/>
      <c r="E54" s="160"/>
      <c r="F54" s="160"/>
    </row>
    <row r="55" spans="1:6">
      <c r="A55" s="152"/>
      <c r="B55" s="158" t="s">
        <v>1335</v>
      </c>
      <c r="C55" s="159"/>
      <c r="D55" s="159"/>
      <c r="E55" s="160"/>
      <c r="F55" s="160"/>
    </row>
    <row r="56" spans="1:6">
      <c r="A56" s="152"/>
      <c r="B56" s="158"/>
      <c r="C56" s="159"/>
      <c r="D56" s="159"/>
      <c r="E56" s="160"/>
      <c r="F56" s="160"/>
    </row>
    <row r="57" spans="1:6">
      <c r="A57" s="152"/>
      <c r="B57" s="153"/>
      <c r="C57" s="107"/>
      <c r="D57" s="88"/>
      <c r="E57" s="2"/>
      <c r="F57" s="2"/>
    </row>
    <row r="58" spans="1:6">
      <c r="A58" s="161" t="s">
        <v>23</v>
      </c>
      <c r="B58" s="162" t="s">
        <v>1336</v>
      </c>
      <c r="C58" s="163" t="s">
        <v>19</v>
      </c>
      <c r="D58" s="164" t="s">
        <v>20</v>
      </c>
      <c r="E58" s="114" t="s">
        <v>21</v>
      </c>
      <c r="F58" s="175" t="s">
        <v>22</v>
      </c>
    </row>
    <row r="59" spans="1:6">
      <c r="A59" s="152"/>
      <c r="B59" s="165"/>
      <c r="C59" s="107"/>
      <c r="D59" s="88"/>
      <c r="F59" s="2"/>
    </row>
    <row r="60" spans="1:6">
      <c r="A60" s="12"/>
      <c r="B60" s="165" t="s">
        <v>1337</v>
      </c>
      <c r="C60" s="107"/>
      <c r="D60" s="107"/>
      <c r="F60" s="2"/>
    </row>
    <row r="61" spans="1:6" ht="30">
      <c r="A61" s="12"/>
      <c r="B61" s="165" t="s">
        <v>1338</v>
      </c>
      <c r="C61" s="107"/>
      <c r="D61" s="107"/>
      <c r="F61" s="2"/>
    </row>
    <row r="62" spans="1:6" ht="90">
      <c r="A62" s="166"/>
      <c r="B62" s="167" t="s">
        <v>1339</v>
      </c>
      <c r="C62" s="107"/>
      <c r="D62" s="88"/>
      <c r="F62" s="2"/>
    </row>
    <row r="63" spans="1:6" ht="90">
      <c r="A63" s="168">
        <v>1.01</v>
      </c>
      <c r="B63" s="158" t="s">
        <v>1340</v>
      </c>
      <c r="C63" s="107"/>
      <c r="D63" s="88"/>
      <c r="F63" s="2"/>
    </row>
    <row r="64" spans="1:6" ht="270">
      <c r="A64" s="168"/>
      <c r="B64" s="158" t="s">
        <v>1341</v>
      </c>
      <c r="C64" s="107" t="s">
        <v>151</v>
      </c>
      <c r="D64" s="88">
        <v>40</v>
      </c>
      <c r="F64" s="2">
        <f>+E64*D64</f>
        <v>0</v>
      </c>
    </row>
    <row r="65" spans="1:6">
      <c r="A65" s="168"/>
      <c r="B65" s="158"/>
      <c r="C65" s="107"/>
      <c r="D65" s="88"/>
      <c r="F65" s="2"/>
    </row>
    <row r="66" spans="1:6" ht="105">
      <c r="A66" s="168">
        <f>MAX($A$28:A65)+0.01</f>
        <v>1.02</v>
      </c>
      <c r="B66" s="158" t="s">
        <v>1342</v>
      </c>
      <c r="C66" s="107"/>
      <c r="D66" s="88"/>
      <c r="F66" s="2"/>
    </row>
    <row r="67" spans="1:6" ht="240">
      <c r="A67" s="168"/>
      <c r="B67" s="158" t="s">
        <v>1343</v>
      </c>
      <c r="C67" s="107" t="s">
        <v>151</v>
      </c>
      <c r="D67" s="88">
        <v>26</v>
      </c>
      <c r="F67" s="2">
        <f>+E67*D67</f>
        <v>0</v>
      </c>
    </row>
    <row r="68" spans="1:6">
      <c r="A68" s="168"/>
      <c r="B68" s="158"/>
      <c r="C68" s="107"/>
      <c r="D68" s="88"/>
      <c r="F68" s="2"/>
    </row>
    <row r="69" spans="1:6" ht="90">
      <c r="A69" s="168">
        <f>MAX($A$28:A68)+0.01</f>
        <v>1.03</v>
      </c>
      <c r="B69" s="158" t="s">
        <v>1344</v>
      </c>
      <c r="C69" s="107"/>
      <c r="D69" s="88"/>
      <c r="F69" s="2"/>
    </row>
    <row r="70" spans="1:6" ht="240">
      <c r="A70" s="168"/>
      <c r="B70" s="158" t="s">
        <v>1345</v>
      </c>
      <c r="C70" s="107" t="s">
        <v>151</v>
      </c>
      <c r="D70" s="88">
        <v>5</v>
      </c>
      <c r="F70" s="2">
        <f>+E70*D70</f>
        <v>0</v>
      </c>
    </row>
    <row r="71" spans="1:6">
      <c r="A71" s="168"/>
      <c r="B71" s="158"/>
      <c r="C71" s="107"/>
      <c r="D71" s="88"/>
      <c r="F71" s="2"/>
    </row>
    <row r="72" spans="1:6" ht="90">
      <c r="A72" s="168">
        <f>MAX($A$28:A71)+0.01</f>
        <v>1.04</v>
      </c>
      <c r="B72" s="158" t="s">
        <v>1346</v>
      </c>
      <c r="C72" s="107"/>
      <c r="D72" s="88"/>
      <c r="F72" s="2"/>
    </row>
    <row r="73" spans="1:6" ht="240">
      <c r="A73" s="168"/>
      <c r="B73" s="158" t="s">
        <v>1347</v>
      </c>
      <c r="C73" s="107" t="s">
        <v>151</v>
      </c>
      <c r="D73" s="88">
        <v>32</v>
      </c>
      <c r="F73" s="2">
        <f>+E73*D73</f>
        <v>0</v>
      </c>
    </row>
    <row r="74" spans="1:6">
      <c r="A74" s="168"/>
      <c r="B74" s="158"/>
      <c r="C74" s="107"/>
      <c r="D74" s="88"/>
      <c r="F74" s="2"/>
    </row>
    <row r="75" spans="1:6" ht="135">
      <c r="A75" s="168">
        <f>MAX($A$28:A74)+0.01</f>
        <v>1.05</v>
      </c>
      <c r="B75" s="158" t="s">
        <v>1348</v>
      </c>
      <c r="C75" s="107"/>
      <c r="D75" s="88"/>
      <c r="F75" s="2"/>
    </row>
    <row r="76" spans="1:6" ht="225">
      <c r="A76" s="168"/>
      <c r="B76" s="158" t="s">
        <v>1349</v>
      </c>
      <c r="C76" s="107" t="s">
        <v>151</v>
      </c>
      <c r="D76" s="88">
        <v>20</v>
      </c>
      <c r="F76" s="2">
        <f>+E76*D76</f>
        <v>0</v>
      </c>
    </row>
    <row r="77" spans="1:6">
      <c r="A77" s="168"/>
      <c r="B77" s="158"/>
      <c r="C77" s="107"/>
      <c r="D77" s="88"/>
      <c r="F77" s="2"/>
    </row>
    <row r="78" spans="1:6" ht="60">
      <c r="A78" s="168">
        <f>MAX($A$28:A77)+0.01</f>
        <v>1.06</v>
      </c>
      <c r="B78" s="158" t="s">
        <v>1350</v>
      </c>
      <c r="C78" s="107"/>
      <c r="D78" s="88"/>
      <c r="F78" s="2"/>
    </row>
    <row r="79" spans="1:6" ht="240">
      <c r="A79" s="168"/>
      <c r="B79" s="158" t="s">
        <v>1351</v>
      </c>
      <c r="C79" s="107" t="s">
        <v>151</v>
      </c>
      <c r="D79" s="88">
        <v>9</v>
      </c>
      <c r="F79" s="2">
        <f>+E79*D79</f>
        <v>0</v>
      </c>
    </row>
    <row r="80" spans="1:6">
      <c r="A80" s="168"/>
      <c r="B80" s="158"/>
      <c r="C80" s="107"/>
      <c r="D80" s="88"/>
      <c r="F80" s="2"/>
    </row>
    <row r="81" spans="1:6" ht="90">
      <c r="A81" s="168">
        <f>MAX($A$28:A80)+0.01</f>
        <v>1.07</v>
      </c>
      <c r="B81" s="158" t="s">
        <v>1352</v>
      </c>
      <c r="C81" s="107"/>
      <c r="D81" s="88"/>
      <c r="F81" s="2"/>
    </row>
    <row r="82" spans="1:6" ht="240">
      <c r="A82" s="168"/>
      <c r="B82" s="158" t="s">
        <v>1353</v>
      </c>
      <c r="C82" s="107" t="s">
        <v>151</v>
      </c>
      <c r="D82" s="88">
        <v>45</v>
      </c>
      <c r="F82" s="2">
        <f>D82*E82</f>
        <v>0</v>
      </c>
    </row>
    <row r="83" spans="1:6">
      <c r="A83" s="168"/>
      <c r="B83" s="158"/>
      <c r="C83" s="107"/>
      <c r="D83" s="88"/>
      <c r="F83" s="2"/>
    </row>
    <row r="84" spans="1:6" ht="90">
      <c r="A84" s="168">
        <f>MAX($A$28:A83)+0.01</f>
        <v>1.08</v>
      </c>
      <c r="B84" s="158" t="s">
        <v>1354</v>
      </c>
      <c r="C84" s="107"/>
      <c r="D84" s="88"/>
      <c r="F84" s="2"/>
    </row>
    <row r="85" spans="1:6" ht="240">
      <c r="A85" s="168"/>
      <c r="B85" s="158" t="s">
        <v>1355</v>
      </c>
      <c r="C85" s="107" t="s">
        <v>151</v>
      </c>
      <c r="D85" s="88">
        <v>18</v>
      </c>
      <c r="F85" s="2">
        <f>D85*E85</f>
        <v>0</v>
      </c>
    </row>
    <row r="86" spans="1:6">
      <c r="A86" s="168"/>
      <c r="B86" s="158"/>
      <c r="C86" s="107"/>
      <c r="D86" s="88"/>
      <c r="F86" s="2"/>
    </row>
    <row r="87" spans="1:6">
      <c r="A87" s="168"/>
      <c r="B87" s="165" t="s">
        <v>1356</v>
      </c>
      <c r="C87" s="107"/>
      <c r="D87" s="88"/>
      <c r="F87" s="2"/>
    </row>
    <row r="88" spans="1:6">
      <c r="A88" s="168"/>
      <c r="B88" s="158"/>
      <c r="C88" s="107"/>
      <c r="D88" s="88"/>
      <c r="F88" s="2"/>
    </row>
    <row r="89" spans="1:6" ht="150">
      <c r="A89" s="168">
        <f>MAX($A$28:A88)+0.01</f>
        <v>1.0900000000000001</v>
      </c>
      <c r="B89" s="158" t="s">
        <v>1357</v>
      </c>
      <c r="C89" s="107" t="s">
        <v>151</v>
      </c>
      <c r="D89" s="88">
        <v>1</v>
      </c>
      <c r="F89" s="2">
        <f>+E89*D89</f>
        <v>0</v>
      </c>
    </row>
    <row r="90" spans="1:6">
      <c r="A90" s="168"/>
      <c r="B90" s="158"/>
      <c r="C90" s="107"/>
      <c r="D90" s="88"/>
      <c r="F90" s="2"/>
    </row>
    <row r="91" spans="1:6" ht="105">
      <c r="A91" s="168">
        <f>MAX($A$28:A90)+0.01</f>
        <v>1.1000000000000001</v>
      </c>
      <c r="B91" s="158" t="s">
        <v>1358</v>
      </c>
      <c r="C91" s="107" t="s">
        <v>151</v>
      </c>
      <c r="D91" s="88">
        <v>2</v>
      </c>
      <c r="F91" s="2">
        <f>+E91*D91</f>
        <v>0</v>
      </c>
    </row>
    <row r="92" spans="1:6">
      <c r="A92" s="168"/>
      <c r="B92" s="158"/>
      <c r="C92" s="107"/>
      <c r="D92" s="88"/>
      <c r="F92" s="2"/>
    </row>
    <row r="93" spans="1:6" ht="30">
      <c r="A93" s="168">
        <f>MAX($A$28:A92)+0.01</f>
        <v>1.1100000000000001</v>
      </c>
      <c r="B93" s="158" t="s">
        <v>1359</v>
      </c>
      <c r="C93" s="107" t="s">
        <v>151</v>
      </c>
      <c r="D93" s="88">
        <v>2</v>
      </c>
      <c r="F93" s="2">
        <f>+E93*D93</f>
        <v>0</v>
      </c>
    </row>
    <row r="94" spans="1:6">
      <c r="A94" s="168"/>
      <c r="B94" s="158"/>
      <c r="C94" s="107"/>
      <c r="D94" s="88"/>
      <c r="F94" s="2"/>
    </row>
    <row r="95" spans="1:6" ht="30">
      <c r="A95" s="168">
        <f>MAX($A$28:A94)+0.01</f>
        <v>1.1200000000000001</v>
      </c>
      <c r="B95" s="158" t="s">
        <v>1360</v>
      </c>
      <c r="C95" s="107" t="s">
        <v>1195</v>
      </c>
      <c r="D95" s="88">
        <v>1</v>
      </c>
      <c r="F95" s="2">
        <f>D95*E95</f>
        <v>0</v>
      </c>
    </row>
    <row r="96" spans="1:6">
      <c r="A96" s="168"/>
      <c r="B96" s="158"/>
      <c r="C96" s="107"/>
      <c r="D96" s="88"/>
      <c r="F96" s="2"/>
    </row>
    <row r="97" spans="1:6" ht="60">
      <c r="A97" s="168">
        <f>MAX($A$28:A96)+0.01</f>
        <v>1.1300000000000001</v>
      </c>
      <c r="B97" s="158" t="s">
        <v>1361</v>
      </c>
      <c r="C97" s="107" t="s">
        <v>1195</v>
      </c>
      <c r="D97" s="88">
        <v>1</v>
      </c>
      <c r="F97" s="2">
        <f>D97*E97</f>
        <v>0</v>
      </c>
    </row>
    <row r="98" spans="1:6">
      <c r="A98" s="168"/>
      <c r="B98" s="158"/>
      <c r="C98" s="107"/>
      <c r="D98" s="88"/>
      <c r="F98" s="2"/>
    </row>
    <row r="99" spans="1:6">
      <c r="A99" s="168"/>
      <c r="B99" s="165" t="s">
        <v>1362</v>
      </c>
      <c r="C99" s="107"/>
      <c r="D99" s="88"/>
      <c r="F99" s="2"/>
    </row>
    <row r="100" spans="1:6" ht="75">
      <c r="A100" s="168">
        <f>MAX($A$28:A99)+0.01</f>
        <v>1.1400000000000001</v>
      </c>
      <c r="B100" s="158" t="s">
        <v>1363</v>
      </c>
      <c r="C100" s="107" t="s">
        <v>151</v>
      </c>
      <c r="D100" s="88">
        <v>25</v>
      </c>
      <c r="F100" s="2">
        <f>D100*E100</f>
        <v>0</v>
      </c>
    </row>
    <row r="101" spans="1:6">
      <c r="A101" s="168"/>
      <c r="B101" s="158"/>
      <c r="C101" s="107"/>
      <c r="D101" s="88"/>
      <c r="F101" s="2"/>
    </row>
    <row r="102" spans="1:6" ht="90">
      <c r="A102" s="168">
        <f>MAX($A$28:A101)+0.01</f>
        <v>1.1500000000000001</v>
      </c>
      <c r="B102" s="158" t="s">
        <v>1364</v>
      </c>
      <c r="C102" s="107" t="s">
        <v>151</v>
      </c>
      <c r="D102" s="88">
        <v>19</v>
      </c>
      <c r="F102" s="2">
        <f>D102*E102</f>
        <v>0</v>
      </c>
    </row>
    <row r="103" spans="1:6">
      <c r="A103" s="168"/>
      <c r="B103" s="158"/>
      <c r="C103" s="107"/>
      <c r="D103" s="88"/>
      <c r="F103" s="2"/>
    </row>
    <row r="104" spans="1:6" ht="75">
      <c r="A104" s="168">
        <f>MAX($A$28:A102)+0.01</f>
        <v>1.1600000000000001</v>
      </c>
      <c r="B104" s="158" t="s">
        <v>1365</v>
      </c>
      <c r="C104" s="107" t="s">
        <v>151</v>
      </c>
      <c r="D104" s="88">
        <v>10</v>
      </c>
      <c r="F104" s="2">
        <f>D104*E104</f>
        <v>0</v>
      </c>
    </row>
    <row r="105" spans="1:6">
      <c r="A105" s="168"/>
      <c r="B105" s="158"/>
      <c r="C105" s="107"/>
      <c r="D105" s="88"/>
      <c r="F105" s="2"/>
    </row>
    <row r="106" spans="1:6">
      <c r="A106" s="168"/>
      <c r="B106" s="165" t="s">
        <v>1366</v>
      </c>
      <c r="C106" s="107"/>
      <c r="D106" s="88"/>
      <c r="F106" s="2"/>
    </row>
    <row r="107" spans="1:6" ht="30">
      <c r="A107" s="168"/>
      <c r="B107" s="165" t="s">
        <v>1338</v>
      </c>
      <c r="C107" s="107"/>
      <c r="D107" s="88"/>
      <c r="F107" s="2"/>
    </row>
    <row r="108" spans="1:6" ht="195">
      <c r="A108" s="168">
        <f>MAX($A$28:A106)+0.01</f>
        <v>1.1700000000000002</v>
      </c>
      <c r="B108" s="158" t="s">
        <v>1367</v>
      </c>
      <c r="C108" s="107" t="s">
        <v>151</v>
      </c>
      <c r="D108" s="88">
        <v>14</v>
      </c>
      <c r="F108" s="2">
        <f>+E108*D108</f>
        <v>0</v>
      </c>
    </row>
    <row r="109" spans="1:6">
      <c r="A109" s="168"/>
      <c r="B109" s="158"/>
      <c r="C109" s="107"/>
      <c r="D109" s="88"/>
      <c r="F109" s="2"/>
    </row>
    <row r="110" spans="1:6" ht="195">
      <c r="A110" s="168">
        <f>MAX($A$28:A109)+0.01</f>
        <v>1.1800000000000002</v>
      </c>
      <c r="B110" s="158" t="s">
        <v>1368</v>
      </c>
      <c r="C110" s="107" t="s">
        <v>151</v>
      </c>
      <c r="D110" s="88">
        <v>1</v>
      </c>
      <c r="F110" s="2">
        <f>+E110*D110</f>
        <v>0</v>
      </c>
    </row>
    <row r="111" spans="1:6" ht="45">
      <c r="A111" s="169" t="s">
        <v>1369</v>
      </c>
      <c r="B111" s="158" t="s">
        <v>1370</v>
      </c>
      <c r="C111" s="107" t="s">
        <v>151</v>
      </c>
      <c r="D111" s="88">
        <v>1</v>
      </c>
      <c r="F111" s="2">
        <f>+E111*D111</f>
        <v>0</v>
      </c>
    </row>
    <row r="112" spans="1:6">
      <c r="A112" s="168"/>
      <c r="B112" s="158"/>
      <c r="C112" s="107"/>
      <c r="D112" s="88"/>
      <c r="F112" s="2"/>
    </row>
    <row r="113" spans="1:6" ht="195">
      <c r="A113" s="168">
        <f>MAX($A$28:A112)+0.01</f>
        <v>1.1900000000000002</v>
      </c>
      <c r="B113" s="158" t="s">
        <v>1371</v>
      </c>
      <c r="C113" s="107" t="s">
        <v>151</v>
      </c>
      <c r="D113" s="88">
        <v>21</v>
      </c>
      <c r="F113" s="2">
        <f>+E113*D113</f>
        <v>0</v>
      </c>
    </row>
    <row r="114" spans="1:6" ht="60">
      <c r="A114" s="169" t="s">
        <v>1369</v>
      </c>
      <c r="B114" s="158" t="s">
        <v>1372</v>
      </c>
      <c r="C114" s="107" t="s">
        <v>151</v>
      </c>
      <c r="D114" s="88">
        <v>21</v>
      </c>
      <c r="F114" s="2">
        <f>+E114*D114</f>
        <v>0</v>
      </c>
    </row>
    <row r="115" spans="1:6">
      <c r="A115" s="168"/>
      <c r="B115" s="158"/>
      <c r="C115" s="107"/>
      <c r="D115" s="88"/>
      <c r="F115" s="2"/>
    </row>
    <row r="116" spans="1:6" ht="165">
      <c r="A116" s="168">
        <f>MAX($A$28:A115)+0.01</f>
        <v>1.2000000000000002</v>
      </c>
      <c r="B116" s="158" t="s">
        <v>1373</v>
      </c>
      <c r="C116" s="107" t="s">
        <v>151</v>
      </c>
      <c r="D116" s="88">
        <v>1</v>
      </c>
      <c r="F116" s="2">
        <f>+E116*D116</f>
        <v>0</v>
      </c>
    </row>
    <row r="117" spans="1:6">
      <c r="A117" s="168"/>
      <c r="B117" s="158"/>
      <c r="C117" s="107"/>
      <c r="D117" s="88"/>
      <c r="F117" s="2"/>
    </row>
    <row r="118" spans="1:6" ht="180">
      <c r="A118" s="168">
        <f>MAX($A$28:A117)+0.01</f>
        <v>1.2100000000000002</v>
      </c>
      <c r="B118" s="158" t="s">
        <v>1374</v>
      </c>
      <c r="C118" s="107" t="s">
        <v>151</v>
      </c>
      <c r="D118" s="88">
        <v>9</v>
      </c>
      <c r="F118" s="2">
        <f>+E118*D118</f>
        <v>0</v>
      </c>
    </row>
    <row r="119" spans="1:6">
      <c r="A119" s="168"/>
      <c r="B119" s="158"/>
      <c r="C119" s="107"/>
      <c r="D119" s="88"/>
      <c r="F119" s="2"/>
    </row>
    <row r="120" spans="1:6" ht="210">
      <c r="A120" s="168">
        <f>MAX($A$28:A119)+0.01</f>
        <v>1.2200000000000002</v>
      </c>
      <c r="B120" s="158" t="s">
        <v>1375</v>
      </c>
      <c r="C120" s="107" t="s">
        <v>151</v>
      </c>
      <c r="D120" s="88">
        <v>4</v>
      </c>
      <c r="F120" s="2">
        <f>+E120*D120</f>
        <v>0</v>
      </c>
    </row>
    <row r="121" spans="1:6" ht="60">
      <c r="A121" s="170" t="s">
        <v>1369</v>
      </c>
      <c r="B121" s="158" t="s">
        <v>1376</v>
      </c>
      <c r="C121" s="107" t="s">
        <v>151</v>
      </c>
      <c r="D121" s="88">
        <v>4</v>
      </c>
      <c r="F121" s="2">
        <f>+E121*D121</f>
        <v>0</v>
      </c>
    </row>
    <row r="122" spans="1:6">
      <c r="A122" s="168"/>
      <c r="B122" s="158"/>
      <c r="C122" s="107"/>
      <c r="D122" s="88"/>
      <c r="F122" s="2"/>
    </row>
    <row r="123" spans="1:6" ht="195">
      <c r="A123" s="168">
        <f>MAX($A$28:A122)+0.01</f>
        <v>1.2300000000000002</v>
      </c>
      <c r="B123" s="158" t="s">
        <v>1377</v>
      </c>
      <c r="C123" s="107" t="s">
        <v>151</v>
      </c>
      <c r="D123" s="88">
        <v>5</v>
      </c>
      <c r="F123" s="2">
        <f>D123*E123</f>
        <v>0</v>
      </c>
    </row>
    <row r="124" spans="1:6" ht="60">
      <c r="A124" s="170" t="s">
        <v>1369</v>
      </c>
      <c r="B124" s="158" t="s">
        <v>1376</v>
      </c>
      <c r="C124" s="107" t="s">
        <v>151</v>
      </c>
      <c r="D124" s="88">
        <v>5</v>
      </c>
      <c r="F124" s="2">
        <f t="shared" ref="F124:F125" si="0">+E124*D124</f>
        <v>0</v>
      </c>
    </row>
    <row r="125" spans="1:6" ht="60">
      <c r="A125" s="170" t="s">
        <v>1369</v>
      </c>
      <c r="B125" s="158" t="s">
        <v>1378</v>
      </c>
      <c r="C125" s="107" t="s">
        <v>151</v>
      </c>
      <c r="D125" s="88">
        <v>5</v>
      </c>
      <c r="F125" s="2">
        <f t="shared" si="0"/>
        <v>0</v>
      </c>
    </row>
    <row r="126" spans="1:6">
      <c r="A126" s="168"/>
      <c r="B126" s="158"/>
      <c r="C126" s="107"/>
      <c r="D126" s="88"/>
      <c r="F126" s="2"/>
    </row>
    <row r="127" spans="1:6" ht="195">
      <c r="A127" s="168">
        <f>MAX($A$28:A126)+0.01</f>
        <v>1.2400000000000002</v>
      </c>
      <c r="B127" s="158" t="s">
        <v>1379</v>
      </c>
      <c r="C127" s="107" t="s">
        <v>151</v>
      </c>
      <c r="D127" s="88">
        <v>1</v>
      </c>
      <c r="F127" s="2">
        <f t="shared" ref="F127:F128" si="1">+E127*D127</f>
        <v>0</v>
      </c>
    </row>
    <row r="128" spans="1:6" ht="60">
      <c r="A128" s="170" t="s">
        <v>1369</v>
      </c>
      <c r="B128" s="158" t="s">
        <v>1380</v>
      </c>
      <c r="C128" s="107" t="s">
        <v>151</v>
      </c>
      <c r="D128" s="88">
        <v>1</v>
      </c>
      <c r="F128" s="2">
        <f t="shared" si="1"/>
        <v>0</v>
      </c>
    </row>
    <row r="129" spans="1:6">
      <c r="A129" s="168"/>
      <c r="B129" s="158"/>
      <c r="C129" s="107"/>
      <c r="D129" s="88"/>
      <c r="F129" s="2"/>
    </row>
    <row r="130" spans="1:6" ht="195">
      <c r="A130" s="168">
        <f>MAX($A$28:A129)+0.01</f>
        <v>1.2500000000000002</v>
      </c>
      <c r="B130" s="158" t="s">
        <v>1381</v>
      </c>
      <c r="C130" s="107" t="s">
        <v>151</v>
      </c>
      <c r="D130" s="88">
        <v>6</v>
      </c>
      <c r="F130" s="2">
        <f t="shared" ref="F130:F132" si="2">+E130*D130</f>
        <v>0</v>
      </c>
    </row>
    <row r="131" spans="1:6" ht="90">
      <c r="A131" s="170" t="s">
        <v>1369</v>
      </c>
      <c r="B131" s="158" t="s">
        <v>1382</v>
      </c>
      <c r="C131" s="107" t="s">
        <v>151</v>
      </c>
      <c r="D131" s="88">
        <v>6</v>
      </c>
      <c r="F131" s="2">
        <f t="shared" si="2"/>
        <v>0</v>
      </c>
    </row>
    <row r="132" spans="1:6" ht="60">
      <c r="A132" s="170" t="s">
        <v>1369</v>
      </c>
      <c r="B132" s="158" t="s">
        <v>1372</v>
      </c>
      <c r="C132" s="107" t="s">
        <v>151</v>
      </c>
      <c r="D132" s="88">
        <v>6</v>
      </c>
      <c r="F132" s="2">
        <f t="shared" si="2"/>
        <v>0</v>
      </c>
    </row>
    <row r="133" spans="1:6">
      <c r="A133" s="168"/>
      <c r="B133" s="158"/>
      <c r="C133" s="107"/>
      <c r="D133" s="88"/>
      <c r="F133" s="2"/>
    </row>
    <row r="134" spans="1:6" ht="195">
      <c r="A134" s="168">
        <f>MAX($A$28:A133)+0.01</f>
        <v>1.2600000000000002</v>
      </c>
      <c r="B134" s="158" t="s">
        <v>1383</v>
      </c>
      <c r="C134" s="107" t="s">
        <v>151</v>
      </c>
      <c r="D134" s="88">
        <v>5</v>
      </c>
      <c r="F134" s="2">
        <f t="shared" ref="F134:F136" si="3">+E134*D134</f>
        <v>0</v>
      </c>
    </row>
    <row r="135" spans="1:6" ht="90">
      <c r="A135" s="170" t="s">
        <v>1369</v>
      </c>
      <c r="B135" s="158" t="s">
        <v>1384</v>
      </c>
      <c r="C135" s="107" t="s">
        <v>151</v>
      </c>
      <c r="D135" s="88">
        <v>5</v>
      </c>
      <c r="F135" s="2">
        <f t="shared" si="3"/>
        <v>0</v>
      </c>
    </row>
    <row r="136" spans="1:6" ht="60">
      <c r="A136" s="170" t="s">
        <v>1369</v>
      </c>
      <c r="B136" s="158" t="s">
        <v>1372</v>
      </c>
      <c r="C136" s="107" t="s">
        <v>151</v>
      </c>
      <c r="D136" s="88">
        <v>5</v>
      </c>
      <c r="F136" s="2">
        <f t="shared" si="3"/>
        <v>0</v>
      </c>
    </row>
    <row r="137" spans="1:6">
      <c r="A137" s="168"/>
      <c r="B137" s="158"/>
      <c r="C137" s="107"/>
      <c r="D137" s="88"/>
      <c r="F137" s="2"/>
    </row>
    <row r="138" spans="1:6" ht="195">
      <c r="A138" s="168">
        <f>MAX($A$28:A137)+0.01</f>
        <v>1.2700000000000002</v>
      </c>
      <c r="B138" s="158" t="s">
        <v>1385</v>
      </c>
      <c r="C138" s="107" t="s">
        <v>151</v>
      </c>
      <c r="D138" s="88">
        <v>2</v>
      </c>
      <c r="F138" s="2">
        <f t="shared" ref="F138:F139" si="4">+E138*D138</f>
        <v>0</v>
      </c>
    </row>
    <row r="139" spans="1:6" ht="90">
      <c r="A139" s="170" t="s">
        <v>1369</v>
      </c>
      <c r="B139" s="158" t="s">
        <v>1382</v>
      </c>
      <c r="C139" s="107" t="s">
        <v>151</v>
      </c>
      <c r="D139" s="88">
        <v>2</v>
      </c>
      <c r="F139" s="2">
        <f t="shared" si="4"/>
        <v>0</v>
      </c>
    </row>
    <row r="140" spans="1:6">
      <c r="A140" s="168"/>
      <c r="B140" s="158"/>
      <c r="C140" s="107"/>
      <c r="D140" s="88"/>
      <c r="F140" s="2"/>
    </row>
    <row r="141" spans="1:6" ht="195">
      <c r="A141" s="168">
        <f>MAX($A$28:A140)+0.01</f>
        <v>1.2800000000000002</v>
      </c>
      <c r="B141" s="158" t="s">
        <v>1386</v>
      </c>
      <c r="C141" s="107" t="s">
        <v>151</v>
      </c>
      <c r="D141" s="88">
        <v>3</v>
      </c>
      <c r="F141" s="2">
        <f t="shared" ref="F141:F142" si="5">+E141*D141</f>
        <v>0</v>
      </c>
    </row>
    <row r="142" spans="1:6" ht="90">
      <c r="A142" s="170" t="s">
        <v>1369</v>
      </c>
      <c r="B142" s="158" t="s">
        <v>1384</v>
      </c>
      <c r="C142" s="107" t="s">
        <v>151</v>
      </c>
      <c r="D142" s="88">
        <v>3</v>
      </c>
      <c r="F142" s="2">
        <f t="shared" si="5"/>
        <v>0</v>
      </c>
    </row>
    <row r="143" spans="1:6">
      <c r="A143" s="168"/>
      <c r="B143" s="158"/>
      <c r="C143" s="107"/>
      <c r="D143" s="88"/>
      <c r="F143" s="2"/>
    </row>
    <row r="144" spans="1:6" ht="150">
      <c r="A144" s="168">
        <f>MAX($A$28:A143)+0.01</f>
        <v>1.2900000000000003</v>
      </c>
      <c r="B144" s="158" t="s">
        <v>1387</v>
      </c>
      <c r="C144" s="107" t="s">
        <v>151</v>
      </c>
      <c r="D144" s="88">
        <v>6</v>
      </c>
      <c r="F144" s="2">
        <f t="shared" ref="F144:F145" si="6">+E144*D144</f>
        <v>0</v>
      </c>
    </row>
    <row r="145" spans="1:6" ht="45">
      <c r="A145" s="170" t="s">
        <v>1369</v>
      </c>
      <c r="B145" s="158" t="s">
        <v>1388</v>
      </c>
      <c r="C145" s="107" t="s">
        <v>151</v>
      </c>
      <c r="D145" s="88">
        <v>6</v>
      </c>
      <c r="F145" s="2">
        <f t="shared" si="6"/>
        <v>0</v>
      </c>
    </row>
    <row r="146" spans="1:6">
      <c r="A146" s="168"/>
      <c r="B146" s="158"/>
      <c r="C146" s="107"/>
      <c r="D146" s="88"/>
      <c r="F146" s="2"/>
    </row>
    <row r="147" spans="1:6" ht="150">
      <c r="A147" s="168">
        <f>MAX($A$28:A146)+0.01</f>
        <v>1.3000000000000003</v>
      </c>
      <c r="B147" s="158" t="s">
        <v>1389</v>
      </c>
      <c r="C147" s="107" t="s">
        <v>151</v>
      </c>
      <c r="D147" s="88">
        <v>4</v>
      </c>
      <c r="F147" s="2">
        <f t="shared" ref="F147:F148" si="7">+E147*D147</f>
        <v>0</v>
      </c>
    </row>
    <row r="148" spans="1:6" ht="30">
      <c r="A148" s="170" t="s">
        <v>1369</v>
      </c>
      <c r="B148" s="158" t="s">
        <v>1390</v>
      </c>
      <c r="C148" s="107" t="s">
        <v>151</v>
      </c>
      <c r="D148" s="88">
        <v>4</v>
      </c>
      <c r="F148" s="2">
        <f t="shared" si="7"/>
        <v>0</v>
      </c>
    </row>
    <row r="149" spans="1:6">
      <c r="A149" s="168"/>
      <c r="B149" s="158"/>
      <c r="C149" s="107"/>
      <c r="D149" s="88"/>
      <c r="F149" s="2"/>
    </row>
    <row r="150" spans="1:6" ht="165">
      <c r="A150" s="168">
        <f>MAX($A$28:A149)+0.01</f>
        <v>1.3100000000000003</v>
      </c>
      <c r="B150" s="158" t="s">
        <v>1391</v>
      </c>
      <c r="C150" s="107" t="s">
        <v>151</v>
      </c>
      <c r="D150" s="88">
        <v>2</v>
      </c>
      <c r="F150" s="2">
        <f t="shared" ref="F150" si="8">+E150*D150</f>
        <v>0</v>
      </c>
    </row>
    <row r="151" spans="1:6">
      <c r="A151" s="168"/>
      <c r="B151" s="158"/>
      <c r="C151" s="107"/>
      <c r="D151" s="88"/>
      <c r="F151" s="2"/>
    </row>
    <row r="152" spans="1:6" ht="150">
      <c r="A152" s="168">
        <f>MAX($A$28:A151)+0.01</f>
        <v>1.3200000000000003</v>
      </c>
      <c r="B152" s="158" t="s">
        <v>1392</v>
      </c>
      <c r="C152" s="107" t="s">
        <v>151</v>
      </c>
      <c r="D152" s="88">
        <v>12</v>
      </c>
      <c r="F152" s="2">
        <f t="shared" ref="F152:F153" si="9">+E152*D152</f>
        <v>0</v>
      </c>
    </row>
    <row r="153" spans="1:6" ht="45">
      <c r="A153" s="170" t="s">
        <v>1369</v>
      </c>
      <c r="B153" s="158" t="s">
        <v>1393</v>
      </c>
      <c r="C153" s="107" t="s">
        <v>151</v>
      </c>
      <c r="D153" s="88">
        <v>12</v>
      </c>
      <c r="F153" s="2">
        <f t="shared" si="9"/>
        <v>0</v>
      </c>
    </row>
    <row r="154" spans="1:6">
      <c r="A154" s="168"/>
      <c r="B154" s="158"/>
      <c r="C154" s="107"/>
      <c r="D154" s="88"/>
      <c r="F154" s="2"/>
    </row>
    <row r="155" spans="1:6" ht="60">
      <c r="A155" s="168">
        <f>MAX($A$28:A154)+0.01</f>
        <v>1.3300000000000003</v>
      </c>
      <c r="B155" s="158" t="s">
        <v>1394</v>
      </c>
      <c r="C155" s="107" t="s">
        <v>151</v>
      </c>
      <c r="D155" s="88">
        <v>16</v>
      </c>
      <c r="F155" s="2">
        <f t="shared" ref="F155" si="10">+E155*D155</f>
        <v>0</v>
      </c>
    </row>
    <row r="156" spans="1:6">
      <c r="A156" s="168"/>
      <c r="B156" s="158"/>
      <c r="C156" s="107"/>
      <c r="D156" s="88"/>
      <c r="F156" s="2"/>
    </row>
    <row r="157" spans="1:6" ht="60">
      <c r="A157" s="168">
        <f>MAX($A$28:A156)+0.01</f>
        <v>1.3400000000000003</v>
      </c>
      <c r="B157" s="158" t="s">
        <v>1395</v>
      </c>
      <c r="C157" s="107" t="s">
        <v>151</v>
      </c>
      <c r="D157" s="88">
        <v>2</v>
      </c>
      <c r="F157" s="2">
        <f t="shared" ref="F157" si="11">+E157*D157</f>
        <v>0</v>
      </c>
    </row>
    <row r="158" spans="1:6">
      <c r="A158" s="168"/>
      <c r="B158" s="158"/>
      <c r="C158" s="107"/>
      <c r="D158" s="88"/>
      <c r="F158" s="2"/>
    </row>
    <row r="159" spans="1:6" ht="60">
      <c r="A159" s="168">
        <f>MAX($A$28:A158)+0.01</f>
        <v>1.3500000000000003</v>
      </c>
      <c r="B159" s="158" t="s">
        <v>1396</v>
      </c>
      <c r="C159" s="107" t="s">
        <v>151</v>
      </c>
      <c r="D159" s="88">
        <v>1</v>
      </c>
      <c r="F159" s="2">
        <f t="shared" ref="F159" si="12">+E159*D159</f>
        <v>0</v>
      </c>
    </row>
    <row r="160" spans="1:6">
      <c r="A160" s="168"/>
      <c r="B160" s="158"/>
      <c r="C160" s="107"/>
      <c r="D160" s="88"/>
      <c r="F160" s="2"/>
    </row>
    <row r="161" spans="1:6">
      <c r="A161" s="168"/>
      <c r="B161" s="165" t="s">
        <v>1397</v>
      </c>
      <c r="C161" s="107"/>
      <c r="D161" s="88"/>
      <c r="F161" s="2"/>
    </row>
    <row r="162" spans="1:6">
      <c r="A162" s="168"/>
      <c r="B162" s="158"/>
      <c r="C162" s="107"/>
      <c r="D162" s="88"/>
      <c r="F162" s="2"/>
    </row>
    <row r="163" spans="1:6" ht="405">
      <c r="A163" s="168">
        <f>MAX($A$28:A162)+0.01</f>
        <v>1.3600000000000003</v>
      </c>
      <c r="B163" s="158" t="s">
        <v>1398</v>
      </c>
      <c r="C163" s="107" t="s">
        <v>151</v>
      </c>
      <c r="D163" s="88">
        <v>1</v>
      </c>
      <c r="F163" s="2">
        <f t="shared" ref="F163" si="13">+E163*D163</f>
        <v>0</v>
      </c>
    </row>
    <row r="164" spans="1:6">
      <c r="A164" s="168"/>
      <c r="B164" s="158"/>
      <c r="C164" s="107"/>
      <c r="D164" s="88"/>
      <c r="F164" s="2"/>
    </row>
    <row r="165" spans="1:6" ht="30">
      <c r="A165" s="168">
        <f>MAX($A$28:A164)+0.01</f>
        <v>1.3700000000000003</v>
      </c>
      <c r="B165" s="158" t="s">
        <v>1399</v>
      </c>
      <c r="C165" s="107" t="s">
        <v>151</v>
      </c>
      <c r="D165" s="88">
        <v>4</v>
      </c>
      <c r="F165" s="2">
        <f t="shared" ref="F165" si="14">+E165*D165</f>
        <v>0</v>
      </c>
    </row>
    <row r="166" spans="1:6">
      <c r="A166" s="168"/>
      <c r="B166" s="158"/>
      <c r="C166" s="107"/>
      <c r="D166" s="88"/>
      <c r="F166" s="2"/>
    </row>
    <row r="167" spans="1:6" ht="45">
      <c r="A167" s="168">
        <f>MAX($A$28:A166)+0.01</f>
        <v>1.3800000000000003</v>
      </c>
      <c r="B167" s="158" t="s">
        <v>1400</v>
      </c>
      <c r="C167" s="107" t="s">
        <v>151</v>
      </c>
      <c r="D167" s="88">
        <v>1</v>
      </c>
      <c r="F167" s="2">
        <f t="shared" ref="F167" si="15">+E167*D167</f>
        <v>0</v>
      </c>
    </row>
    <row r="168" spans="1:6">
      <c r="A168" s="168"/>
      <c r="B168" s="165"/>
      <c r="C168" s="107"/>
      <c r="D168" s="88"/>
      <c r="F168" s="2"/>
    </row>
    <row r="169" spans="1:6" ht="60">
      <c r="A169" s="168">
        <f>MAX($A$28:A168)+0.01</f>
        <v>1.3900000000000003</v>
      </c>
      <c r="B169" s="158" t="s">
        <v>1401</v>
      </c>
      <c r="C169" s="107" t="s">
        <v>1195</v>
      </c>
      <c r="D169" s="88">
        <v>1</v>
      </c>
      <c r="F169" s="2">
        <f>+E169*D169</f>
        <v>0</v>
      </c>
    </row>
    <row r="170" spans="1:6">
      <c r="A170" s="168"/>
      <c r="B170" s="165"/>
      <c r="C170" s="107"/>
      <c r="D170" s="88"/>
      <c r="F170" s="2"/>
    </row>
    <row r="171" spans="1:6" ht="30">
      <c r="A171" s="168">
        <f>MAX($A$28:A170)+0.01</f>
        <v>1.4000000000000004</v>
      </c>
      <c r="B171" s="158" t="s">
        <v>1402</v>
      </c>
      <c r="C171" s="107" t="s">
        <v>1195</v>
      </c>
      <c r="D171" s="88">
        <v>1</v>
      </c>
      <c r="F171" s="2">
        <f>+E171*D171</f>
        <v>0</v>
      </c>
    </row>
    <row r="172" spans="1:6">
      <c r="A172" s="168"/>
      <c r="B172" s="165"/>
      <c r="C172" s="107"/>
      <c r="D172" s="88"/>
      <c r="F172" s="2"/>
    </row>
    <row r="173" spans="1:6">
      <c r="A173" s="168">
        <f>MAX($A$28:A172)+0.01</f>
        <v>1.4100000000000004</v>
      </c>
      <c r="B173" s="158" t="s">
        <v>1403</v>
      </c>
      <c r="C173" s="107" t="s">
        <v>1195</v>
      </c>
      <c r="D173" s="88">
        <v>1</v>
      </c>
      <c r="F173" s="2">
        <f>+E173*D173</f>
        <v>0</v>
      </c>
    </row>
    <row r="174" spans="1:6">
      <c r="A174" s="168"/>
      <c r="B174" s="158"/>
      <c r="C174" s="107"/>
      <c r="D174" s="88"/>
      <c r="F174" s="2"/>
    </row>
    <row r="175" spans="1:6" ht="30">
      <c r="A175" s="168">
        <f>MAX($A$28:A174)+0.01</f>
        <v>1.4200000000000004</v>
      </c>
      <c r="B175" s="158" t="s">
        <v>1404</v>
      </c>
      <c r="C175" s="107" t="s">
        <v>1405</v>
      </c>
      <c r="D175" s="88">
        <v>5</v>
      </c>
      <c r="F175" s="2">
        <f>SUM(F62:F173)*D175%</f>
        <v>0</v>
      </c>
    </row>
    <row r="176" spans="1:6">
      <c r="A176" s="152"/>
      <c r="B176" s="153"/>
      <c r="C176" s="107"/>
      <c r="D176" s="88"/>
      <c r="F176" s="2"/>
    </row>
    <row r="177" spans="1:6" ht="15.75" thickBot="1">
      <c r="A177" s="171"/>
      <c r="B177" s="172" t="s">
        <v>1406</v>
      </c>
      <c r="C177" s="173"/>
      <c r="D177" s="174"/>
      <c r="E177" s="116"/>
      <c r="F177" s="176">
        <f>SUM(F59:F176)</f>
        <v>0</v>
      </c>
    </row>
    <row r="178" spans="1:6" ht="15.75" thickTop="1">
      <c r="A178" s="152"/>
      <c r="B178" s="153"/>
      <c r="C178" s="107"/>
      <c r="D178" s="88"/>
      <c r="F178" s="2"/>
    </row>
    <row r="179" spans="1:6">
      <c r="A179" s="161" t="s">
        <v>632</v>
      </c>
      <c r="B179" s="162" t="s">
        <v>1407</v>
      </c>
      <c r="C179" s="163" t="s">
        <v>19</v>
      </c>
      <c r="D179" s="164" t="s">
        <v>20</v>
      </c>
      <c r="E179" s="114" t="s">
        <v>21</v>
      </c>
      <c r="F179" s="175" t="s">
        <v>22</v>
      </c>
    </row>
    <row r="180" spans="1:6">
      <c r="A180" s="152"/>
      <c r="B180" s="153"/>
      <c r="C180" s="107"/>
      <c r="D180" s="88"/>
      <c r="F180" s="2"/>
    </row>
    <row r="181" spans="1:6" ht="75">
      <c r="A181" s="177">
        <v>2.0009999999999999</v>
      </c>
      <c r="B181" s="158" t="s">
        <v>1408</v>
      </c>
      <c r="C181" s="178" t="s">
        <v>151</v>
      </c>
      <c r="D181" s="88">
        <v>14</v>
      </c>
      <c r="F181" s="2">
        <f>+E181*D181</f>
        <v>0</v>
      </c>
    </row>
    <row r="182" spans="1:6">
      <c r="A182" s="177"/>
      <c r="B182" s="158"/>
      <c r="C182" s="107"/>
      <c r="D182" s="88"/>
      <c r="F182" s="2"/>
    </row>
    <row r="183" spans="1:6" ht="75">
      <c r="A183" s="177">
        <f>MAX($A$28:A182)+0.001</f>
        <v>2.0019999999999998</v>
      </c>
      <c r="B183" s="158" t="s">
        <v>1409</v>
      </c>
      <c r="C183" s="178" t="s">
        <v>151</v>
      </c>
      <c r="D183" s="88">
        <v>8</v>
      </c>
      <c r="F183" s="2">
        <f>+E183*D183</f>
        <v>0</v>
      </c>
    </row>
    <row r="184" spans="1:6">
      <c r="A184" s="177"/>
      <c r="B184" s="158"/>
      <c r="C184" s="178"/>
      <c r="D184" s="88"/>
      <c r="F184" s="250"/>
    </row>
    <row r="185" spans="1:6" ht="75">
      <c r="A185" s="177">
        <f>MAX($A$28:A184)+0.001</f>
        <v>2.0029999999999997</v>
      </c>
      <c r="B185" s="158" t="s">
        <v>1410</v>
      </c>
      <c r="C185" s="107" t="s">
        <v>151</v>
      </c>
      <c r="D185" s="88">
        <v>8</v>
      </c>
      <c r="F185" s="2">
        <f>+E185*D185</f>
        <v>0</v>
      </c>
    </row>
    <row r="186" spans="1:6">
      <c r="A186" s="177"/>
      <c r="B186" s="158"/>
      <c r="C186" s="178"/>
      <c r="D186" s="88"/>
      <c r="F186" s="250"/>
    </row>
    <row r="187" spans="1:6" ht="90">
      <c r="A187" s="177">
        <f>MAX($A$28:A186)+0.001</f>
        <v>2.0039999999999996</v>
      </c>
      <c r="B187" s="158" t="s">
        <v>1411</v>
      </c>
      <c r="C187" s="178" t="s">
        <v>151</v>
      </c>
      <c r="D187" s="88">
        <v>6</v>
      </c>
      <c r="F187" s="2">
        <f>+E187*D187</f>
        <v>0</v>
      </c>
    </row>
    <row r="188" spans="1:6">
      <c r="A188" s="177"/>
      <c r="B188" s="158"/>
      <c r="C188" s="178"/>
      <c r="D188" s="88"/>
      <c r="F188" s="250"/>
    </row>
    <row r="189" spans="1:6" ht="75">
      <c r="A189" s="177">
        <f>MAX($A$28:A188)+0.001</f>
        <v>2.0049999999999994</v>
      </c>
      <c r="B189" s="158" t="s">
        <v>1412</v>
      </c>
      <c r="C189" s="107" t="s">
        <v>151</v>
      </c>
      <c r="D189" s="88">
        <v>51</v>
      </c>
      <c r="F189" s="2">
        <f>+E189*D189</f>
        <v>0</v>
      </c>
    </row>
    <row r="190" spans="1:6">
      <c r="A190" s="177"/>
      <c r="B190" s="158"/>
      <c r="C190" s="178"/>
      <c r="D190" s="88"/>
      <c r="F190" s="251"/>
    </row>
    <row r="191" spans="1:6" ht="46.5" customHeight="1">
      <c r="A191" s="177">
        <f>MAX($A$28:A190)+0.001</f>
        <v>2.0059999999999993</v>
      </c>
      <c r="B191" s="158" t="s">
        <v>1413</v>
      </c>
      <c r="C191" s="107" t="s">
        <v>151</v>
      </c>
      <c r="D191" s="88">
        <v>3</v>
      </c>
      <c r="F191" s="2">
        <f>D191*E191</f>
        <v>0</v>
      </c>
    </row>
    <row r="192" spans="1:6">
      <c r="A192" s="177"/>
      <c r="B192" s="158"/>
      <c r="C192" s="178"/>
      <c r="D192" s="88"/>
      <c r="F192" s="251"/>
    </row>
    <row r="193" spans="1:9" ht="75">
      <c r="A193" s="177">
        <f>MAX($A$28:A192)+0.001</f>
        <v>2.0069999999999992</v>
      </c>
      <c r="B193" s="158" t="s">
        <v>1414</v>
      </c>
      <c r="C193" s="107" t="s">
        <v>151</v>
      </c>
      <c r="D193" s="88">
        <v>4</v>
      </c>
      <c r="F193" s="2">
        <f>D193*E193</f>
        <v>0</v>
      </c>
    </row>
    <row r="194" spans="1:9">
      <c r="A194" s="177"/>
      <c r="B194" s="158"/>
      <c r="C194" s="178"/>
      <c r="D194" s="88"/>
      <c r="F194" s="251"/>
    </row>
    <row r="195" spans="1:9" ht="75">
      <c r="A195" s="177">
        <f>MAX($A$28:A194)+0.001</f>
        <v>2.0079999999999991</v>
      </c>
      <c r="B195" s="158" t="s">
        <v>1415</v>
      </c>
      <c r="C195" s="178" t="s">
        <v>151</v>
      </c>
      <c r="D195" s="88">
        <v>3</v>
      </c>
      <c r="F195" s="2">
        <f>D195*E195</f>
        <v>0</v>
      </c>
    </row>
    <row r="196" spans="1:9">
      <c r="A196" s="177"/>
      <c r="B196" s="179"/>
      <c r="C196" s="180"/>
      <c r="D196" s="88"/>
      <c r="F196" s="2"/>
    </row>
    <row r="197" spans="1:9" ht="60">
      <c r="A197" s="177">
        <f>MAX($A$28:A196)+0.001</f>
        <v>2.008999999999999</v>
      </c>
      <c r="B197" s="158" t="s">
        <v>1416</v>
      </c>
      <c r="C197" s="181" t="s">
        <v>1417</v>
      </c>
      <c r="D197" s="88">
        <v>6</v>
      </c>
      <c r="F197" s="2">
        <f>D197*E197</f>
        <v>0</v>
      </c>
    </row>
    <row r="198" spans="1:9">
      <c r="A198" s="177"/>
      <c r="B198" s="158"/>
      <c r="C198" s="181"/>
      <c r="D198" s="88"/>
      <c r="F198" s="2"/>
    </row>
    <row r="199" spans="1:9" ht="90">
      <c r="A199" s="177">
        <f>MAX($A$28:A198)+0.001</f>
        <v>2.0099999999999989</v>
      </c>
      <c r="B199" s="158" t="s">
        <v>1418</v>
      </c>
      <c r="C199" s="180" t="s">
        <v>151</v>
      </c>
      <c r="D199" s="88">
        <v>1</v>
      </c>
      <c r="F199" s="2">
        <f>D199*E199</f>
        <v>0</v>
      </c>
    </row>
    <row r="200" spans="1:9" s="30" customFormat="1" ht="12.75">
      <c r="A200" s="182"/>
      <c r="B200" s="183"/>
      <c r="C200" s="184"/>
      <c r="D200" s="185"/>
      <c r="E200" s="118"/>
      <c r="F200" s="252"/>
      <c r="G200" s="117"/>
      <c r="H200" s="118"/>
      <c r="I200" s="118"/>
    </row>
    <row r="201" spans="1:9" ht="150">
      <c r="A201" s="177">
        <f>MAX($A$38:A200)+0.001</f>
        <v>2.0109999999999988</v>
      </c>
      <c r="B201" s="158" t="s">
        <v>1419</v>
      </c>
      <c r="C201" s="178" t="s">
        <v>151</v>
      </c>
      <c r="D201" s="88">
        <v>2</v>
      </c>
      <c r="F201" s="2">
        <f>+E201*D201</f>
        <v>0</v>
      </c>
    </row>
    <row r="202" spans="1:9">
      <c r="A202" s="177"/>
      <c r="B202" s="158"/>
      <c r="C202" s="178"/>
      <c r="D202" s="88"/>
      <c r="F202" s="251"/>
    </row>
    <row r="203" spans="1:9" ht="90">
      <c r="A203" s="177">
        <f>MAX($A$28:A202)+0.001</f>
        <v>2.0119999999999987</v>
      </c>
      <c r="B203" s="158" t="s">
        <v>1420</v>
      </c>
      <c r="C203" s="107" t="s">
        <v>151</v>
      </c>
      <c r="D203" s="88">
        <v>4</v>
      </c>
      <c r="F203" s="2">
        <f>D203*E203</f>
        <v>0</v>
      </c>
    </row>
    <row r="204" spans="1:9">
      <c r="A204" s="177"/>
      <c r="B204" s="158"/>
      <c r="C204" s="178"/>
      <c r="D204" s="88"/>
      <c r="F204" s="251"/>
    </row>
    <row r="205" spans="1:9" ht="90">
      <c r="A205" s="177">
        <f>MAX($A$28:A204)+0.001</f>
        <v>2.0129999999999986</v>
      </c>
      <c r="B205" s="158" t="s">
        <v>1421</v>
      </c>
      <c r="C205" s="107" t="s">
        <v>151</v>
      </c>
      <c r="D205" s="88">
        <v>1</v>
      </c>
      <c r="F205" s="2">
        <f>D205*E205</f>
        <v>0</v>
      </c>
    </row>
    <row r="206" spans="1:9">
      <c r="A206" s="177"/>
      <c r="B206" s="158"/>
      <c r="C206" s="178"/>
      <c r="D206" s="88"/>
      <c r="F206" s="251"/>
    </row>
    <row r="207" spans="1:9" ht="90">
      <c r="A207" s="177">
        <f>MAX($A$28:A206)+0.001</f>
        <v>2.0139999999999985</v>
      </c>
      <c r="B207" s="158" t="s">
        <v>1422</v>
      </c>
      <c r="C207" s="107" t="s">
        <v>151</v>
      </c>
      <c r="D207" s="88">
        <v>15</v>
      </c>
      <c r="F207" s="2">
        <f>D207*E207</f>
        <v>0</v>
      </c>
    </row>
    <row r="208" spans="1:9">
      <c r="A208" s="177"/>
      <c r="B208" s="158"/>
      <c r="C208" s="178"/>
      <c r="D208" s="88"/>
      <c r="F208" s="251"/>
    </row>
    <row r="209" spans="1:6" ht="90">
      <c r="A209" s="177">
        <f>MAX($A$28:A208)+0.001</f>
        <v>2.0149999999999983</v>
      </c>
      <c r="B209" s="158" t="s">
        <v>1423</v>
      </c>
      <c r="C209" s="181" t="s">
        <v>151</v>
      </c>
      <c r="D209" s="88">
        <v>11</v>
      </c>
      <c r="F209" s="2">
        <f>D209*E209</f>
        <v>0</v>
      </c>
    </row>
    <row r="210" spans="1:6">
      <c r="A210" s="177"/>
      <c r="B210" s="158"/>
      <c r="C210" s="107"/>
      <c r="D210" s="88"/>
      <c r="F210" s="2"/>
    </row>
    <row r="211" spans="1:6" ht="75">
      <c r="A211" s="177">
        <f>MAX($A$28:A210)+0.001</f>
        <v>2.0159999999999982</v>
      </c>
      <c r="B211" s="158" t="s">
        <v>1424</v>
      </c>
      <c r="C211" s="181" t="s">
        <v>151</v>
      </c>
      <c r="D211" s="88">
        <v>5</v>
      </c>
      <c r="F211" s="2">
        <f>D211*E211</f>
        <v>0</v>
      </c>
    </row>
    <row r="212" spans="1:6">
      <c r="A212" s="177"/>
      <c r="B212" s="179"/>
      <c r="C212" s="181"/>
      <c r="D212" s="88"/>
      <c r="F212" s="2"/>
    </row>
    <row r="213" spans="1:6" ht="180">
      <c r="A213" s="177"/>
      <c r="B213" s="186" t="s">
        <v>1425</v>
      </c>
      <c r="C213" s="181"/>
      <c r="D213" s="88"/>
      <c r="F213" s="253"/>
    </row>
    <row r="214" spans="1:6">
      <c r="A214" s="177"/>
      <c r="B214" s="158"/>
      <c r="C214" s="181"/>
      <c r="D214" s="88"/>
      <c r="F214" s="253"/>
    </row>
    <row r="215" spans="1:6" ht="45">
      <c r="A215" s="177">
        <f>MAX($A$28:A214)+0.001</f>
        <v>2.0169999999999981</v>
      </c>
      <c r="B215" s="158" t="s">
        <v>1426</v>
      </c>
      <c r="C215" s="107" t="s">
        <v>1417</v>
      </c>
      <c r="D215" s="88">
        <v>300</v>
      </c>
      <c r="F215" s="2">
        <f>D215*E215</f>
        <v>0</v>
      </c>
    </row>
    <row r="216" spans="1:6">
      <c r="A216" s="177"/>
      <c r="B216" s="158"/>
      <c r="C216" s="107"/>
      <c r="D216" s="88"/>
      <c r="F216" s="2"/>
    </row>
    <row r="217" spans="1:6" ht="45">
      <c r="A217" s="177">
        <f>MAX($A$28:A216)+0.001</f>
        <v>2.017999999999998</v>
      </c>
      <c r="B217" s="158" t="s">
        <v>1427</v>
      </c>
      <c r="C217" s="107" t="s">
        <v>1417</v>
      </c>
      <c r="D217" s="88">
        <v>250</v>
      </c>
      <c r="F217" s="2">
        <f>D217*E217</f>
        <v>0</v>
      </c>
    </row>
    <row r="218" spans="1:6">
      <c r="A218" s="177"/>
      <c r="B218" s="158"/>
      <c r="C218" s="178"/>
      <c r="D218" s="88"/>
      <c r="F218" s="251"/>
    </row>
    <row r="219" spans="1:6">
      <c r="A219" s="177">
        <f>MAX($A$28:A218)+0.001</f>
        <v>2.0189999999999979</v>
      </c>
      <c r="B219" s="158" t="s">
        <v>1428</v>
      </c>
      <c r="C219" s="107" t="s">
        <v>1417</v>
      </c>
      <c r="D219" s="88">
        <v>250</v>
      </c>
      <c r="F219" s="2">
        <f>D219*E219</f>
        <v>0</v>
      </c>
    </row>
    <row r="220" spans="1:6">
      <c r="A220" s="177"/>
      <c r="B220" s="158"/>
      <c r="C220" s="178"/>
      <c r="D220" s="88"/>
      <c r="F220" s="251"/>
    </row>
    <row r="221" spans="1:6">
      <c r="A221" s="177">
        <f>MAX($A$28:A220)+0.001</f>
        <v>2.0199999999999978</v>
      </c>
      <c r="B221" s="158" t="s">
        <v>1429</v>
      </c>
      <c r="C221" s="107" t="s">
        <v>1417</v>
      </c>
      <c r="D221" s="88">
        <v>200</v>
      </c>
      <c r="F221" s="2">
        <f>D221*E221</f>
        <v>0</v>
      </c>
    </row>
    <row r="222" spans="1:6">
      <c r="A222" s="177"/>
      <c r="B222" s="158"/>
      <c r="C222" s="107"/>
      <c r="D222" s="88"/>
      <c r="F222" s="2"/>
    </row>
    <row r="223" spans="1:6">
      <c r="A223" s="177">
        <f>MAX($A$28:A222)+0.001</f>
        <v>2.0209999999999977</v>
      </c>
      <c r="B223" s="158" t="s">
        <v>1430</v>
      </c>
      <c r="C223" s="107" t="s">
        <v>1417</v>
      </c>
      <c r="D223" s="88">
        <v>250</v>
      </c>
      <c r="F223" s="2">
        <f>D223*E223</f>
        <v>0</v>
      </c>
    </row>
    <row r="224" spans="1:6">
      <c r="A224" s="177"/>
      <c r="B224" s="158"/>
      <c r="C224" s="178"/>
      <c r="D224" s="88"/>
      <c r="F224" s="251"/>
    </row>
    <row r="225" spans="1:6">
      <c r="A225" s="177">
        <f>MAX($A$28:A224)+0.001</f>
        <v>2.0219999999999976</v>
      </c>
      <c r="B225" s="158" t="s">
        <v>1431</v>
      </c>
      <c r="C225" s="107" t="s">
        <v>1417</v>
      </c>
      <c r="D225" s="88">
        <v>150</v>
      </c>
      <c r="F225" s="2">
        <f>D225*E225</f>
        <v>0</v>
      </c>
    </row>
    <row r="226" spans="1:6">
      <c r="A226" s="177"/>
      <c r="B226" s="158"/>
      <c r="C226" s="178"/>
      <c r="D226" s="88"/>
      <c r="F226" s="251"/>
    </row>
    <row r="227" spans="1:6">
      <c r="A227" s="177">
        <f>MAX($A$28:A226)+0.001</f>
        <v>2.0229999999999975</v>
      </c>
      <c r="B227" s="158" t="s">
        <v>1432</v>
      </c>
      <c r="C227" s="107" t="s">
        <v>1417</v>
      </c>
      <c r="D227" s="88">
        <v>380</v>
      </c>
      <c r="F227" s="2">
        <f>D227*E227</f>
        <v>0</v>
      </c>
    </row>
    <row r="228" spans="1:6">
      <c r="A228" s="177"/>
      <c r="B228" s="158"/>
      <c r="C228" s="178"/>
      <c r="D228" s="88"/>
      <c r="F228" s="251"/>
    </row>
    <row r="229" spans="1:6">
      <c r="A229" s="177">
        <f>MAX($A$28:A228)+0.001</f>
        <v>2.0239999999999974</v>
      </c>
      <c r="B229" s="158" t="s">
        <v>1433</v>
      </c>
      <c r="C229" s="187" t="s">
        <v>1417</v>
      </c>
      <c r="D229" s="88">
        <v>1500</v>
      </c>
      <c r="F229" s="2">
        <f>D229*E229</f>
        <v>0</v>
      </c>
    </row>
    <row r="230" spans="1:6">
      <c r="A230" s="177"/>
      <c r="B230" s="158"/>
      <c r="C230" s="188"/>
      <c r="D230" s="88"/>
      <c r="F230" s="254"/>
    </row>
    <row r="231" spans="1:6">
      <c r="A231" s="177">
        <f>MAX($A$28:A230)+0.001</f>
        <v>2.0249999999999972</v>
      </c>
      <c r="B231" s="158" t="s">
        <v>1434</v>
      </c>
      <c r="C231" s="188" t="s">
        <v>1417</v>
      </c>
      <c r="D231" s="88">
        <v>930</v>
      </c>
      <c r="F231" s="2">
        <f>D231*E231</f>
        <v>0</v>
      </c>
    </row>
    <row r="232" spans="1:6">
      <c r="A232" s="177"/>
      <c r="B232" s="158"/>
      <c r="C232" s="188"/>
      <c r="D232" s="88"/>
      <c r="F232" s="254"/>
    </row>
    <row r="233" spans="1:6">
      <c r="A233" s="177">
        <f>MAX($A$28:A232)+0.001</f>
        <v>2.0259999999999971</v>
      </c>
      <c r="B233" s="158" t="s">
        <v>1435</v>
      </c>
      <c r="C233" s="188" t="s">
        <v>1417</v>
      </c>
      <c r="D233" s="88">
        <v>320</v>
      </c>
      <c r="F233" s="2">
        <f>D233*E233</f>
        <v>0</v>
      </c>
    </row>
    <row r="234" spans="1:6">
      <c r="A234" s="177"/>
      <c r="B234" s="158"/>
      <c r="C234" s="178"/>
      <c r="D234" s="88"/>
      <c r="F234" s="251"/>
    </row>
    <row r="235" spans="1:6">
      <c r="A235" s="177">
        <f>MAX($A$28:A234)+0.001</f>
        <v>2.026999999999997</v>
      </c>
      <c r="B235" s="158" t="s">
        <v>1436</v>
      </c>
      <c r="C235" s="187" t="s">
        <v>1417</v>
      </c>
      <c r="D235" s="88">
        <v>380</v>
      </c>
      <c r="F235" s="2">
        <f>D235*E235</f>
        <v>0</v>
      </c>
    </row>
    <row r="236" spans="1:6">
      <c r="A236" s="177"/>
      <c r="B236" s="158"/>
      <c r="C236" s="188"/>
      <c r="D236" s="88"/>
      <c r="F236" s="254"/>
    </row>
    <row r="237" spans="1:6">
      <c r="A237" s="177">
        <f>MAX($A$28:A236)+0.001</f>
        <v>2.0279999999999969</v>
      </c>
      <c r="B237" s="158" t="s">
        <v>1437</v>
      </c>
      <c r="C237" s="188" t="s">
        <v>1417</v>
      </c>
      <c r="D237" s="88">
        <v>220</v>
      </c>
      <c r="F237" s="2">
        <f>D237*E237</f>
        <v>0</v>
      </c>
    </row>
    <row r="238" spans="1:6">
      <c r="A238" s="177"/>
      <c r="B238" s="158"/>
      <c r="C238" s="188"/>
      <c r="D238" s="88"/>
      <c r="F238" s="254"/>
    </row>
    <row r="239" spans="1:6">
      <c r="A239" s="177">
        <f>MAX($A$28:A238)+0.001</f>
        <v>2.0289999999999968</v>
      </c>
      <c r="B239" s="158" t="s">
        <v>1438</v>
      </c>
      <c r="C239" s="188" t="s">
        <v>1417</v>
      </c>
      <c r="D239" s="88">
        <v>100</v>
      </c>
      <c r="F239" s="2">
        <f>D239*E239</f>
        <v>0</v>
      </c>
    </row>
    <row r="240" spans="1:6">
      <c r="A240" s="177"/>
      <c r="B240" s="158"/>
      <c r="C240" s="188"/>
      <c r="D240" s="88"/>
      <c r="F240" s="254"/>
    </row>
    <row r="241" spans="1:6">
      <c r="A241" s="177">
        <f>MAX($A$28:A240)+0.001</f>
        <v>2.0299999999999967</v>
      </c>
      <c r="B241" s="158" t="s">
        <v>1439</v>
      </c>
      <c r="C241" s="188" t="s">
        <v>1417</v>
      </c>
      <c r="D241" s="88">
        <v>300</v>
      </c>
      <c r="F241" s="2">
        <f>D241*E241</f>
        <v>0</v>
      </c>
    </row>
    <row r="242" spans="1:6">
      <c r="A242" s="177"/>
      <c r="B242" s="158"/>
      <c r="C242" s="107"/>
      <c r="D242" s="88"/>
      <c r="F242" s="2"/>
    </row>
    <row r="243" spans="1:6">
      <c r="A243" s="177">
        <f>MAX($A$28:A242)+0.001</f>
        <v>2.0309999999999966</v>
      </c>
      <c r="B243" s="158" t="s">
        <v>1440</v>
      </c>
      <c r="C243" s="107" t="s">
        <v>1417</v>
      </c>
      <c r="D243" s="88">
        <v>1800</v>
      </c>
      <c r="F243" s="2">
        <f>D243*E243</f>
        <v>0</v>
      </c>
    </row>
    <row r="244" spans="1:6">
      <c r="A244" s="177"/>
      <c r="B244" s="158"/>
      <c r="C244" s="107"/>
      <c r="D244" s="88"/>
      <c r="F244" s="2"/>
    </row>
    <row r="245" spans="1:6">
      <c r="A245" s="177">
        <f>MAX($A$28:A244)+0.001</f>
        <v>2.0319999999999965</v>
      </c>
      <c r="B245" s="158" t="s">
        <v>1441</v>
      </c>
      <c r="C245" s="107" t="s">
        <v>1417</v>
      </c>
      <c r="D245" s="88">
        <v>550</v>
      </c>
      <c r="F245" s="2">
        <f>D245*E245</f>
        <v>0</v>
      </c>
    </row>
    <row r="246" spans="1:6">
      <c r="A246" s="177"/>
      <c r="B246" s="158"/>
      <c r="C246" s="189"/>
      <c r="D246" s="88"/>
      <c r="F246" s="255"/>
    </row>
    <row r="247" spans="1:6">
      <c r="A247" s="177">
        <f>MAX($A$28:A246)+0.001</f>
        <v>2.0329999999999964</v>
      </c>
      <c r="B247" s="158" t="s">
        <v>1442</v>
      </c>
      <c r="C247" s="189" t="s">
        <v>1417</v>
      </c>
      <c r="D247" s="88">
        <v>1100</v>
      </c>
      <c r="F247" s="2">
        <f>D247*E247</f>
        <v>0</v>
      </c>
    </row>
    <row r="248" spans="1:6">
      <c r="A248" s="177"/>
      <c r="B248" s="158"/>
      <c r="C248" s="189"/>
      <c r="D248" s="88"/>
      <c r="F248" s="255"/>
    </row>
    <row r="249" spans="1:6">
      <c r="A249" s="177">
        <f>MAX($A$28:A248)+0.001</f>
        <v>2.0339999999999963</v>
      </c>
      <c r="B249" s="158" t="s">
        <v>1443</v>
      </c>
      <c r="C249" s="189" t="s">
        <v>1417</v>
      </c>
      <c r="D249" s="88">
        <v>25</v>
      </c>
      <c r="F249" s="2">
        <f>D249*E249</f>
        <v>0</v>
      </c>
    </row>
    <row r="250" spans="1:6">
      <c r="A250" s="177"/>
      <c r="B250" s="158"/>
      <c r="C250" s="189"/>
      <c r="D250" s="88"/>
      <c r="F250" s="255"/>
    </row>
    <row r="251" spans="1:6">
      <c r="A251" s="177">
        <f>MAX($A$28:A250)+0.001</f>
        <v>2.0349999999999961</v>
      </c>
      <c r="B251" s="158" t="s">
        <v>1444</v>
      </c>
      <c r="C251" s="189" t="s">
        <v>1417</v>
      </c>
      <c r="D251" s="88">
        <v>100</v>
      </c>
      <c r="F251" s="2">
        <f>D251*E251</f>
        <v>0</v>
      </c>
    </row>
    <row r="252" spans="1:6">
      <c r="A252" s="177"/>
      <c r="B252" s="158"/>
      <c r="C252" s="189"/>
      <c r="D252" s="88"/>
      <c r="F252" s="255"/>
    </row>
    <row r="253" spans="1:6">
      <c r="A253" s="177">
        <f>MAX($A$28:A252)+0.001</f>
        <v>2.035999999999996</v>
      </c>
      <c r="B253" s="158" t="s">
        <v>1445</v>
      </c>
      <c r="C253" s="189" t="s">
        <v>1417</v>
      </c>
      <c r="D253" s="88">
        <v>120</v>
      </c>
      <c r="F253" s="2">
        <f>D253*E253</f>
        <v>0</v>
      </c>
    </row>
    <row r="254" spans="1:6">
      <c r="A254" s="177"/>
      <c r="B254" s="158"/>
      <c r="C254" s="189"/>
      <c r="D254" s="88"/>
      <c r="F254" s="2"/>
    </row>
    <row r="255" spans="1:6">
      <c r="A255" s="177">
        <f>MAX($A$28:A254)+0.001</f>
        <v>2.0369999999999959</v>
      </c>
      <c r="B255" s="158" t="s">
        <v>1446</v>
      </c>
      <c r="C255" s="189" t="s">
        <v>1417</v>
      </c>
      <c r="D255" s="88">
        <v>110</v>
      </c>
      <c r="F255" s="2">
        <f>D255*E255</f>
        <v>0</v>
      </c>
    </row>
    <row r="256" spans="1:6">
      <c r="A256" s="177"/>
      <c r="B256" s="158"/>
      <c r="C256" s="189"/>
      <c r="D256" s="88"/>
      <c r="F256" s="2"/>
    </row>
    <row r="257" spans="1:6">
      <c r="A257" s="177">
        <f>MAX($A$28:A256)+0.001</f>
        <v>2.0379999999999958</v>
      </c>
      <c r="B257" s="158" t="s">
        <v>1447</v>
      </c>
      <c r="C257" s="189" t="s">
        <v>1417</v>
      </c>
      <c r="D257" s="88">
        <v>65</v>
      </c>
      <c r="F257" s="2">
        <f>D257*E257</f>
        <v>0</v>
      </c>
    </row>
    <row r="258" spans="1:6" s="120" customFormat="1">
      <c r="A258" s="177"/>
      <c r="B258" s="158"/>
      <c r="C258" s="107"/>
      <c r="D258" s="88"/>
      <c r="E258" s="14"/>
      <c r="F258" s="2"/>
    </row>
    <row r="259" spans="1:6" ht="30">
      <c r="A259" s="177">
        <f>MAX($A$28:A258)+0.001</f>
        <v>2.0389999999999957</v>
      </c>
      <c r="B259" s="158" t="s">
        <v>1448</v>
      </c>
      <c r="C259" s="107" t="s">
        <v>1417</v>
      </c>
      <c r="D259" s="88">
        <v>70</v>
      </c>
      <c r="F259" s="2">
        <f>D259*E259</f>
        <v>0</v>
      </c>
    </row>
    <row r="260" spans="1:6">
      <c r="A260" s="177"/>
      <c r="B260" s="158"/>
      <c r="C260" s="107"/>
      <c r="D260" s="88"/>
      <c r="F260" s="2"/>
    </row>
    <row r="261" spans="1:6" ht="60">
      <c r="A261" s="177"/>
      <c r="B261" s="158" t="s">
        <v>1449</v>
      </c>
      <c r="C261" s="189"/>
      <c r="D261" s="88"/>
      <c r="F261" s="255"/>
    </row>
    <row r="262" spans="1:6">
      <c r="A262" s="177">
        <f>MAX($A$28:A261)+0.001</f>
        <v>2.0399999999999956</v>
      </c>
      <c r="B262" s="158" t="s">
        <v>1450</v>
      </c>
      <c r="C262" s="107" t="s">
        <v>1417</v>
      </c>
      <c r="D262" s="88">
        <v>80</v>
      </c>
      <c r="F262" s="2">
        <f t="shared" ref="F262:F269" si="16">D262*E262</f>
        <v>0</v>
      </c>
    </row>
    <row r="263" spans="1:6">
      <c r="A263" s="177">
        <f>MAX($A$28:A262)+0.001</f>
        <v>2.0409999999999955</v>
      </c>
      <c r="B263" s="158" t="s">
        <v>1451</v>
      </c>
      <c r="C263" s="189" t="s">
        <v>1417</v>
      </c>
      <c r="D263" s="88">
        <v>420</v>
      </c>
      <c r="F263" s="2">
        <f t="shared" si="16"/>
        <v>0</v>
      </c>
    </row>
    <row r="264" spans="1:6">
      <c r="A264" s="177">
        <f>MAX($A$28:A263)+0.001</f>
        <v>2.0419999999999954</v>
      </c>
      <c r="B264" s="158" t="s">
        <v>1452</v>
      </c>
      <c r="C264" s="189" t="s">
        <v>1417</v>
      </c>
      <c r="D264" s="88">
        <v>380</v>
      </c>
      <c r="F264" s="2">
        <f t="shared" si="16"/>
        <v>0</v>
      </c>
    </row>
    <row r="265" spans="1:6">
      <c r="A265" s="177">
        <f>MAX($A$28:A264)+0.001</f>
        <v>2.0429999999999953</v>
      </c>
      <c r="B265" s="158" t="s">
        <v>1453</v>
      </c>
      <c r="C265" s="107" t="s">
        <v>1417</v>
      </c>
      <c r="D265" s="88">
        <v>2200</v>
      </c>
      <c r="F265" s="2">
        <f t="shared" si="16"/>
        <v>0</v>
      </c>
    </row>
    <row r="266" spans="1:6">
      <c r="A266" s="177"/>
      <c r="B266" s="158"/>
      <c r="C266" s="107"/>
      <c r="D266" s="88"/>
      <c r="F266" s="2"/>
    </row>
    <row r="267" spans="1:6" ht="135">
      <c r="A267" s="177">
        <f>MAX($A$28:A266)+0.001</f>
        <v>2.0439999999999952</v>
      </c>
      <c r="B267" s="158" t="s">
        <v>1454</v>
      </c>
      <c r="C267" s="189" t="s">
        <v>151</v>
      </c>
      <c r="D267" s="88">
        <v>170</v>
      </c>
      <c r="F267" s="2">
        <f t="shared" si="16"/>
        <v>0</v>
      </c>
    </row>
    <row r="268" spans="1:6">
      <c r="A268" s="177"/>
      <c r="B268" s="158"/>
      <c r="C268" s="189"/>
      <c r="D268" s="88"/>
      <c r="F268" s="2"/>
    </row>
    <row r="269" spans="1:6" ht="30">
      <c r="A269" s="177">
        <f>MAX($A$28:A268)+0.001</f>
        <v>2.044999999999995</v>
      </c>
      <c r="B269" s="158" t="s">
        <v>1455</v>
      </c>
      <c r="C269" s="189" t="s">
        <v>1195</v>
      </c>
      <c r="D269" s="88">
        <v>1</v>
      </c>
      <c r="F269" s="2">
        <f t="shared" si="16"/>
        <v>0</v>
      </c>
    </row>
    <row r="270" spans="1:6">
      <c r="A270" s="177"/>
      <c r="B270" s="158"/>
      <c r="C270" s="189"/>
      <c r="D270" s="88"/>
      <c r="F270" s="2"/>
    </row>
    <row r="271" spans="1:6" ht="30">
      <c r="A271" s="177">
        <f>MAX($A$28:A270)+0.001</f>
        <v>2.0459999999999949</v>
      </c>
      <c r="B271" s="158" t="s">
        <v>1456</v>
      </c>
      <c r="C271" s="189" t="s">
        <v>151</v>
      </c>
      <c r="D271" s="88">
        <v>20</v>
      </c>
      <c r="F271" s="2">
        <f t="shared" ref="F271" si="17">D271*E271</f>
        <v>0</v>
      </c>
    </row>
    <row r="272" spans="1:6">
      <c r="A272" s="177"/>
      <c r="B272" s="158"/>
      <c r="C272" s="107"/>
      <c r="D272" s="88"/>
      <c r="F272" s="2"/>
    </row>
    <row r="273" spans="1:6" ht="30">
      <c r="A273" s="177"/>
      <c r="B273" s="158" t="s">
        <v>1457</v>
      </c>
      <c r="C273" s="189"/>
      <c r="D273" s="88"/>
      <c r="F273" s="255"/>
    </row>
    <row r="274" spans="1:6">
      <c r="A274" s="177">
        <f>MAX($A$28:A273)+0.001</f>
        <v>2.0469999999999948</v>
      </c>
      <c r="B274" s="158" t="s">
        <v>1458</v>
      </c>
      <c r="C274" s="189" t="s">
        <v>1417</v>
      </c>
      <c r="D274" s="88">
        <v>2300</v>
      </c>
      <c r="F274" s="2">
        <f>D274*E274</f>
        <v>0</v>
      </c>
    </row>
    <row r="275" spans="1:6">
      <c r="A275" s="177">
        <f>MAX($A$28:A274)+0.001</f>
        <v>2.0479999999999947</v>
      </c>
      <c r="B275" s="158" t="s">
        <v>1459</v>
      </c>
      <c r="C275" s="107" t="s">
        <v>1417</v>
      </c>
      <c r="D275" s="88">
        <v>950</v>
      </c>
      <c r="F275" s="2">
        <f>D275*E275</f>
        <v>0</v>
      </c>
    </row>
    <row r="276" spans="1:6">
      <c r="A276" s="177">
        <f>MAX($A$28:A275)+0.001</f>
        <v>2.0489999999999946</v>
      </c>
      <c r="B276" s="158" t="s">
        <v>1460</v>
      </c>
      <c r="C276" s="107" t="s">
        <v>1417</v>
      </c>
      <c r="D276" s="88">
        <v>380</v>
      </c>
      <c r="F276" s="2">
        <f>D276*E276</f>
        <v>0</v>
      </c>
    </row>
    <row r="277" spans="1:6">
      <c r="A277" s="177">
        <f>MAX($A$28:A276)+0.001</f>
        <v>2.0499999999999945</v>
      </c>
      <c r="B277" s="158" t="s">
        <v>1461</v>
      </c>
      <c r="C277" s="107" t="s">
        <v>1417</v>
      </c>
      <c r="D277" s="88">
        <v>290</v>
      </c>
      <c r="F277" s="2">
        <f>D277*E277</f>
        <v>0</v>
      </c>
    </row>
    <row r="278" spans="1:6">
      <c r="A278" s="177">
        <f>MAX($A$28:A277)+0.001</f>
        <v>2.0509999999999944</v>
      </c>
      <c r="B278" s="158" t="s">
        <v>1462</v>
      </c>
      <c r="C278" s="189" t="s">
        <v>1417</v>
      </c>
      <c r="D278" s="88">
        <v>230</v>
      </c>
      <c r="F278" s="2">
        <f>D278*E278</f>
        <v>0</v>
      </c>
    </row>
    <row r="279" spans="1:6">
      <c r="A279" s="177"/>
      <c r="B279" s="158"/>
      <c r="C279" s="189"/>
      <c r="D279" s="88"/>
      <c r="F279" s="256"/>
    </row>
    <row r="280" spans="1:6" ht="45">
      <c r="A280" s="177"/>
      <c r="B280" s="158" t="s">
        <v>1463</v>
      </c>
      <c r="C280" s="189"/>
      <c r="D280" s="88"/>
      <c r="F280" s="256"/>
    </row>
    <row r="281" spans="1:6">
      <c r="A281" s="177">
        <f>MAX($A$28:A280)+0.001</f>
        <v>2.0519999999999943</v>
      </c>
      <c r="B281" s="158" t="s">
        <v>1464</v>
      </c>
      <c r="C281" s="189" t="s">
        <v>1417</v>
      </c>
      <c r="D281" s="88">
        <v>100</v>
      </c>
      <c r="F281" s="2">
        <f>D281*E281</f>
        <v>0</v>
      </c>
    </row>
    <row r="282" spans="1:6">
      <c r="A282" s="177">
        <f>MAX($A$28:A281)+0.001</f>
        <v>2.0529999999999942</v>
      </c>
      <c r="B282" s="158" t="s">
        <v>1465</v>
      </c>
      <c r="C282" s="107" t="s">
        <v>1417</v>
      </c>
      <c r="D282" s="88">
        <v>100</v>
      </c>
      <c r="F282" s="2">
        <f>D282*E282</f>
        <v>0</v>
      </c>
    </row>
    <row r="283" spans="1:6">
      <c r="A283" s="177">
        <f>MAX($A$28:A282)+0.001</f>
        <v>2.0539999999999941</v>
      </c>
      <c r="B283" s="158" t="s">
        <v>1466</v>
      </c>
      <c r="C283" s="107" t="s">
        <v>1417</v>
      </c>
      <c r="D283" s="88">
        <v>150</v>
      </c>
      <c r="F283" s="2">
        <f>D283*E283</f>
        <v>0</v>
      </c>
    </row>
    <row r="284" spans="1:6">
      <c r="A284" s="177">
        <f>MAX($A$28:A283)+0.001</f>
        <v>2.0549999999999939</v>
      </c>
      <c r="B284" s="158" t="s">
        <v>1467</v>
      </c>
      <c r="C284" s="189" t="s">
        <v>1417</v>
      </c>
      <c r="D284" s="88">
        <v>250</v>
      </c>
      <c r="F284" s="2">
        <f>D284*E284</f>
        <v>0</v>
      </c>
    </row>
    <row r="285" spans="1:6">
      <c r="A285" s="177"/>
      <c r="B285" s="158"/>
      <c r="C285" s="190"/>
      <c r="D285" s="88"/>
      <c r="E285" s="15"/>
      <c r="F285" s="257"/>
    </row>
    <row r="286" spans="1:6" ht="60">
      <c r="A286" s="191"/>
      <c r="B286" s="158" t="s">
        <v>1468</v>
      </c>
      <c r="C286" s="107"/>
      <c r="D286" s="88"/>
      <c r="F286" s="2"/>
    </row>
    <row r="287" spans="1:6">
      <c r="A287" s="177">
        <f>MAX($A$28:A286)+0.001</f>
        <v>2.0559999999999938</v>
      </c>
      <c r="B287" s="158" t="s">
        <v>1469</v>
      </c>
      <c r="C287" s="107" t="s">
        <v>1417</v>
      </c>
      <c r="D287" s="88">
        <v>250</v>
      </c>
      <c r="F287" s="2">
        <f t="shared" ref="F287:F289" si="18">+E287*D287</f>
        <v>0</v>
      </c>
    </row>
    <row r="288" spans="1:6">
      <c r="A288" s="177">
        <f>MAX($A$28:A287)+0.001</f>
        <v>2.0569999999999937</v>
      </c>
      <c r="B288" s="158" t="s">
        <v>1470</v>
      </c>
      <c r="C288" s="107" t="s">
        <v>1417</v>
      </c>
      <c r="D288" s="88">
        <v>420</v>
      </c>
      <c r="F288" s="2">
        <f t="shared" si="18"/>
        <v>0</v>
      </c>
    </row>
    <row r="289" spans="1:6">
      <c r="A289" s="177">
        <f>MAX($A$28:A288)+0.001</f>
        <v>2.0579999999999936</v>
      </c>
      <c r="B289" s="158" t="s">
        <v>1471</v>
      </c>
      <c r="C289" s="107" t="s">
        <v>1417</v>
      </c>
      <c r="D289" s="88">
        <v>100</v>
      </c>
      <c r="F289" s="2">
        <f t="shared" si="18"/>
        <v>0</v>
      </c>
    </row>
    <row r="290" spans="1:6">
      <c r="A290" s="192"/>
      <c r="B290" s="158"/>
      <c r="C290" s="107"/>
      <c r="D290" s="88"/>
      <c r="F290" s="2"/>
    </row>
    <row r="291" spans="1:6" ht="45">
      <c r="A291" s="192"/>
      <c r="B291" s="158" t="s">
        <v>1472</v>
      </c>
      <c r="C291" s="107"/>
      <c r="D291" s="88"/>
      <c r="F291" s="2"/>
    </row>
    <row r="292" spans="1:6">
      <c r="A292" s="177">
        <f>MAX($A$28:A291)+0.001</f>
        <v>2.0589999999999935</v>
      </c>
      <c r="B292" s="158" t="s">
        <v>1473</v>
      </c>
      <c r="C292" s="107" t="s">
        <v>1417</v>
      </c>
      <c r="D292" s="88">
        <v>100</v>
      </c>
      <c r="F292" s="2">
        <f t="shared" ref="F292:F294" si="19">+E292*D292</f>
        <v>0</v>
      </c>
    </row>
    <row r="293" spans="1:6">
      <c r="A293" s="177">
        <f>MAX($A$28:A292)+0.001</f>
        <v>2.0599999999999934</v>
      </c>
      <c r="B293" s="158" t="s">
        <v>1474</v>
      </c>
      <c r="C293" s="107" t="s">
        <v>1417</v>
      </c>
      <c r="D293" s="88">
        <v>80</v>
      </c>
      <c r="F293" s="2">
        <f t="shared" si="19"/>
        <v>0</v>
      </c>
    </row>
    <row r="294" spans="1:6">
      <c r="A294" s="177">
        <f>MAX($A$28:A293)+0.001</f>
        <v>2.0609999999999933</v>
      </c>
      <c r="B294" s="158" t="s">
        <v>1475</v>
      </c>
      <c r="C294" s="107" t="s">
        <v>1417</v>
      </c>
      <c r="D294" s="88">
        <v>40</v>
      </c>
      <c r="F294" s="2">
        <f t="shared" si="19"/>
        <v>0</v>
      </c>
    </row>
    <row r="295" spans="1:6">
      <c r="A295" s="192"/>
      <c r="B295" s="158"/>
      <c r="C295" s="107"/>
      <c r="D295" s="88"/>
      <c r="F295" s="2"/>
    </row>
    <row r="296" spans="1:6" ht="30">
      <c r="A296" s="192"/>
      <c r="B296" s="158" t="s">
        <v>1476</v>
      </c>
      <c r="C296" s="107"/>
      <c r="D296" s="88"/>
      <c r="F296" s="2"/>
    </row>
    <row r="297" spans="1:6">
      <c r="A297" s="177">
        <f>MAX($A$28:A296)+0.001</f>
        <v>2.0619999999999932</v>
      </c>
      <c r="B297" s="158" t="s">
        <v>1477</v>
      </c>
      <c r="C297" s="189" t="s">
        <v>151</v>
      </c>
      <c r="D297" s="88">
        <v>40</v>
      </c>
      <c r="F297" s="2">
        <f t="shared" ref="F297:F298" si="20">D297*E297</f>
        <v>0</v>
      </c>
    </row>
    <row r="298" spans="1:6">
      <c r="A298" s="177">
        <f>MAX($A$28:A297)+0.001</f>
        <v>2.0629999999999931</v>
      </c>
      <c r="B298" s="158" t="s">
        <v>1478</v>
      </c>
      <c r="C298" s="189" t="s">
        <v>151</v>
      </c>
      <c r="D298" s="88">
        <v>8</v>
      </c>
      <c r="F298" s="2">
        <f t="shared" si="20"/>
        <v>0</v>
      </c>
    </row>
    <row r="299" spans="1:6">
      <c r="A299" s="177"/>
      <c r="B299" s="158"/>
      <c r="C299" s="107"/>
      <c r="D299" s="88"/>
      <c r="F299" s="2"/>
    </row>
    <row r="300" spans="1:6" ht="108.75" customHeight="1">
      <c r="A300" s="191"/>
      <c r="B300" s="158" t="s">
        <v>1479</v>
      </c>
      <c r="C300" s="107"/>
      <c r="D300" s="88"/>
      <c r="F300" s="2"/>
    </row>
    <row r="301" spans="1:6">
      <c r="A301" s="177">
        <f>MAX($A$28:A300)+0.001</f>
        <v>2.063999999999993</v>
      </c>
      <c r="B301" s="158" t="s">
        <v>1480</v>
      </c>
      <c r="C301" s="107" t="s">
        <v>1417</v>
      </c>
      <c r="D301" s="88">
        <v>40</v>
      </c>
      <c r="E301" s="15"/>
      <c r="F301" s="2">
        <f>D301*E301</f>
        <v>0</v>
      </c>
    </row>
    <row r="302" spans="1:6">
      <c r="A302" s="177">
        <f>MAX($A$28:A301)+0.001</f>
        <v>2.0649999999999928</v>
      </c>
      <c r="B302" s="158" t="s">
        <v>1481</v>
      </c>
      <c r="C302" s="107" t="s">
        <v>1417</v>
      </c>
      <c r="D302" s="88">
        <v>290</v>
      </c>
      <c r="E302" s="15"/>
      <c r="F302" s="2">
        <f>D302*E302</f>
        <v>0</v>
      </c>
    </row>
    <row r="303" spans="1:6">
      <c r="A303" s="177">
        <f>MAX($A$28:A302)+0.001</f>
        <v>2.0659999999999927</v>
      </c>
      <c r="B303" s="158" t="s">
        <v>1482</v>
      </c>
      <c r="C303" s="107" t="s">
        <v>1417</v>
      </c>
      <c r="D303" s="88">
        <v>135</v>
      </c>
      <c r="F303" s="2">
        <f t="shared" ref="F303:F305" si="21">+E303*D303</f>
        <v>0</v>
      </c>
    </row>
    <row r="304" spans="1:6">
      <c r="A304" s="177">
        <f>MAX($A$28:A303)+0.001</f>
        <v>2.0669999999999926</v>
      </c>
      <c r="B304" s="158" t="s">
        <v>1483</v>
      </c>
      <c r="C304" s="107" t="s">
        <v>1417</v>
      </c>
      <c r="D304" s="88">
        <v>65</v>
      </c>
      <c r="F304" s="2">
        <f t="shared" si="21"/>
        <v>0</v>
      </c>
    </row>
    <row r="305" spans="1:247">
      <c r="A305" s="177">
        <f>MAX($A$28:A304)+0.001</f>
        <v>2.0679999999999925</v>
      </c>
      <c r="B305" s="158" t="s">
        <v>1484</v>
      </c>
      <c r="C305" s="107" t="s">
        <v>1417</v>
      </c>
      <c r="D305" s="88">
        <v>20</v>
      </c>
      <c r="F305" s="2">
        <f t="shared" si="21"/>
        <v>0</v>
      </c>
    </row>
    <row r="306" spans="1:247">
      <c r="A306" s="177"/>
      <c r="B306" s="158"/>
      <c r="C306" s="107"/>
      <c r="D306" s="88"/>
      <c r="F306" s="2"/>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c r="AC306" s="121"/>
      <c r="AD306" s="121"/>
      <c r="AE306" s="121"/>
      <c r="AF306" s="121"/>
      <c r="AG306" s="121"/>
      <c r="AH306" s="121"/>
      <c r="AI306" s="121"/>
      <c r="AJ306" s="121"/>
      <c r="AK306" s="121"/>
      <c r="AL306" s="121"/>
      <c r="AM306" s="121"/>
      <c r="AN306" s="121"/>
      <c r="AO306" s="121"/>
      <c r="AP306" s="121"/>
      <c r="AQ306" s="121"/>
      <c r="AR306" s="121"/>
      <c r="AS306" s="121"/>
      <c r="AT306" s="121"/>
      <c r="AU306" s="121"/>
      <c r="AV306" s="121"/>
      <c r="AW306" s="121"/>
      <c r="AX306" s="121"/>
      <c r="AY306" s="121"/>
      <c r="AZ306" s="121"/>
      <c r="BA306" s="121"/>
      <c r="BB306" s="121"/>
      <c r="BC306" s="121"/>
      <c r="BD306" s="121"/>
      <c r="BE306" s="121"/>
      <c r="BF306" s="121"/>
      <c r="BG306" s="121"/>
      <c r="BH306" s="121"/>
      <c r="BI306" s="121"/>
      <c r="BJ306" s="121"/>
      <c r="BK306" s="121"/>
      <c r="BL306" s="121"/>
      <c r="BM306" s="121"/>
      <c r="BN306" s="121"/>
      <c r="BO306" s="121"/>
      <c r="BP306" s="121"/>
      <c r="BQ306" s="121"/>
      <c r="BR306" s="121"/>
      <c r="BS306" s="121"/>
      <c r="BT306" s="121"/>
      <c r="BU306" s="121"/>
      <c r="BV306" s="121"/>
      <c r="BW306" s="121"/>
      <c r="BX306" s="121"/>
      <c r="BY306" s="121"/>
      <c r="BZ306" s="121"/>
      <c r="CA306" s="121"/>
      <c r="CB306" s="121"/>
      <c r="CC306" s="121"/>
      <c r="CD306" s="121"/>
      <c r="CE306" s="121"/>
      <c r="CF306" s="121"/>
      <c r="CG306" s="121"/>
      <c r="CH306" s="121"/>
      <c r="CI306" s="121"/>
      <c r="CJ306" s="121"/>
      <c r="CK306" s="121"/>
      <c r="CL306" s="121"/>
      <c r="CM306" s="121"/>
      <c r="CN306" s="121"/>
      <c r="CO306" s="121"/>
      <c r="CP306" s="121"/>
      <c r="CQ306" s="121"/>
      <c r="CR306" s="121"/>
      <c r="CS306" s="121"/>
      <c r="CT306" s="121"/>
      <c r="CU306" s="121"/>
      <c r="CV306" s="121"/>
      <c r="CW306" s="121"/>
      <c r="CX306" s="121"/>
      <c r="CY306" s="121"/>
      <c r="CZ306" s="121"/>
      <c r="DA306" s="121"/>
      <c r="DB306" s="121"/>
      <c r="DC306" s="121"/>
      <c r="DD306" s="121"/>
      <c r="DE306" s="121"/>
      <c r="DF306" s="121"/>
      <c r="DG306" s="121"/>
      <c r="DH306" s="121"/>
      <c r="DI306" s="121"/>
      <c r="DJ306" s="121"/>
      <c r="DK306" s="121"/>
      <c r="DL306" s="121"/>
      <c r="DM306" s="121"/>
      <c r="DN306" s="121"/>
      <c r="DO306" s="121"/>
      <c r="DP306" s="121"/>
      <c r="DQ306" s="121"/>
      <c r="DR306" s="121"/>
      <c r="DS306" s="121"/>
      <c r="DT306" s="121"/>
      <c r="DU306" s="121"/>
      <c r="DV306" s="121"/>
      <c r="DW306" s="121"/>
      <c r="DX306" s="121"/>
      <c r="DY306" s="121"/>
      <c r="DZ306" s="121"/>
      <c r="EA306" s="121"/>
      <c r="EB306" s="121"/>
      <c r="EC306" s="121"/>
      <c r="ED306" s="121"/>
      <c r="EE306" s="121"/>
      <c r="EF306" s="121"/>
      <c r="EG306" s="121"/>
      <c r="EH306" s="121"/>
      <c r="EI306" s="121"/>
      <c r="EJ306" s="121"/>
      <c r="EK306" s="121"/>
      <c r="EL306" s="121"/>
      <c r="EM306" s="121"/>
      <c r="EN306" s="121"/>
      <c r="EO306" s="121"/>
      <c r="EP306" s="121"/>
      <c r="EQ306" s="121"/>
      <c r="ER306" s="121"/>
      <c r="ES306" s="121"/>
      <c r="ET306" s="121"/>
      <c r="EU306" s="121"/>
      <c r="EV306" s="121"/>
      <c r="EW306" s="121"/>
      <c r="EX306" s="121"/>
      <c r="EY306" s="121"/>
      <c r="EZ306" s="121"/>
      <c r="FA306" s="121"/>
      <c r="FB306" s="121"/>
      <c r="FC306" s="121"/>
      <c r="FD306" s="121"/>
      <c r="FE306" s="121"/>
      <c r="FF306" s="121"/>
      <c r="FG306" s="121"/>
      <c r="FH306" s="121"/>
      <c r="FI306" s="121"/>
      <c r="FJ306" s="121"/>
      <c r="FK306" s="121"/>
      <c r="FL306" s="121"/>
      <c r="FM306" s="121"/>
      <c r="FN306" s="121"/>
      <c r="FO306" s="121"/>
      <c r="FP306" s="121"/>
      <c r="FQ306" s="121"/>
      <c r="FR306" s="121"/>
      <c r="FS306" s="121"/>
      <c r="FT306" s="121"/>
      <c r="FU306" s="121"/>
      <c r="FV306" s="121"/>
      <c r="FW306" s="121"/>
      <c r="FX306" s="121"/>
      <c r="FY306" s="121"/>
      <c r="FZ306" s="121"/>
      <c r="GA306" s="121"/>
      <c r="GB306" s="121"/>
      <c r="GC306" s="121"/>
      <c r="GD306" s="121"/>
      <c r="GE306" s="121"/>
      <c r="GF306" s="121"/>
      <c r="GG306" s="121"/>
      <c r="GH306" s="121"/>
      <c r="GI306" s="121"/>
      <c r="GJ306" s="121"/>
      <c r="GK306" s="121"/>
      <c r="GL306" s="121"/>
      <c r="GM306" s="121"/>
      <c r="GN306" s="121"/>
      <c r="GO306" s="121"/>
      <c r="GP306" s="121"/>
      <c r="GQ306" s="121"/>
      <c r="GR306" s="121"/>
      <c r="GS306" s="121"/>
      <c r="GT306" s="121"/>
      <c r="GU306" s="121"/>
      <c r="GV306" s="121"/>
      <c r="GW306" s="121"/>
      <c r="GX306" s="121"/>
      <c r="GY306" s="121"/>
      <c r="GZ306" s="121"/>
      <c r="HA306" s="121"/>
      <c r="HB306" s="121"/>
      <c r="HC306" s="121"/>
      <c r="HD306" s="121"/>
      <c r="HE306" s="121"/>
      <c r="HF306" s="121"/>
      <c r="HG306" s="121"/>
      <c r="HH306" s="121"/>
      <c r="HI306" s="121"/>
      <c r="HJ306" s="121"/>
      <c r="HK306" s="121"/>
      <c r="HL306" s="121"/>
      <c r="HM306" s="121"/>
      <c r="HN306" s="121"/>
      <c r="HO306" s="121"/>
      <c r="HP306" s="121"/>
      <c r="HQ306" s="121"/>
      <c r="HR306" s="121"/>
      <c r="HS306" s="121"/>
      <c r="HT306" s="121"/>
      <c r="HU306" s="121"/>
      <c r="HV306" s="121"/>
      <c r="HW306" s="121"/>
      <c r="HX306" s="121"/>
      <c r="HY306" s="121"/>
      <c r="HZ306" s="121"/>
      <c r="IA306" s="121"/>
      <c r="IB306" s="121"/>
      <c r="IC306" s="121"/>
      <c r="ID306" s="121"/>
      <c r="IE306" s="121"/>
      <c r="IF306" s="121"/>
      <c r="IG306" s="121"/>
      <c r="IH306" s="121"/>
      <c r="II306" s="121"/>
      <c r="IJ306" s="121"/>
      <c r="IK306" s="121"/>
      <c r="IL306" s="121"/>
      <c r="IM306" s="121"/>
    </row>
    <row r="307" spans="1:247" ht="108.75" customHeight="1">
      <c r="A307" s="191"/>
      <c r="B307" s="158" t="s">
        <v>1485</v>
      </c>
      <c r="C307" s="107"/>
      <c r="D307" s="88"/>
      <c r="F307" s="2"/>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c r="AC307" s="121"/>
      <c r="AD307" s="121"/>
      <c r="AE307" s="121"/>
      <c r="AF307" s="121"/>
      <c r="AG307" s="121"/>
      <c r="AH307" s="121"/>
      <c r="AI307" s="121"/>
      <c r="AJ307" s="121"/>
      <c r="AK307" s="121"/>
      <c r="AL307" s="121"/>
      <c r="AM307" s="121"/>
      <c r="AN307" s="121"/>
      <c r="AO307" s="121"/>
      <c r="AP307" s="121"/>
      <c r="AQ307" s="121"/>
      <c r="AR307" s="121"/>
      <c r="AS307" s="121"/>
      <c r="AT307" s="121"/>
      <c r="AU307" s="121"/>
      <c r="AV307" s="121"/>
      <c r="AW307" s="121"/>
      <c r="AX307" s="121"/>
      <c r="AY307" s="121"/>
      <c r="AZ307" s="121"/>
      <c r="BA307" s="121"/>
      <c r="BB307" s="121"/>
      <c r="BC307" s="121"/>
      <c r="BD307" s="121"/>
      <c r="BE307" s="121"/>
      <c r="BF307" s="121"/>
      <c r="BG307" s="121"/>
      <c r="BH307" s="121"/>
      <c r="BI307" s="121"/>
      <c r="BJ307" s="121"/>
      <c r="BK307" s="121"/>
      <c r="BL307" s="121"/>
      <c r="BM307" s="121"/>
      <c r="BN307" s="121"/>
      <c r="BO307" s="121"/>
      <c r="BP307" s="121"/>
      <c r="BQ307" s="121"/>
      <c r="BR307" s="121"/>
      <c r="BS307" s="121"/>
      <c r="BT307" s="121"/>
      <c r="BU307" s="121"/>
      <c r="BV307" s="121"/>
      <c r="BW307" s="121"/>
      <c r="BX307" s="121"/>
      <c r="BY307" s="121"/>
      <c r="BZ307" s="121"/>
      <c r="CA307" s="121"/>
      <c r="CB307" s="121"/>
      <c r="CC307" s="121"/>
      <c r="CD307" s="121"/>
      <c r="CE307" s="121"/>
      <c r="CF307" s="121"/>
      <c r="CG307" s="121"/>
      <c r="CH307" s="121"/>
      <c r="CI307" s="121"/>
      <c r="CJ307" s="121"/>
      <c r="CK307" s="121"/>
      <c r="CL307" s="121"/>
      <c r="CM307" s="121"/>
      <c r="CN307" s="121"/>
      <c r="CO307" s="121"/>
      <c r="CP307" s="121"/>
      <c r="CQ307" s="121"/>
      <c r="CR307" s="121"/>
      <c r="CS307" s="121"/>
      <c r="CT307" s="121"/>
      <c r="CU307" s="121"/>
      <c r="CV307" s="121"/>
      <c r="CW307" s="121"/>
      <c r="CX307" s="121"/>
      <c r="CY307" s="121"/>
      <c r="CZ307" s="121"/>
      <c r="DA307" s="121"/>
      <c r="DB307" s="121"/>
      <c r="DC307" s="121"/>
      <c r="DD307" s="121"/>
      <c r="DE307" s="121"/>
      <c r="DF307" s="121"/>
      <c r="DG307" s="121"/>
      <c r="DH307" s="121"/>
      <c r="DI307" s="121"/>
      <c r="DJ307" s="121"/>
      <c r="DK307" s="121"/>
      <c r="DL307" s="121"/>
      <c r="DM307" s="121"/>
      <c r="DN307" s="121"/>
      <c r="DO307" s="121"/>
      <c r="DP307" s="121"/>
      <c r="DQ307" s="121"/>
      <c r="DR307" s="121"/>
      <c r="DS307" s="121"/>
      <c r="DT307" s="121"/>
      <c r="DU307" s="121"/>
      <c r="DV307" s="121"/>
      <c r="DW307" s="121"/>
      <c r="DX307" s="121"/>
      <c r="DY307" s="121"/>
      <c r="DZ307" s="121"/>
      <c r="EA307" s="121"/>
      <c r="EB307" s="121"/>
      <c r="EC307" s="121"/>
      <c r="ED307" s="121"/>
      <c r="EE307" s="121"/>
      <c r="EF307" s="121"/>
      <c r="EG307" s="121"/>
      <c r="EH307" s="121"/>
      <c r="EI307" s="121"/>
      <c r="EJ307" s="121"/>
      <c r="EK307" s="121"/>
      <c r="EL307" s="121"/>
      <c r="EM307" s="121"/>
      <c r="EN307" s="121"/>
      <c r="EO307" s="121"/>
      <c r="EP307" s="121"/>
      <c r="EQ307" s="121"/>
      <c r="ER307" s="121"/>
      <c r="ES307" s="121"/>
      <c r="ET307" s="121"/>
      <c r="EU307" s="121"/>
      <c r="EV307" s="121"/>
      <c r="EW307" s="121"/>
      <c r="EX307" s="121"/>
      <c r="EY307" s="121"/>
      <c r="EZ307" s="121"/>
      <c r="FA307" s="121"/>
      <c r="FB307" s="121"/>
      <c r="FC307" s="121"/>
      <c r="FD307" s="121"/>
      <c r="FE307" s="121"/>
      <c r="FF307" s="121"/>
      <c r="FG307" s="121"/>
      <c r="FH307" s="121"/>
      <c r="FI307" s="121"/>
      <c r="FJ307" s="121"/>
      <c r="FK307" s="121"/>
      <c r="FL307" s="121"/>
      <c r="FM307" s="121"/>
      <c r="FN307" s="121"/>
      <c r="FO307" s="121"/>
      <c r="FP307" s="121"/>
      <c r="FQ307" s="121"/>
      <c r="FR307" s="121"/>
      <c r="FS307" s="121"/>
      <c r="FT307" s="121"/>
      <c r="FU307" s="121"/>
      <c r="FV307" s="121"/>
      <c r="FW307" s="121"/>
      <c r="FX307" s="121"/>
      <c r="FY307" s="121"/>
      <c r="FZ307" s="121"/>
      <c r="GA307" s="121"/>
      <c r="GB307" s="121"/>
      <c r="GC307" s="121"/>
      <c r="GD307" s="121"/>
      <c r="GE307" s="121"/>
      <c r="GF307" s="121"/>
      <c r="GG307" s="121"/>
      <c r="GH307" s="121"/>
      <c r="GI307" s="121"/>
      <c r="GJ307" s="121"/>
      <c r="GK307" s="121"/>
      <c r="GL307" s="121"/>
      <c r="GM307" s="121"/>
      <c r="GN307" s="121"/>
      <c r="GO307" s="121"/>
      <c r="GP307" s="121"/>
      <c r="GQ307" s="121"/>
      <c r="GR307" s="121"/>
      <c r="GS307" s="121"/>
      <c r="GT307" s="121"/>
      <c r="GU307" s="121"/>
      <c r="GV307" s="121"/>
      <c r="GW307" s="121"/>
      <c r="GX307" s="121"/>
      <c r="GY307" s="121"/>
      <c r="GZ307" s="121"/>
      <c r="HA307" s="121"/>
      <c r="HB307" s="121"/>
      <c r="HC307" s="121"/>
      <c r="HD307" s="121"/>
      <c r="HE307" s="121"/>
      <c r="HF307" s="121"/>
      <c r="HG307" s="121"/>
      <c r="HH307" s="121"/>
      <c r="HI307" s="121"/>
      <c r="HJ307" s="121"/>
      <c r="HK307" s="121"/>
      <c r="HL307" s="121"/>
      <c r="HM307" s="121"/>
      <c r="HN307" s="121"/>
      <c r="HO307" s="121"/>
      <c r="HP307" s="121"/>
      <c r="HQ307" s="121"/>
      <c r="HR307" s="121"/>
      <c r="HS307" s="121"/>
      <c r="HT307" s="121"/>
      <c r="HU307" s="121"/>
      <c r="HV307" s="121"/>
      <c r="HW307" s="121"/>
      <c r="HX307" s="121"/>
      <c r="HY307" s="121"/>
      <c r="HZ307" s="121"/>
      <c r="IA307" s="121"/>
      <c r="IB307" s="121"/>
      <c r="IC307" s="121"/>
      <c r="ID307" s="121"/>
      <c r="IE307" s="121"/>
      <c r="IF307" s="121"/>
      <c r="IG307" s="121"/>
      <c r="IH307" s="121"/>
      <c r="II307" s="121"/>
      <c r="IJ307" s="121"/>
      <c r="IK307" s="121"/>
      <c r="IL307" s="121"/>
      <c r="IM307" s="121"/>
    </row>
    <row r="308" spans="1:247">
      <c r="A308" s="177">
        <f>MAX($A$28:A307)+0.001</f>
        <v>2.0689999999999924</v>
      </c>
      <c r="B308" s="158" t="s">
        <v>1480</v>
      </c>
      <c r="C308" s="107" t="s">
        <v>1417</v>
      </c>
      <c r="D308" s="88">
        <v>300</v>
      </c>
      <c r="E308" s="15"/>
      <c r="F308" s="2">
        <f>D308*E308</f>
        <v>0</v>
      </c>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c r="AC308" s="121"/>
      <c r="AD308" s="121"/>
      <c r="AE308" s="121"/>
      <c r="AF308" s="121"/>
      <c r="AG308" s="121"/>
      <c r="AH308" s="121"/>
      <c r="AI308" s="121"/>
      <c r="AJ308" s="121"/>
      <c r="AK308" s="121"/>
      <c r="AL308" s="121"/>
      <c r="AM308" s="121"/>
      <c r="AN308" s="121"/>
      <c r="AO308" s="121"/>
      <c r="AP308" s="121"/>
      <c r="AQ308" s="121"/>
      <c r="AR308" s="121"/>
      <c r="AS308" s="121"/>
      <c r="AT308" s="121"/>
      <c r="AU308" s="121"/>
      <c r="AV308" s="121"/>
      <c r="AW308" s="121"/>
      <c r="AX308" s="121"/>
      <c r="AY308" s="121"/>
      <c r="AZ308" s="121"/>
      <c r="BA308" s="121"/>
      <c r="BB308" s="121"/>
      <c r="BC308" s="121"/>
      <c r="BD308" s="121"/>
      <c r="BE308" s="121"/>
      <c r="BF308" s="121"/>
      <c r="BG308" s="121"/>
      <c r="BH308" s="121"/>
      <c r="BI308" s="121"/>
      <c r="BJ308" s="121"/>
      <c r="BK308" s="121"/>
      <c r="BL308" s="121"/>
      <c r="BM308" s="121"/>
      <c r="BN308" s="121"/>
      <c r="BO308" s="121"/>
      <c r="BP308" s="121"/>
      <c r="BQ308" s="121"/>
      <c r="BR308" s="121"/>
      <c r="BS308" s="121"/>
      <c r="BT308" s="121"/>
      <c r="BU308" s="121"/>
      <c r="BV308" s="121"/>
      <c r="BW308" s="121"/>
      <c r="BX308" s="121"/>
      <c r="BY308" s="121"/>
      <c r="BZ308" s="121"/>
      <c r="CA308" s="121"/>
      <c r="CB308" s="121"/>
      <c r="CC308" s="121"/>
      <c r="CD308" s="121"/>
      <c r="CE308" s="121"/>
      <c r="CF308" s="121"/>
      <c r="CG308" s="121"/>
      <c r="CH308" s="121"/>
      <c r="CI308" s="121"/>
      <c r="CJ308" s="121"/>
      <c r="CK308" s="121"/>
      <c r="CL308" s="121"/>
      <c r="CM308" s="121"/>
      <c r="CN308" s="121"/>
      <c r="CO308" s="121"/>
      <c r="CP308" s="121"/>
      <c r="CQ308" s="121"/>
      <c r="CR308" s="121"/>
      <c r="CS308" s="121"/>
      <c r="CT308" s="121"/>
      <c r="CU308" s="121"/>
      <c r="CV308" s="121"/>
      <c r="CW308" s="121"/>
      <c r="CX308" s="121"/>
      <c r="CY308" s="121"/>
      <c r="CZ308" s="121"/>
      <c r="DA308" s="121"/>
      <c r="DB308" s="121"/>
      <c r="DC308" s="121"/>
      <c r="DD308" s="121"/>
      <c r="DE308" s="121"/>
      <c r="DF308" s="121"/>
      <c r="DG308" s="121"/>
      <c r="DH308" s="121"/>
      <c r="DI308" s="121"/>
      <c r="DJ308" s="121"/>
      <c r="DK308" s="121"/>
      <c r="DL308" s="121"/>
      <c r="DM308" s="121"/>
      <c r="DN308" s="121"/>
      <c r="DO308" s="121"/>
      <c r="DP308" s="121"/>
      <c r="DQ308" s="121"/>
      <c r="DR308" s="121"/>
      <c r="DS308" s="121"/>
      <c r="DT308" s="121"/>
      <c r="DU308" s="121"/>
      <c r="DV308" s="121"/>
      <c r="DW308" s="121"/>
      <c r="DX308" s="121"/>
      <c r="DY308" s="121"/>
      <c r="DZ308" s="121"/>
      <c r="EA308" s="121"/>
      <c r="EB308" s="121"/>
      <c r="EC308" s="121"/>
      <c r="ED308" s="121"/>
      <c r="EE308" s="121"/>
      <c r="EF308" s="121"/>
      <c r="EG308" s="121"/>
      <c r="EH308" s="121"/>
      <c r="EI308" s="121"/>
      <c r="EJ308" s="121"/>
      <c r="EK308" s="121"/>
      <c r="EL308" s="121"/>
      <c r="EM308" s="121"/>
      <c r="EN308" s="121"/>
      <c r="EO308" s="121"/>
      <c r="EP308" s="121"/>
      <c r="EQ308" s="121"/>
      <c r="ER308" s="121"/>
      <c r="ES308" s="121"/>
      <c r="ET308" s="121"/>
      <c r="EU308" s="121"/>
      <c r="EV308" s="121"/>
      <c r="EW308" s="121"/>
      <c r="EX308" s="121"/>
      <c r="EY308" s="121"/>
      <c r="EZ308" s="121"/>
      <c r="FA308" s="121"/>
      <c r="FB308" s="121"/>
      <c r="FC308" s="121"/>
      <c r="FD308" s="121"/>
      <c r="FE308" s="121"/>
      <c r="FF308" s="121"/>
      <c r="FG308" s="121"/>
      <c r="FH308" s="121"/>
      <c r="FI308" s="121"/>
      <c r="FJ308" s="121"/>
      <c r="FK308" s="121"/>
      <c r="FL308" s="121"/>
      <c r="FM308" s="121"/>
      <c r="FN308" s="121"/>
      <c r="FO308" s="121"/>
      <c r="FP308" s="121"/>
      <c r="FQ308" s="121"/>
      <c r="FR308" s="121"/>
      <c r="FS308" s="121"/>
      <c r="FT308" s="121"/>
      <c r="FU308" s="121"/>
      <c r="FV308" s="121"/>
      <c r="FW308" s="121"/>
      <c r="FX308" s="121"/>
      <c r="FY308" s="121"/>
      <c r="FZ308" s="121"/>
      <c r="GA308" s="121"/>
      <c r="GB308" s="121"/>
      <c r="GC308" s="121"/>
      <c r="GD308" s="121"/>
      <c r="GE308" s="121"/>
      <c r="GF308" s="121"/>
      <c r="GG308" s="121"/>
      <c r="GH308" s="121"/>
      <c r="GI308" s="121"/>
      <c r="GJ308" s="121"/>
      <c r="GK308" s="121"/>
      <c r="GL308" s="121"/>
      <c r="GM308" s="121"/>
      <c r="GN308" s="121"/>
      <c r="GO308" s="121"/>
      <c r="GP308" s="121"/>
      <c r="GQ308" s="121"/>
      <c r="GR308" s="121"/>
      <c r="GS308" s="121"/>
      <c r="GT308" s="121"/>
      <c r="GU308" s="121"/>
      <c r="GV308" s="121"/>
      <c r="GW308" s="121"/>
      <c r="GX308" s="121"/>
      <c r="GY308" s="121"/>
      <c r="GZ308" s="121"/>
      <c r="HA308" s="121"/>
      <c r="HB308" s="121"/>
      <c r="HC308" s="121"/>
      <c r="HD308" s="121"/>
      <c r="HE308" s="121"/>
      <c r="HF308" s="121"/>
      <c r="HG308" s="121"/>
      <c r="HH308" s="121"/>
      <c r="HI308" s="121"/>
      <c r="HJ308" s="121"/>
      <c r="HK308" s="121"/>
      <c r="HL308" s="121"/>
      <c r="HM308" s="121"/>
      <c r="HN308" s="121"/>
      <c r="HO308" s="121"/>
      <c r="HP308" s="121"/>
      <c r="HQ308" s="121"/>
      <c r="HR308" s="121"/>
      <c r="HS308" s="121"/>
      <c r="HT308" s="121"/>
      <c r="HU308" s="121"/>
      <c r="HV308" s="121"/>
      <c r="HW308" s="121"/>
      <c r="HX308" s="121"/>
      <c r="HY308" s="121"/>
      <c r="HZ308" s="121"/>
      <c r="IA308" s="121"/>
      <c r="IB308" s="121"/>
      <c r="IC308" s="121"/>
      <c r="ID308" s="121"/>
      <c r="IE308" s="121"/>
      <c r="IF308" s="121"/>
      <c r="IG308" s="121"/>
      <c r="IH308" s="121"/>
      <c r="II308" s="121"/>
      <c r="IJ308" s="121"/>
      <c r="IK308" s="121"/>
      <c r="IL308" s="121"/>
      <c r="IM308" s="121"/>
    </row>
    <row r="309" spans="1:247">
      <c r="A309" s="177">
        <f>MAX($A$28:A308)+0.001</f>
        <v>2.0699999999999923</v>
      </c>
      <c r="B309" s="158" t="s">
        <v>1481</v>
      </c>
      <c r="C309" s="107" t="s">
        <v>1417</v>
      </c>
      <c r="D309" s="88">
        <v>180</v>
      </c>
      <c r="E309" s="15"/>
      <c r="F309" s="2">
        <f>D309*E309</f>
        <v>0</v>
      </c>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c r="AC309" s="121"/>
      <c r="AD309" s="121"/>
      <c r="AE309" s="121"/>
      <c r="AF309" s="121"/>
      <c r="AG309" s="121"/>
      <c r="AH309" s="121"/>
      <c r="AI309" s="121"/>
      <c r="AJ309" s="121"/>
      <c r="AK309" s="121"/>
      <c r="AL309" s="121"/>
      <c r="AM309" s="121"/>
      <c r="AN309" s="121"/>
      <c r="AO309" s="121"/>
      <c r="AP309" s="121"/>
      <c r="AQ309" s="121"/>
      <c r="AR309" s="121"/>
      <c r="AS309" s="121"/>
      <c r="AT309" s="121"/>
      <c r="AU309" s="121"/>
      <c r="AV309" s="121"/>
      <c r="AW309" s="121"/>
      <c r="AX309" s="121"/>
      <c r="AY309" s="121"/>
      <c r="AZ309" s="121"/>
      <c r="BA309" s="121"/>
      <c r="BB309" s="121"/>
      <c r="BC309" s="121"/>
      <c r="BD309" s="121"/>
      <c r="BE309" s="121"/>
      <c r="BF309" s="121"/>
      <c r="BG309" s="121"/>
      <c r="BH309" s="121"/>
      <c r="BI309" s="121"/>
      <c r="BJ309" s="121"/>
      <c r="BK309" s="121"/>
      <c r="BL309" s="121"/>
      <c r="BM309" s="121"/>
      <c r="BN309" s="121"/>
      <c r="BO309" s="121"/>
      <c r="BP309" s="121"/>
      <c r="BQ309" s="121"/>
      <c r="BR309" s="121"/>
      <c r="BS309" s="121"/>
      <c r="BT309" s="121"/>
      <c r="BU309" s="121"/>
      <c r="BV309" s="121"/>
      <c r="BW309" s="121"/>
      <c r="BX309" s="121"/>
      <c r="BY309" s="121"/>
      <c r="BZ309" s="121"/>
      <c r="CA309" s="121"/>
      <c r="CB309" s="121"/>
      <c r="CC309" s="121"/>
      <c r="CD309" s="121"/>
      <c r="CE309" s="121"/>
      <c r="CF309" s="121"/>
      <c r="CG309" s="121"/>
      <c r="CH309" s="121"/>
      <c r="CI309" s="121"/>
      <c r="CJ309" s="121"/>
      <c r="CK309" s="121"/>
      <c r="CL309" s="121"/>
      <c r="CM309" s="121"/>
      <c r="CN309" s="121"/>
      <c r="CO309" s="121"/>
      <c r="CP309" s="121"/>
      <c r="CQ309" s="121"/>
      <c r="CR309" s="121"/>
      <c r="CS309" s="121"/>
      <c r="CT309" s="121"/>
      <c r="CU309" s="121"/>
      <c r="CV309" s="121"/>
      <c r="CW309" s="121"/>
      <c r="CX309" s="121"/>
      <c r="CY309" s="121"/>
      <c r="CZ309" s="121"/>
      <c r="DA309" s="121"/>
      <c r="DB309" s="121"/>
      <c r="DC309" s="121"/>
      <c r="DD309" s="121"/>
      <c r="DE309" s="121"/>
      <c r="DF309" s="121"/>
      <c r="DG309" s="121"/>
      <c r="DH309" s="121"/>
      <c r="DI309" s="121"/>
      <c r="DJ309" s="121"/>
      <c r="DK309" s="121"/>
      <c r="DL309" s="121"/>
      <c r="DM309" s="121"/>
      <c r="DN309" s="121"/>
      <c r="DO309" s="121"/>
      <c r="DP309" s="121"/>
      <c r="DQ309" s="121"/>
      <c r="DR309" s="121"/>
      <c r="DS309" s="121"/>
      <c r="DT309" s="121"/>
      <c r="DU309" s="121"/>
      <c r="DV309" s="121"/>
      <c r="DW309" s="121"/>
      <c r="DX309" s="121"/>
      <c r="DY309" s="121"/>
      <c r="DZ309" s="121"/>
      <c r="EA309" s="121"/>
      <c r="EB309" s="121"/>
      <c r="EC309" s="121"/>
      <c r="ED309" s="121"/>
      <c r="EE309" s="121"/>
      <c r="EF309" s="121"/>
      <c r="EG309" s="121"/>
      <c r="EH309" s="121"/>
      <c r="EI309" s="121"/>
      <c r="EJ309" s="121"/>
      <c r="EK309" s="121"/>
      <c r="EL309" s="121"/>
      <c r="EM309" s="121"/>
      <c r="EN309" s="121"/>
      <c r="EO309" s="121"/>
      <c r="EP309" s="121"/>
      <c r="EQ309" s="121"/>
      <c r="ER309" s="121"/>
      <c r="ES309" s="121"/>
      <c r="ET309" s="121"/>
      <c r="EU309" s="121"/>
      <c r="EV309" s="121"/>
      <c r="EW309" s="121"/>
      <c r="EX309" s="121"/>
      <c r="EY309" s="121"/>
      <c r="EZ309" s="121"/>
      <c r="FA309" s="121"/>
      <c r="FB309" s="121"/>
      <c r="FC309" s="121"/>
      <c r="FD309" s="121"/>
      <c r="FE309" s="121"/>
      <c r="FF309" s="121"/>
      <c r="FG309" s="121"/>
      <c r="FH309" s="121"/>
      <c r="FI309" s="121"/>
      <c r="FJ309" s="121"/>
      <c r="FK309" s="121"/>
      <c r="FL309" s="121"/>
      <c r="FM309" s="121"/>
      <c r="FN309" s="121"/>
      <c r="FO309" s="121"/>
      <c r="FP309" s="121"/>
      <c r="FQ309" s="121"/>
      <c r="FR309" s="121"/>
      <c r="FS309" s="121"/>
      <c r="FT309" s="121"/>
      <c r="FU309" s="121"/>
      <c r="FV309" s="121"/>
      <c r="FW309" s="121"/>
      <c r="FX309" s="121"/>
      <c r="FY309" s="121"/>
      <c r="FZ309" s="121"/>
      <c r="GA309" s="121"/>
      <c r="GB309" s="121"/>
      <c r="GC309" s="121"/>
      <c r="GD309" s="121"/>
      <c r="GE309" s="121"/>
      <c r="GF309" s="121"/>
      <c r="GG309" s="121"/>
      <c r="GH309" s="121"/>
      <c r="GI309" s="121"/>
      <c r="GJ309" s="121"/>
      <c r="GK309" s="121"/>
      <c r="GL309" s="121"/>
      <c r="GM309" s="121"/>
      <c r="GN309" s="121"/>
      <c r="GO309" s="121"/>
      <c r="GP309" s="121"/>
      <c r="GQ309" s="121"/>
      <c r="GR309" s="121"/>
      <c r="GS309" s="121"/>
      <c r="GT309" s="121"/>
      <c r="GU309" s="121"/>
      <c r="GV309" s="121"/>
      <c r="GW309" s="121"/>
      <c r="GX309" s="121"/>
      <c r="GY309" s="121"/>
      <c r="GZ309" s="121"/>
      <c r="HA309" s="121"/>
      <c r="HB309" s="121"/>
      <c r="HC309" s="121"/>
      <c r="HD309" s="121"/>
      <c r="HE309" s="121"/>
      <c r="HF309" s="121"/>
      <c r="HG309" s="121"/>
      <c r="HH309" s="121"/>
      <c r="HI309" s="121"/>
      <c r="HJ309" s="121"/>
      <c r="HK309" s="121"/>
      <c r="HL309" s="121"/>
      <c r="HM309" s="121"/>
      <c r="HN309" s="121"/>
      <c r="HO309" s="121"/>
      <c r="HP309" s="121"/>
      <c r="HQ309" s="121"/>
      <c r="HR309" s="121"/>
      <c r="HS309" s="121"/>
      <c r="HT309" s="121"/>
      <c r="HU309" s="121"/>
      <c r="HV309" s="121"/>
      <c r="HW309" s="121"/>
      <c r="HX309" s="121"/>
      <c r="HY309" s="121"/>
      <c r="HZ309" s="121"/>
      <c r="IA309" s="121"/>
      <c r="IB309" s="121"/>
      <c r="IC309" s="121"/>
      <c r="ID309" s="121"/>
      <c r="IE309" s="121"/>
      <c r="IF309" s="121"/>
      <c r="IG309" s="121"/>
      <c r="IH309" s="121"/>
      <c r="II309" s="121"/>
      <c r="IJ309" s="121"/>
      <c r="IK309" s="121"/>
      <c r="IL309" s="121"/>
      <c r="IM309" s="121"/>
    </row>
    <row r="310" spans="1:247">
      <c r="A310" s="177">
        <f>MAX($A$28:A309)+0.001</f>
        <v>2.0709999999999922</v>
      </c>
      <c r="B310" s="158" t="s">
        <v>1482</v>
      </c>
      <c r="C310" s="107" t="s">
        <v>1417</v>
      </c>
      <c r="D310" s="88">
        <v>25</v>
      </c>
      <c r="F310" s="2">
        <f t="shared" ref="F310:F311" si="22">+E310*D310</f>
        <v>0</v>
      </c>
    </row>
    <row r="311" spans="1:247">
      <c r="A311" s="177">
        <f>MAX($A$28:A310)+0.001</f>
        <v>2.0719999999999921</v>
      </c>
      <c r="B311" s="158" t="s">
        <v>1484</v>
      </c>
      <c r="C311" s="107" t="s">
        <v>1417</v>
      </c>
      <c r="D311" s="88">
        <v>5</v>
      </c>
      <c r="F311" s="2">
        <f t="shared" si="22"/>
        <v>0</v>
      </c>
    </row>
    <row r="312" spans="1:247">
      <c r="A312" s="192"/>
      <c r="B312" s="158"/>
      <c r="C312" s="107"/>
      <c r="D312" s="88"/>
      <c r="F312" s="2"/>
    </row>
    <row r="313" spans="1:247">
      <c r="A313" s="191"/>
      <c r="B313" s="158" t="s">
        <v>1486</v>
      </c>
      <c r="C313" s="107"/>
      <c r="D313" s="88"/>
      <c r="F313" s="2"/>
    </row>
    <row r="314" spans="1:247">
      <c r="A314" s="177">
        <f>MAX($A$28:A313)+0.001</f>
        <v>2.072999999999992</v>
      </c>
      <c r="B314" s="158" t="s">
        <v>1480</v>
      </c>
      <c r="C314" s="107" t="s">
        <v>1417</v>
      </c>
      <c r="D314" s="88">
        <v>20</v>
      </c>
      <c r="E314" s="15"/>
      <c r="F314" s="2">
        <f>D314*E314</f>
        <v>0</v>
      </c>
    </row>
    <row r="315" spans="1:247">
      <c r="A315" s="177">
        <f>MAX($A$28:A314)+0.001</f>
        <v>2.0739999999999919</v>
      </c>
      <c r="B315" s="158" t="s">
        <v>1481</v>
      </c>
      <c r="C315" s="107" t="s">
        <v>1417</v>
      </c>
      <c r="D315" s="88">
        <v>20</v>
      </c>
      <c r="E315" s="15"/>
      <c r="F315" s="2">
        <f>D315*E315</f>
        <v>0</v>
      </c>
    </row>
    <row r="316" spans="1:247">
      <c r="A316" s="177">
        <f>MAX($A$28:A315)+0.001</f>
        <v>2.0749999999999917</v>
      </c>
      <c r="B316" s="158" t="s">
        <v>1482</v>
      </c>
      <c r="C316" s="107" t="s">
        <v>1417</v>
      </c>
      <c r="D316" s="88">
        <v>20</v>
      </c>
      <c r="F316" s="2">
        <f t="shared" ref="F316:F318" si="23">+E316*D316</f>
        <v>0</v>
      </c>
    </row>
    <row r="317" spans="1:247">
      <c r="A317" s="177">
        <f>MAX($A$28:A316)+0.001</f>
        <v>2.0759999999999916</v>
      </c>
      <c r="B317" s="158" t="s">
        <v>1483</v>
      </c>
      <c r="C317" s="107" t="s">
        <v>1417</v>
      </c>
      <c r="D317" s="88">
        <v>20</v>
      </c>
      <c r="F317" s="2">
        <f t="shared" si="23"/>
        <v>0</v>
      </c>
    </row>
    <row r="318" spans="1:247">
      <c r="A318" s="177">
        <f>MAX($A$28:A317)+0.001</f>
        <v>2.0769999999999915</v>
      </c>
      <c r="B318" s="158" t="s">
        <v>1484</v>
      </c>
      <c r="C318" s="107" t="s">
        <v>1417</v>
      </c>
      <c r="D318" s="88">
        <v>5</v>
      </c>
      <c r="F318" s="2">
        <f t="shared" si="23"/>
        <v>0</v>
      </c>
    </row>
    <row r="319" spans="1:247">
      <c r="A319" s="192"/>
      <c r="B319" s="158"/>
      <c r="C319" s="107"/>
      <c r="D319" s="88"/>
      <c r="F319" s="2"/>
    </row>
    <row r="320" spans="1:247" ht="105">
      <c r="A320" s="191"/>
      <c r="B320" s="158" t="s">
        <v>1487</v>
      </c>
      <c r="C320" s="107"/>
      <c r="D320" s="88"/>
      <c r="F320" s="2"/>
    </row>
    <row r="321" spans="1:247">
      <c r="A321" s="177">
        <f>MAX($A$28:A320)+0.001</f>
        <v>2.0779999999999914</v>
      </c>
      <c r="B321" s="158" t="s">
        <v>1481</v>
      </c>
      <c r="C321" s="107" t="s">
        <v>1417</v>
      </c>
      <c r="D321" s="88">
        <v>5</v>
      </c>
      <c r="E321" s="119"/>
      <c r="F321" s="2">
        <f>D321*E321</f>
        <v>0</v>
      </c>
    </row>
    <row r="322" spans="1:247">
      <c r="A322" s="177">
        <f>MAX($A$28:A321)+0.001</f>
        <v>2.0789999999999913</v>
      </c>
      <c r="B322" s="158" t="s">
        <v>1483</v>
      </c>
      <c r="C322" s="107" t="s">
        <v>1417</v>
      </c>
      <c r="D322" s="88">
        <v>25</v>
      </c>
      <c r="E322" s="119"/>
      <c r="F322" s="2">
        <f>D322*E322</f>
        <v>0</v>
      </c>
    </row>
    <row r="323" spans="1:247">
      <c r="A323" s="177"/>
      <c r="B323" s="158"/>
      <c r="C323" s="107"/>
      <c r="D323" s="88"/>
      <c r="F323" s="2"/>
    </row>
    <row r="324" spans="1:247" ht="108.75" customHeight="1">
      <c r="A324" s="191"/>
      <c r="B324" s="158" t="s">
        <v>1488</v>
      </c>
      <c r="C324" s="107"/>
      <c r="D324" s="88"/>
      <c r="F324" s="2"/>
    </row>
    <row r="325" spans="1:247">
      <c r="A325" s="177">
        <f>MAX($A$28:A324)+0.001</f>
        <v>2.0799999999999912</v>
      </c>
      <c r="B325" s="158" t="s">
        <v>1481</v>
      </c>
      <c r="C325" s="107" t="s">
        <v>1417</v>
      </c>
      <c r="D325" s="88">
        <v>15</v>
      </c>
      <c r="E325" s="15"/>
      <c r="F325" s="2">
        <f>D325*E325</f>
        <v>0</v>
      </c>
    </row>
    <row r="326" spans="1:247">
      <c r="A326" s="177">
        <f>MAX($A$28:A325)+0.001</f>
        <v>2.0809999999999911</v>
      </c>
      <c r="B326" s="158" t="s">
        <v>1482</v>
      </c>
      <c r="C326" s="107" t="s">
        <v>1417</v>
      </c>
      <c r="D326" s="88">
        <v>20</v>
      </c>
      <c r="F326" s="2">
        <f t="shared" ref="F326:F327" si="24">+E326*D326</f>
        <v>0</v>
      </c>
    </row>
    <row r="327" spans="1:247">
      <c r="A327" s="177">
        <f>MAX($A$28:A326)+0.001</f>
        <v>2.081999999999991</v>
      </c>
      <c r="B327" s="158" t="s">
        <v>1483</v>
      </c>
      <c r="C327" s="107" t="s">
        <v>1417</v>
      </c>
      <c r="D327" s="88">
        <v>15</v>
      </c>
      <c r="F327" s="2">
        <f t="shared" si="24"/>
        <v>0</v>
      </c>
    </row>
    <row r="328" spans="1:247">
      <c r="A328" s="177"/>
      <c r="B328" s="158"/>
      <c r="C328" s="107"/>
      <c r="D328" s="88"/>
      <c r="F328" s="2"/>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c r="AC328" s="121"/>
      <c r="AD328" s="121"/>
      <c r="AE328" s="121"/>
      <c r="AF328" s="121"/>
      <c r="AG328" s="121"/>
      <c r="AH328" s="121"/>
      <c r="AI328" s="121"/>
      <c r="AJ328" s="121"/>
      <c r="AK328" s="121"/>
      <c r="AL328" s="121"/>
      <c r="AM328" s="121"/>
      <c r="AN328" s="121"/>
      <c r="AO328" s="121"/>
      <c r="AP328" s="121"/>
      <c r="AQ328" s="121"/>
      <c r="AR328" s="121"/>
      <c r="AS328" s="121"/>
      <c r="AT328" s="121"/>
      <c r="AU328" s="121"/>
      <c r="AV328" s="121"/>
      <c r="AW328" s="121"/>
      <c r="AX328" s="121"/>
      <c r="AY328" s="121"/>
      <c r="AZ328" s="121"/>
      <c r="BA328" s="121"/>
      <c r="BB328" s="121"/>
      <c r="BC328" s="121"/>
      <c r="BD328" s="121"/>
      <c r="BE328" s="121"/>
      <c r="BF328" s="121"/>
      <c r="BG328" s="121"/>
      <c r="BH328" s="121"/>
      <c r="BI328" s="121"/>
      <c r="BJ328" s="121"/>
      <c r="BK328" s="121"/>
      <c r="BL328" s="121"/>
      <c r="BM328" s="121"/>
      <c r="BN328" s="121"/>
      <c r="BO328" s="121"/>
      <c r="BP328" s="121"/>
      <c r="BQ328" s="121"/>
      <c r="BR328" s="121"/>
      <c r="BS328" s="121"/>
      <c r="BT328" s="121"/>
      <c r="BU328" s="121"/>
      <c r="BV328" s="121"/>
      <c r="BW328" s="121"/>
      <c r="BX328" s="121"/>
      <c r="BY328" s="121"/>
      <c r="BZ328" s="121"/>
      <c r="CA328" s="121"/>
      <c r="CB328" s="121"/>
      <c r="CC328" s="121"/>
      <c r="CD328" s="121"/>
      <c r="CE328" s="121"/>
      <c r="CF328" s="121"/>
      <c r="CG328" s="121"/>
      <c r="CH328" s="121"/>
      <c r="CI328" s="121"/>
      <c r="CJ328" s="121"/>
      <c r="CK328" s="121"/>
      <c r="CL328" s="121"/>
      <c r="CM328" s="121"/>
      <c r="CN328" s="121"/>
      <c r="CO328" s="121"/>
      <c r="CP328" s="121"/>
      <c r="CQ328" s="121"/>
      <c r="CR328" s="121"/>
      <c r="CS328" s="121"/>
      <c r="CT328" s="121"/>
      <c r="CU328" s="121"/>
      <c r="CV328" s="121"/>
      <c r="CW328" s="121"/>
      <c r="CX328" s="121"/>
      <c r="CY328" s="121"/>
      <c r="CZ328" s="121"/>
      <c r="DA328" s="121"/>
      <c r="DB328" s="121"/>
      <c r="DC328" s="121"/>
      <c r="DD328" s="121"/>
      <c r="DE328" s="121"/>
      <c r="DF328" s="121"/>
      <c r="DG328" s="121"/>
      <c r="DH328" s="121"/>
      <c r="DI328" s="121"/>
      <c r="DJ328" s="121"/>
      <c r="DK328" s="121"/>
      <c r="DL328" s="121"/>
      <c r="DM328" s="121"/>
      <c r="DN328" s="121"/>
      <c r="DO328" s="121"/>
      <c r="DP328" s="121"/>
      <c r="DQ328" s="121"/>
      <c r="DR328" s="121"/>
      <c r="DS328" s="121"/>
      <c r="DT328" s="121"/>
      <c r="DU328" s="121"/>
      <c r="DV328" s="121"/>
      <c r="DW328" s="121"/>
      <c r="DX328" s="121"/>
      <c r="DY328" s="121"/>
      <c r="DZ328" s="121"/>
      <c r="EA328" s="121"/>
      <c r="EB328" s="121"/>
      <c r="EC328" s="121"/>
      <c r="ED328" s="121"/>
      <c r="EE328" s="121"/>
      <c r="EF328" s="121"/>
      <c r="EG328" s="121"/>
      <c r="EH328" s="121"/>
      <c r="EI328" s="121"/>
      <c r="EJ328" s="121"/>
      <c r="EK328" s="121"/>
      <c r="EL328" s="121"/>
      <c r="EM328" s="121"/>
      <c r="EN328" s="121"/>
      <c r="EO328" s="121"/>
      <c r="EP328" s="121"/>
      <c r="EQ328" s="121"/>
      <c r="ER328" s="121"/>
      <c r="ES328" s="121"/>
      <c r="ET328" s="121"/>
      <c r="EU328" s="121"/>
      <c r="EV328" s="121"/>
      <c r="EW328" s="121"/>
      <c r="EX328" s="121"/>
      <c r="EY328" s="121"/>
      <c r="EZ328" s="121"/>
      <c r="FA328" s="121"/>
      <c r="FB328" s="121"/>
      <c r="FC328" s="121"/>
      <c r="FD328" s="121"/>
      <c r="FE328" s="121"/>
      <c r="FF328" s="121"/>
      <c r="FG328" s="121"/>
      <c r="FH328" s="121"/>
      <c r="FI328" s="121"/>
      <c r="FJ328" s="121"/>
      <c r="FK328" s="121"/>
      <c r="FL328" s="121"/>
      <c r="FM328" s="121"/>
      <c r="FN328" s="121"/>
      <c r="FO328" s="121"/>
      <c r="FP328" s="121"/>
      <c r="FQ328" s="121"/>
      <c r="FR328" s="121"/>
      <c r="FS328" s="121"/>
      <c r="FT328" s="121"/>
      <c r="FU328" s="121"/>
      <c r="FV328" s="121"/>
      <c r="FW328" s="121"/>
      <c r="FX328" s="121"/>
      <c r="FY328" s="121"/>
      <c r="FZ328" s="121"/>
      <c r="GA328" s="121"/>
      <c r="GB328" s="121"/>
      <c r="GC328" s="121"/>
      <c r="GD328" s="121"/>
      <c r="GE328" s="121"/>
      <c r="GF328" s="121"/>
      <c r="GG328" s="121"/>
      <c r="GH328" s="121"/>
      <c r="GI328" s="121"/>
      <c r="GJ328" s="121"/>
      <c r="GK328" s="121"/>
      <c r="GL328" s="121"/>
      <c r="GM328" s="121"/>
      <c r="GN328" s="121"/>
      <c r="GO328" s="121"/>
      <c r="GP328" s="121"/>
      <c r="GQ328" s="121"/>
      <c r="GR328" s="121"/>
      <c r="GS328" s="121"/>
      <c r="GT328" s="121"/>
      <c r="GU328" s="121"/>
      <c r="GV328" s="121"/>
      <c r="GW328" s="121"/>
      <c r="GX328" s="121"/>
      <c r="GY328" s="121"/>
      <c r="GZ328" s="121"/>
      <c r="HA328" s="121"/>
      <c r="HB328" s="121"/>
      <c r="HC328" s="121"/>
      <c r="HD328" s="121"/>
      <c r="HE328" s="121"/>
      <c r="HF328" s="121"/>
      <c r="HG328" s="121"/>
      <c r="HH328" s="121"/>
      <c r="HI328" s="121"/>
      <c r="HJ328" s="121"/>
      <c r="HK328" s="121"/>
      <c r="HL328" s="121"/>
      <c r="HM328" s="121"/>
      <c r="HN328" s="121"/>
      <c r="HO328" s="121"/>
      <c r="HP328" s="121"/>
      <c r="HQ328" s="121"/>
      <c r="HR328" s="121"/>
      <c r="HS328" s="121"/>
      <c r="HT328" s="121"/>
      <c r="HU328" s="121"/>
      <c r="HV328" s="121"/>
      <c r="HW328" s="121"/>
      <c r="HX328" s="121"/>
      <c r="HY328" s="121"/>
      <c r="HZ328" s="121"/>
      <c r="IA328" s="121"/>
      <c r="IB328" s="121"/>
      <c r="IC328" s="121"/>
      <c r="ID328" s="121"/>
      <c r="IE328" s="121"/>
      <c r="IF328" s="121"/>
      <c r="IG328" s="121"/>
      <c r="IH328" s="121"/>
      <c r="II328" s="121"/>
      <c r="IJ328" s="121"/>
      <c r="IK328" s="121"/>
      <c r="IL328" s="121"/>
      <c r="IM328" s="121"/>
    </row>
    <row r="329" spans="1:247" ht="108.75" customHeight="1">
      <c r="A329" s="191"/>
      <c r="B329" s="158" t="s">
        <v>1489</v>
      </c>
      <c r="C329" s="107"/>
      <c r="D329" s="88"/>
      <c r="F329" s="2"/>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c r="AC329" s="121"/>
      <c r="AD329" s="121"/>
      <c r="AE329" s="121"/>
      <c r="AF329" s="121"/>
      <c r="AG329" s="121"/>
      <c r="AH329" s="121"/>
      <c r="AI329" s="121"/>
      <c r="AJ329" s="121"/>
      <c r="AK329" s="121"/>
      <c r="AL329" s="121"/>
      <c r="AM329" s="121"/>
      <c r="AN329" s="121"/>
      <c r="AO329" s="121"/>
      <c r="AP329" s="121"/>
      <c r="AQ329" s="121"/>
      <c r="AR329" s="121"/>
      <c r="AS329" s="121"/>
      <c r="AT329" s="121"/>
      <c r="AU329" s="121"/>
      <c r="AV329" s="121"/>
      <c r="AW329" s="121"/>
      <c r="AX329" s="121"/>
      <c r="AY329" s="121"/>
      <c r="AZ329" s="121"/>
      <c r="BA329" s="121"/>
      <c r="BB329" s="121"/>
      <c r="BC329" s="121"/>
      <c r="BD329" s="121"/>
      <c r="BE329" s="121"/>
      <c r="BF329" s="121"/>
      <c r="BG329" s="121"/>
      <c r="BH329" s="121"/>
      <c r="BI329" s="121"/>
      <c r="BJ329" s="121"/>
      <c r="BK329" s="121"/>
      <c r="BL329" s="121"/>
      <c r="BM329" s="121"/>
      <c r="BN329" s="121"/>
      <c r="BO329" s="121"/>
      <c r="BP329" s="121"/>
      <c r="BQ329" s="121"/>
      <c r="BR329" s="121"/>
      <c r="BS329" s="121"/>
      <c r="BT329" s="121"/>
      <c r="BU329" s="121"/>
      <c r="BV329" s="121"/>
      <c r="BW329" s="121"/>
      <c r="BX329" s="121"/>
      <c r="BY329" s="121"/>
      <c r="BZ329" s="121"/>
      <c r="CA329" s="121"/>
      <c r="CB329" s="121"/>
      <c r="CC329" s="121"/>
      <c r="CD329" s="121"/>
      <c r="CE329" s="121"/>
      <c r="CF329" s="121"/>
      <c r="CG329" s="121"/>
      <c r="CH329" s="121"/>
      <c r="CI329" s="121"/>
      <c r="CJ329" s="121"/>
      <c r="CK329" s="121"/>
      <c r="CL329" s="121"/>
      <c r="CM329" s="121"/>
      <c r="CN329" s="121"/>
      <c r="CO329" s="121"/>
      <c r="CP329" s="121"/>
      <c r="CQ329" s="121"/>
      <c r="CR329" s="121"/>
      <c r="CS329" s="121"/>
      <c r="CT329" s="121"/>
      <c r="CU329" s="121"/>
      <c r="CV329" s="121"/>
      <c r="CW329" s="121"/>
      <c r="CX329" s="121"/>
      <c r="CY329" s="121"/>
      <c r="CZ329" s="121"/>
      <c r="DA329" s="121"/>
      <c r="DB329" s="121"/>
      <c r="DC329" s="121"/>
      <c r="DD329" s="121"/>
      <c r="DE329" s="121"/>
      <c r="DF329" s="121"/>
      <c r="DG329" s="121"/>
      <c r="DH329" s="121"/>
      <c r="DI329" s="121"/>
      <c r="DJ329" s="121"/>
      <c r="DK329" s="121"/>
      <c r="DL329" s="121"/>
      <c r="DM329" s="121"/>
      <c r="DN329" s="121"/>
      <c r="DO329" s="121"/>
      <c r="DP329" s="121"/>
      <c r="DQ329" s="121"/>
      <c r="DR329" s="121"/>
      <c r="DS329" s="121"/>
      <c r="DT329" s="121"/>
      <c r="DU329" s="121"/>
      <c r="DV329" s="121"/>
      <c r="DW329" s="121"/>
      <c r="DX329" s="121"/>
      <c r="DY329" s="121"/>
      <c r="DZ329" s="121"/>
      <c r="EA329" s="121"/>
      <c r="EB329" s="121"/>
      <c r="EC329" s="121"/>
      <c r="ED329" s="121"/>
      <c r="EE329" s="121"/>
      <c r="EF329" s="121"/>
      <c r="EG329" s="121"/>
      <c r="EH329" s="121"/>
      <c r="EI329" s="121"/>
      <c r="EJ329" s="121"/>
      <c r="EK329" s="121"/>
      <c r="EL329" s="121"/>
      <c r="EM329" s="121"/>
      <c r="EN329" s="121"/>
      <c r="EO329" s="121"/>
      <c r="EP329" s="121"/>
      <c r="EQ329" s="121"/>
      <c r="ER329" s="121"/>
      <c r="ES329" s="121"/>
      <c r="ET329" s="121"/>
      <c r="EU329" s="121"/>
      <c r="EV329" s="121"/>
      <c r="EW329" s="121"/>
      <c r="EX329" s="121"/>
      <c r="EY329" s="121"/>
      <c r="EZ329" s="121"/>
      <c r="FA329" s="121"/>
      <c r="FB329" s="121"/>
      <c r="FC329" s="121"/>
      <c r="FD329" s="121"/>
      <c r="FE329" s="121"/>
      <c r="FF329" s="121"/>
      <c r="FG329" s="121"/>
      <c r="FH329" s="121"/>
      <c r="FI329" s="121"/>
      <c r="FJ329" s="121"/>
      <c r="FK329" s="121"/>
      <c r="FL329" s="121"/>
      <c r="FM329" s="121"/>
      <c r="FN329" s="121"/>
      <c r="FO329" s="121"/>
      <c r="FP329" s="121"/>
      <c r="FQ329" s="121"/>
      <c r="FR329" s="121"/>
      <c r="FS329" s="121"/>
      <c r="FT329" s="121"/>
      <c r="FU329" s="121"/>
      <c r="FV329" s="121"/>
      <c r="FW329" s="121"/>
      <c r="FX329" s="121"/>
      <c r="FY329" s="121"/>
      <c r="FZ329" s="121"/>
      <c r="GA329" s="121"/>
      <c r="GB329" s="121"/>
      <c r="GC329" s="121"/>
      <c r="GD329" s="121"/>
      <c r="GE329" s="121"/>
      <c r="GF329" s="121"/>
      <c r="GG329" s="121"/>
      <c r="GH329" s="121"/>
      <c r="GI329" s="121"/>
      <c r="GJ329" s="121"/>
      <c r="GK329" s="121"/>
      <c r="GL329" s="121"/>
      <c r="GM329" s="121"/>
      <c r="GN329" s="121"/>
      <c r="GO329" s="121"/>
      <c r="GP329" s="121"/>
      <c r="GQ329" s="121"/>
      <c r="GR329" s="121"/>
      <c r="GS329" s="121"/>
      <c r="GT329" s="121"/>
      <c r="GU329" s="121"/>
      <c r="GV329" s="121"/>
      <c r="GW329" s="121"/>
      <c r="GX329" s="121"/>
      <c r="GY329" s="121"/>
      <c r="GZ329" s="121"/>
      <c r="HA329" s="121"/>
      <c r="HB329" s="121"/>
      <c r="HC329" s="121"/>
      <c r="HD329" s="121"/>
      <c r="HE329" s="121"/>
      <c r="HF329" s="121"/>
      <c r="HG329" s="121"/>
      <c r="HH329" s="121"/>
      <c r="HI329" s="121"/>
      <c r="HJ329" s="121"/>
      <c r="HK329" s="121"/>
      <c r="HL329" s="121"/>
      <c r="HM329" s="121"/>
      <c r="HN329" s="121"/>
      <c r="HO329" s="121"/>
      <c r="HP329" s="121"/>
      <c r="HQ329" s="121"/>
      <c r="HR329" s="121"/>
      <c r="HS329" s="121"/>
      <c r="HT329" s="121"/>
      <c r="HU329" s="121"/>
      <c r="HV329" s="121"/>
      <c r="HW329" s="121"/>
      <c r="HX329" s="121"/>
      <c r="HY329" s="121"/>
      <c r="HZ329" s="121"/>
      <c r="IA329" s="121"/>
      <c r="IB329" s="121"/>
      <c r="IC329" s="121"/>
      <c r="ID329" s="121"/>
      <c r="IE329" s="121"/>
      <c r="IF329" s="121"/>
      <c r="IG329" s="121"/>
      <c r="IH329" s="121"/>
      <c r="II329" s="121"/>
      <c r="IJ329" s="121"/>
      <c r="IK329" s="121"/>
      <c r="IL329" s="121"/>
      <c r="IM329" s="121"/>
    </row>
    <row r="330" spans="1:247">
      <c r="A330" s="177">
        <f>MAX($A$28:A329)+0.001</f>
        <v>2.0829999999999909</v>
      </c>
      <c r="B330" s="158" t="s">
        <v>1481</v>
      </c>
      <c r="C330" s="107" t="s">
        <v>1417</v>
      </c>
      <c r="D330" s="88">
        <v>35</v>
      </c>
      <c r="E330" s="15"/>
      <c r="F330" s="2">
        <f>D330*E330</f>
        <v>0</v>
      </c>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c r="AC330" s="121"/>
      <c r="AD330" s="121"/>
      <c r="AE330" s="121"/>
      <c r="AF330" s="121"/>
      <c r="AG330" s="121"/>
      <c r="AH330" s="121"/>
      <c r="AI330" s="121"/>
      <c r="AJ330" s="121"/>
      <c r="AK330" s="121"/>
      <c r="AL330" s="121"/>
      <c r="AM330" s="121"/>
      <c r="AN330" s="121"/>
      <c r="AO330" s="121"/>
      <c r="AP330" s="121"/>
      <c r="AQ330" s="121"/>
      <c r="AR330" s="121"/>
      <c r="AS330" s="121"/>
      <c r="AT330" s="121"/>
      <c r="AU330" s="121"/>
      <c r="AV330" s="121"/>
      <c r="AW330" s="121"/>
      <c r="AX330" s="121"/>
      <c r="AY330" s="121"/>
      <c r="AZ330" s="121"/>
      <c r="BA330" s="121"/>
      <c r="BB330" s="121"/>
      <c r="BC330" s="121"/>
      <c r="BD330" s="121"/>
      <c r="BE330" s="121"/>
      <c r="BF330" s="121"/>
      <c r="BG330" s="121"/>
      <c r="BH330" s="121"/>
      <c r="BI330" s="121"/>
      <c r="BJ330" s="121"/>
      <c r="BK330" s="121"/>
      <c r="BL330" s="121"/>
      <c r="BM330" s="121"/>
      <c r="BN330" s="121"/>
      <c r="BO330" s="121"/>
      <c r="BP330" s="121"/>
      <c r="BQ330" s="121"/>
      <c r="BR330" s="121"/>
      <c r="BS330" s="121"/>
      <c r="BT330" s="121"/>
      <c r="BU330" s="121"/>
      <c r="BV330" s="121"/>
      <c r="BW330" s="121"/>
      <c r="BX330" s="121"/>
      <c r="BY330" s="121"/>
      <c r="BZ330" s="121"/>
      <c r="CA330" s="121"/>
      <c r="CB330" s="121"/>
      <c r="CC330" s="121"/>
      <c r="CD330" s="121"/>
      <c r="CE330" s="121"/>
      <c r="CF330" s="121"/>
      <c r="CG330" s="121"/>
      <c r="CH330" s="121"/>
      <c r="CI330" s="121"/>
      <c r="CJ330" s="121"/>
      <c r="CK330" s="121"/>
      <c r="CL330" s="121"/>
      <c r="CM330" s="121"/>
      <c r="CN330" s="121"/>
      <c r="CO330" s="121"/>
      <c r="CP330" s="121"/>
      <c r="CQ330" s="121"/>
      <c r="CR330" s="121"/>
      <c r="CS330" s="121"/>
      <c r="CT330" s="121"/>
      <c r="CU330" s="121"/>
      <c r="CV330" s="121"/>
      <c r="CW330" s="121"/>
      <c r="CX330" s="121"/>
      <c r="CY330" s="121"/>
      <c r="CZ330" s="121"/>
      <c r="DA330" s="121"/>
      <c r="DB330" s="121"/>
      <c r="DC330" s="121"/>
      <c r="DD330" s="121"/>
      <c r="DE330" s="121"/>
      <c r="DF330" s="121"/>
      <c r="DG330" s="121"/>
      <c r="DH330" s="121"/>
      <c r="DI330" s="121"/>
      <c r="DJ330" s="121"/>
      <c r="DK330" s="121"/>
      <c r="DL330" s="121"/>
      <c r="DM330" s="121"/>
      <c r="DN330" s="121"/>
      <c r="DO330" s="121"/>
      <c r="DP330" s="121"/>
      <c r="DQ330" s="121"/>
      <c r="DR330" s="121"/>
      <c r="DS330" s="121"/>
      <c r="DT330" s="121"/>
      <c r="DU330" s="121"/>
      <c r="DV330" s="121"/>
      <c r="DW330" s="121"/>
      <c r="DX330" s="121"/>
      <c r="DY330" s="121"/>
      <c r="DZ330" s="121"/>
      <c r="EA330" s="121"/>
      <c r="EB330" s="121"/>
      <c r="EC330" s="121"/>
      <c r="ED330" s="121"/>
      <c r="EE330" s="121"/>
      <c r="EF330" s="121"/>
      <c r="EG330" s="121"/>
      <c r="EH330" s="121"/>
      <c r="EI330" s="121"/>
      <c r="EJ330" s="121"/>
      <c r="EK330" s="121"/>
      <c r="EL330" s="121"/>
      <c r="EM330" s="121"/>
      <c r="EN330" s="121"/>
      <c r="EO330" s="121"/>
      <c r="EP330" s="121"/>
      <c r="EQ330" s="121"/>
      <c r="ER330" s="121"/>
      <c r="ES330" s="121"/>
      <c r="ET330" s="121"/>
      <c r="EU330" s="121"/>
      <c r="EV330" s="121"/>
      <c r="EW330" s="121"/>
      <c r="EX330" s="121"/>
      <c r="EY330" s="121"/>
      <c r="EZ330" s="121"/>
      <c r="FA330" s="121"/>
      <c r="FB330" s="121"/>
      <c r="FC330" s="121"/>
      <c r="FD330" s="121"/>
      <c r="FE330" s="121"/>
      <c r="FF330" s="121"/>
      <c r="FG330" s="121"/>
      <c r="FH330" s="121"/>
      <c r="FI330" s="121"/>
      <c r="FJ330" s="121"/>
      <c r="FK330" s="121"/>
      <c r="FL330" s="121"/>
      <c r="FM330" s="121"/>
      <c r="FN330" s="121"/>
      <c r="FO330" s="121"/>
      <c r="FP330" s="121"/>
      <c r="FQ330" s="121"/>
      <c r="FR330" s="121"/>
      <c r="FS330" s="121"/>
      <c r="FT330" s="121"/>
      <c r="FU330" s="121"/>
      <c r="FV330" s="121"/>
      <c r="FW330" s="121"/>
      <c r="FX330" s="121"/>
      <c r="FY330" s="121"/>
      <c r="FZ330" s="121"/>
      <c r="GA330" s="121"/>
      <c r="GB330" s="121"/>
      <c r="GC330" s="121"/>
      <c r="GD330" s="121"/>
      <c r="GE330" s="121"/>
      <c r="GF330" s="121"/>
      <c r="GG330" s="121"/>
      <c r="GH330" s="121"/>
      <c r="GI330" s="121"/>
      <c r="GJ330" s="121"/>
      <c r="GK330" s="121"/>
      <c r="GL330" s="121"/>
      <c r="GM330" s="121"/>
      <c r="GN330" s="121"/>
      <c r="GO330" s="121"/>
      <c r="GP330" s="121"/>
      <c r="GQ330" s="121"/>
      <c r="GR330" s="121"/>
      <c r="GS330" s="121"/>
      <c r="GT330" s="121"/>
      <c r="GU330" s="121"/>
      <c r="GV330" s="121"/>
      <c r="GW330" s="121"/>
      <c r="GX330" s="121"/>
      <c r="GY330" s="121"/>
      <c r="GZ330" s="121"/>
      <c r="HA330" s="121"/>
      <c r="HB330" s="121"/>
      <c r="HC330" s="121"/>
      <c r="HD330" s="121"/>
      <c r="HE330" s="121"/>
      <c r="HF330" s="121"/>
      <c r="HG330" s="121"/>
      <c r="HH330" s="121"/>
      <c r="HI330" s="121"/>
      <c r="HJ330" s="121"/>
      <c r="HK330" s="121"/>
      <c r="HL330" s="121"/>
      <c r="HM330" s="121"/>
      <c r="HN330" s="121"/>
      <c r="HO330" s="121"/>
      <c r="HP330" s="121"/>
      <c r="HQ330" s="121"/>
      <c r="HR330" s="121"/>
      <c r="HS330" s="121"/>
      <c r="HT330" s="121"/>
      <c r="HU330" s="121"/>
      <c r="HV330" s="121"/>
      <c r="HW330" s="121"/>
      <c r="HX330" s="121"/>
      <c r="HY330" s="121"/>
      <c r="HZ330" s="121"/>
      <c r="IA330" s="121"/>
      <c r="IB330" s="121"/>
      <c r="IC330" s="121"/>
      <c r="ID330" s="121"/>
      <c r="IE330" s="121"/>
      <c r="IF330" s="121"/>
      <c r="IG330" s="121"/>
      <c r="IH330" s="121"/>
      <c r="II330" s="121"/>
      <c r="IJ330" s="121"/>
      <c r="IK330" s="121"/>
      <c r="IL330" s="121"/>
      <c r="IM330" s="121"/>
    </row>
    <row r="331" spans="1:247">
      <c r="A331" s="177">
        <f>MAX($A$28:A330)+0.001</f>
        <v>2.0839999999999907</v>
      </c>
      <c r="B331" s="158" t="s">
        <v>1483</v>
      </c>
      <c r="C331" s="107" t="s">
        <v>1417</v>
      </c>
      <c r="D331" s="88">
        <v>15</v>
      </c>
      <c r="F331" s="2">
        <f t="shared" ref="F331" si="25">+E331*D331</f>
        <v>0</v>
      </c>
    </row>
    <row r="332" spans="1:247">
      <c r="A332" s="177"/>
      <c r="B332" s="158"/>
      <c r="C332" s="107"/>
      <c r="D332" s="88"/>
      <c r="E332" s="122"/>
      <c r="F332" s="258"/>
    </row>
    <row r="333" spans="1:247" ht="90">
      <c r="A333" s="177"/>
      <c r="B333" s="158" t="s">
        <v>1490</v>
      </c>
      <c r="C333" s="107"/>
      <c r="D333" s="88"/>
      <c r="F333" s="2"/>
    </row>
    <row r="334" spans="1:247">
      <c r="A334" s="177">
        <f>MAX($A$28:A333)+0.001</f>
        <v>2.0849999999999906</v>
      </c>
      <c r="B334" s="158" t="s">
        <v>1491</v>
      </c>
      <c r="C334" s="107" t="s">
        <v>151</v>
      </c>
      <c r="D334" s="88">
        <v>45</v>
      </c>
      <c r="F334" s="2">
        <f t="shared" ref="F334:F335" si="26">+E334*D334</f>
        <v>0</v>
      </c>
    </row>
    <row r="335" spans="1:247">
      <c r="A335" s="177">
        <f>MAX($A$28:A334)+0.001</f>
        <v>2.0859999999999905</v>
      </c>
      <c r="B335" s="158" t="s">
        <v>1492</v>
      </c>
      <c r="C335" s="107" t="s">
        <v>151</v>
      </c>
      <c r="D335" s="88">
        <v>10</v>
      </c>
      <c r="F335" s="2">
        <f t="shared" si="26"/>
        <v>0</v>
      </c>
    </row>
    <row r="336" spans="1:247" s="123" customFormat="1">
      <c r="A336" s="193"/>
      <c r="B336" s="158"/>
      <c r="C336" s="107"/>
      <c r="D336" s="88"/>
      <c r="E336" s="14"/>
      <c r="F336" s="2"/>
    </row>
    <row r="337" spans="1:6" ht="105">
      <c r="A337" s="177">
        <f>MAX($A$28:A336)+0.001</f>
        <v>2.0869999999999904</v>
      </c>
      <c r="B337" s="158" t="s">
        <v>1493</v>
      </c>
      <c r="C337" s="107" t="s">
        <v>151</v>
      </c>
      <c r="D337" s="88">
        <v>40</v>
      </c>
      <c r="F337" s="2">
        <f t="shared" ref="F337" si="27">+E337*D337</f>
        <v>0</v>
      </c>
    </row>
    <row r="338" spans="1:6" s="123" customFormat="1">
      <c r="A338" s="193"/>
      <c r="B338" s="158"/>
      <c r="C338" s="107"/>
      <c r="D338" s="88"/>
      <c r="E338" s="14"/>
      <c r="F338" s="2"/>
    </row>
    <row r="339" spans="1:6" ht="45">
      <c r="A339" s="177">
        <f>MAX($A$28:A338)+0.001</f>
        <v>2.0879999999999903</v>
      </c>
      <c r="B339" s="158" t="s">
        <v>1494</v>
      </c>
      <c r="C339" s="107" t="s">
        <v>1195</v>
      </c>
      <c r="D339" s="88">
        <v>1</v>
      </c>
      <c r="F339" s="2">
        <f t="shared" ref="F339" si="28">+E339*D339</f>
        <v>0</v>
      </c>
    </row>
    <row r="340" spans="1:6" s="123" customFormat="1">
      <c r="A340" s="193"/>
      <c r="B340" s="158"/>
      <c r="C340" s="107"/>
      <c r="D340" s="88"/>
      <c r="E340" s="14"/>
      <c r="F340" s="2"/>
    </row>
    <row r="341" spans="1:6" ht="30">
      <c r="A341" s="177">
        <f>MAX($A$28:A340)+0.001</f>
        <v>2.0889999999999902</v>
      </c>
      <c r="B341" s="158" t="s">
        <v>1495</v>
      </c>
      <c r="C341" s="107" t="s">
        <v>151</v>
      </c>
      <c r="D341" s="88">
        <v>1</v>
      </c>
      <c r="F341" s="2">
        <f t="shared" ref="F341" si="29">+E341*D341</f>
        <v>0</v>
      </c>
    </row>
    <row r="342" spans="1:6" s="123" customFormat="1">
      <c r="A342" s="192"/>
      <c r="B342" s="158"/>
      <c r="C342" s="107"/>
      <c r="D342" s="88"/>
      <c r="E342" s="14"/>
      <c r="F342" s="2"/>
    </row>
    <row r="343" spans="1:6" ht="45">
      <c r="A343" s="177">
        <f>MAX($A$28:A342)+0.001</f>
        <v>2.0899999999999901</v>
      </c>
      <c r="B343" s="158" t="s">
        <v>1496</v>
      </c>
      <c r="C343" s="107" t="s">
        <v>151</v>
      </c>
      <c r="D343" s="88">
        <v>2</v>
      </c>
      <c r="E343" s="122"/>
      <c r="F343" s="2">
        <f>D343*E343</f>
        <v>0</v>
      </c>
    </row>
    <row r="344" spans="1:6" s="123" customFormat="1">
      <c r="A344" s="192"/>
      <c r="B344" s="158"/>
      <c r="C344" s="107"/>
      <c r="D344" s="88"/>
      <c r="E344" s="14"/>
      <c r="F344" s="2"/>
    </row>
    <row r="345" spans="1:6" s="123" customFormat="1" ht="45">
      <c r="A345" s="177">
        <f>MAX($A$28:A344)+0.001</f>
        <v>2.09099999999999</v>
      </c>
      <c r="B345" s="158" t="s">
        <v>1497</v>
      </c>
      <c r="C345" s="107" t="s">
        <v>151</v>
      </c>
      <c r="D345" s="88">
        <v>2</v>
      </c>
      <c r="E345" s="122"/>
      <c r="F345" s="2">
        <f>D345*E345</f>
        <v>0</v>
      </c>
    </row>
    <row r="346" spans="1:6" s="123" customFormat="1">
      <c r="A346" s="192"/>
      <c r="B346" s="158"/>
      <c r="C346" s="107"/>
      <c r="D346" s="88"/>
      <c r="E346" s="14"/>
      <c r="F346" s="2"/>
    </row>
    <row r="347" spans="1:6" s="123" customFormat="1" ht="60">
      <c r="A347" s="177">
        <f>MAX($A$28:A346)+0.001</f>
        <v>2.0919999999999899</v>
      </c>
      <c r="B347" s="158" t="s">
        <v>1498</v>
      </c>
      <c r="C347" s="107" t="s">
        <v>151</v>
      </c>
      <c r="D347" s="88">
        <v>38</v>
      </c>
      <c r="E347" s="122"/>
      <c r="F347" s="2">
        <f>D347*E347</f>
        <v>0</v>
      </c>
    </row>
    <row r="348" spans="1:6" s="123" customFormat="1">
      <c r="A348" s="192"/>
      <c r="B348" s="158"/>
      <c r="C348" s="107"/>
      <c r="D348" s="88"/>
      <c r="E348" s="14"/>
      <c r="F348" s="2"/>
    </row>
    <row r="349" spans="1:6" s="123" customFormat="1" ht="45">
      <c r="A349" s="177">
        <f>MAX($A$28:A348)+0.001</f>
        <v>2.0929999999999898</v>
      </c>
      <c r="B349" s="158" t="s">
        <v>1499</v>
      </c>
      <c r="C349" s="107" t="s">
        <v>151</v>
      </c>
      <c r="D349" s="88">
        <v>6</v>
      </c>
      <c r="E349" s="122"/>
      <c r="F349" s="2">
        <f>D349*E349</f>
        <v>0</v>
      </c>
    </row>
    <row r="350" spans="1:6" s="123" customFormat="1">
      <c r="A350" s="192"/>
      <c r="B350" s="158"/>
      <c r="C350" s="107"/>
      <c r="D350" s="88"/>
      <c r="E350" s="14"/>
      <c r="F350" s="2"/>
    </row>
    <row r="351" spans="1:6" s="123" customFormat="1" ht="45">
      <c r="A351" s="177">
        <f>MAX($A$28:A350)+0.001</f>
        <v>2.0939999999999896</v>
      </c>
      <c r="B351" s="158" t="s">
        <v>1500</v>
      </c>
      <c r="C351" s="107" t="s">
        <v>1195</v>
      </c>
      <c r="D351" s="88">
        <v>2</v>
      </c>
      <c r="E351" s="122"/>
      <c r="F351" s="2">
        <f>D351*E351</f>
        <v>0</v>
      </c>
    </row>
    <row r="352" spans="1:6" s="123" customFormat="1">
      <c r="A352" s="192"/>
      <c r="B352" s="158"/>
      <c r="C352" s="107"/>
      <c r="D352" s="88"/>
      <c r="E352" s="14"/>
      <c r="F352" s="2"/>
    </row>
    <row r="353" spans="1:6" s="123" customFormat="1" ht="60">
      <c r="A353" s="177">
        <f>MAX($A$28:A352)+0.001</f>
        <v>2.0949999999999895</v>
      </c>
      <c r="B353" s="158" t="s">
        <v>1501</v>
      </c>
      <c r="C353" s="107" t="s">
        <v>1195</v>
      </c>
      <c r="D353" s="88">
        <v>2</v>
      </c>
      <c r="E353" s="122"/>
      <c r="F353" s="2">
        <f>D353*E353</f>
        <v>0</v>
      </c>
    </row>
    <row r="354" spans="1:6" s="123" customFormat="1">
      <c r="A354" s="192"/>
      <c r="B354" s="158"/>
      <c r="C354" s="107"/>
      <c r="D354" s="88"/>
      <c r="E354" s="14"/>
      <c r="F354" s="2"/>
    </row>
    <row r="355" spans="1:6" s="123" customFormat="1" ht="45">
      <c r="A355" s="177">
        <f>MAX($A$28:A354)+0.001</f>
        <v>2.0959999999999894</v>
      </c>
      <c r="B355" s="158" t="s">
        <v>1502</v>
      </c>
      <c r="C355" s="107" t="s">
        <v>1195</v>
      </c>
      <c r="D355" s="88">
        <v>2</v>
      </c>
      <c r="E355" s="122"/>
      <c r="F355" s="2">
        <f>D355*E355</f>
        <v>0</v>
      </c>
    </row>
    <row r="356" spans="1:6" s="123" customFormat="1">
      <c r="A356" s="191"/>
      <c r="B356" s="158"/>
      <c r="C356" s="107"/>
      <c r="D356" s="88"/>
      <c r="E356" s="14"/>
      <c r="F356" s="2"/>
    </row>
    <row r="357" spans="1:6" s="123" customFormat="1" ht="45">
      <c r="A357" s="177"/>
      <c r="B357" s="158" t="s">
        <v>1503</v>
      </c>
      <c r="C357" s="107"/>
      <c r="D357" s="88"/>
      <c r="E357" s="16"/>
      <c r="F357" s="259"/>
    </row>
    <row r="358" spans="1:6" s="123" customFormat="1">
      <c r="A358" s="177">
        <f>MAX($A$28:A357)+0.001</f>
        <v>2.0969999999999893</v>
      </c>
      <c r="B358" s="158" t="s">
        <v>1504</v>
      </c>
      <c r="C358" s="107" t="s">
        <v>151</v>
      </c>
      <c r="D358" s="88">
        <v>36</v>
      </c>
      <c r="E358" s="14"/>
      <c r="F358" s="2">
        <f>D358*E358</f>
        <v>0</v>
      </c>
    </row>
    <row r="359" spans="1:6" s="123" customFormat="1">
      <c r="A359" s="177">
        <f>MAX($A$28:A358)+0.001</f>
        <v>2.0979999999999892</v>
      </c>
      <c r="B359" s="158" t="s">
        <v>1505</v>
      </c>
      <c r="C359" s="107" t="s">
        <v>151</v>
      </c>
      <c r="D359" s="88">
        <v>15</v>
      </c>
      <c r="E359" s="14"/>
      <c r="F359" s="2">
        <f>D359*E359</f>
        <v>0</v>
      </c>
    </row>
    <row r="360" spans="1:6" s="123" customFormat="1">
      <c r="A360" s="177">
        <f>MAX($A$28:A359)+0.001</f>
        <v>2.0989999999999891</v>
      </c>
      <c r="B360" s="158" t="s">
        <v>1506</v>
      </c>
      <c r="C360" s="107" t="s">
        <v>151</v>
      </c>
      <c r="D360" s="88">
        <v>12</v>
      </c>
      <c r="E360" s="14"/>
      <c r="F360" s="2">
        <f>D360*E360</f>
        <v>0</v>
      </c>
    </row>
    <row r="361" spans="1:6" s="123" customFormat="1">
      <c r="A361" s="191"/>
      <c r="B361" s="158"/>
      <c r="C361" s="107"/>
      <c r="D361" s="88"/>
      <c r="E361" s="14"/>
      <c r="F361" s="2"/>
    </row>
    <row r="362" spans="1:6" s="123" customFormat="1" ht="30">
      <c r="A362" s="177">
        <f>MAX($A$28:A361)+0.001</f>
        <v>2.099999999999989</v>
      </c>
      <c r="B362" s="158" t="s">
        <v>1507</v>
      </c>
      <c r="C362" s="107"/>
      <c r="D362" s="88"/>
      <c r="E362" s="14"/>
      <c r="F362" s="2"/>
    </row>
    <row r="363" spans="1:6" s="123" customFormat="1">
      <c r="A363" s="191"/>
      <c r="B363" s="158" t="s">
        <v>1508</v>
      </c>
      <c r="C363" s="107" t="s">
        <v>151</v>
      </c>
      <c r="D363" s="88">
        <v>35</v>
      </c>
      <c r="E363" s="124"/>
      <c r="F363" s="2">
        <f>D363*E363</f>
        <v>0</v>
      </c>
    </row>
    <row r="364" spans="1:6" s="123" customFormat="1">
      <c r="A364" s="191"/>
      <c r="B364" s="158"/>
      <c r="C364" s="107"/>
      <c r="D364" s="88"/>
      <c r="E364" s="14"/>
      <c r="F364" s="2"/>
    </row>
    <row r="365" spans="1:6" s="123" customFormat="1" ht="60">
      <c r="A365" s="177">
        <f>MAX($A$28:A364)+0.001</f>
        <v>2.1009999999999889</v>
      </c>
      <c r="B365" s="158" t="s">
        <v>1509</v>
      </c>
      <c r="C365" s="194" t="s">
        <v>486</v>
      </c>
      <c r="D365" s="88">
        <v>80</v>
      </c>
      <c r="E365" s="16"/>
      <c r="F365" s="2">
        <f>D365*E365</f>
        <v>0</v>
      </c>
    </row>
    <row r="366" spans="1:6" s="123" customFormat="1">
      <c r="A366" s="191"/>
      <c r="B366" s="158"/>
      <c r="C366" s="107"/>
      <c r="D366" s="88"/>
      <c r="E366" s="14"/>
      <c r="F366" s="260"/>
    </row>
    <row r="367" spans="1:6" s="123" customFormat="1" ht="165">
      <c r="A367" s="177">
        <f>MAX($A$28:A366)+0.001</f>
        <v>2.1019999999999888</v>
      </c>
      <c r="B367" s="158" t="s">
        <v>1510</v>
      </c>
      <c r="C367" s="107" t="s">
        <v>1195</v>
      </c>
      <c r="D367" s="88">
        <v>3</v>
      </c>
      <c r="E367" s="125"/>
      <c r="F367" s="2">
        <f>D367*E367</f>
        <v>0</v>
      </c>
    </row>
    <row r="368" spans="1:6" s="123" customFormat="1">
      <c r="A368" s="191"/>
      <c r="B368" s="158"/>
      <c r="C368" s="107"/>
      <c r="D368" s="88"/>
      <c r="E368" s="14"/>
      <c r="F368" s="260"/>
    </row>
    <row r="369" spans="1:6" s="123" customFormat="1" ht="45">
      <c r="A369" s="177">
        <f>MAX($A$28:A368)+0.001</f>
        <v>2.1029999999999887</v>
      </c>
      <c r="B369" s="158" t="s">
        <v>1511</v>
      </c>
      <c r="C369" s="107" t="s">
        <v>151</v>
      </c>
      <c r="D369" s="88">
        <v>15</v>
      </c>
      <c r="E369" s="125"/>
      <c r="F369" s="2">
        <f>D369*E369</f>
        <v>0</v>
      </c>
    </row>
    <row r="370" spans="1:6" s="123" customFormat="1">
      <c r="A370" s="177"/>
      <c r="B370" s="158"/>
      <c r="C370" s="107"/>
      <c r="D370" s="88"/>
      <c r="E370" s="125"/>
      <c r="F370" s="2"/>
    </row>
    <row r="371" spans="1:6" s="123" customFormat="1" ht="45">
      <c r="A371" s="177">
        <f>MAX($A$28:A370)+0.001</f>
        <v>2.1039999999999885</v>
      </c>
      <c r="B371" s="158" t="s">
        <v>1512</v>
      </c>
      <c r="C371" s="107" t="s">
        <v>151</v>
      </c>
      <c r="D371" s="88">
        <v>5</v>
      </c>
      <c r="E371" s="125"/>
      <c r="F371" s="2">
        <f>D371*E371</f>
        <v>0</v>
      </c>
    </row>
    <row r="372" spans="1:6" s="123" customFormat="1">
      <c r="A372" s="192"/>
      <c r="B372" s="158"/>
      <c r="C372" s="107"/>
      <c r="D372" s="88"/>
      <c r="E372" s="125"/>
      <c r="F372" s="2"/>
    </row>
    <row r="373" spans="1:6" s="123" customFormat="1" ht="75">
      <c r="A373" s="177">
        <f>MAX($A$28:A372)+0.001</f>
        <v>2.1049999999999884</v>
      </c>
      <c r="B373" s="158" t="s">
        <v>1513</v>
      </c>
      <c r="C373" s="107" t="s">
        <v>486</v>
      </c>
      <c r="D373" s="88">
        <v>50</v>
      </c>
      <c r="E373" s="125"/>
      <c r="F373" s="2">
        <f>D373*E373</f>
        <v>0</v>
      </c>
    </row>
    <row r="374" spans="1:6" s="123" customFormat="1">
      <c r="A374" s="191"/>
      <c r="B374" s="158"/>
      <c r="C374" s="107"/>
      <c r="D374" s="88"/>
      <c r="E374" s="125"/>
      <c r="F374" s="261"/>
    </row>
    <row r="375" spans="1:6" s="123" customFormat="1">
      <c r="A375" s="177">
        <f>MAX($A$28:A374)+0.001</f>
        <v>2.1059999999999883</v>
      </c>
      <c r="B375" s="158" t="s">
        <v>1514</v>
      </c>
      <c r="C375" s="107" t="s">
        <v>1195</v>
      </c>
      <c r="D375" s="88">
        <v>1</v>
      </c>
      <c r="E375" s="125"/>
      <c r="F375" s="2">
        <f>D375*E375</f>
        <v>0</v>
      </c>
    </row>
    <row r="376" spans="1:6" s="123" customFormat="1">
      <c r="A376" s="191"/>
      <c r="B376" s="158"/>
      <c r="C376" s="107"/>
      <c r="D376" s="88"/>
      <c r="E376" s="125"/>
      <c r="F376" s="261"/>
    </row>
    <row r="377" spans="1:6" s="123" customFormat="1">
      <c r="A377" s="177">
        <f>MAX($A$28:A376)+0.001</f>
        <v>2.1069999999999882</v>
      </c>
      <c r="B377" s="158" t="s">
        <v>1515</v>
      </c>
      <c r="C377" s="107" t="s">
        <v>1405</v>
      </c>
      <c r="D377" s="88">
        <v>5</v>
      </c>
      <c r="E377" s="14"/>
      <c r="F377" s="2">
        <f>SUM(F180:F375)*D377%</f>
        <v>0</v>
      </c>
    </row>
    <row r="378" spans="1:6" s="123" customFormat="1">
      <c r="A378" s="195"/>
      <c r="B378" s="158"/>
      <c r="C378" s="107"/>
      <c r="D378" s="88"/>
      <c r="E378" s="126"/>
      <c r="F378" s="262"/>
    </row>
    <row r="379" spans="1:6" s="123" customFormat="1" ht="15.75" thickBot="1">
      <c r="A379" s="171"/>
      <c r="B379" s="172" t="s">
        <v>1516</v>
      </c>
      <c r="C379" s="173"/>
      <c r="D379" s="174"/>
      <c r="E379" s="116"/>
      <c r="F379" s="176">
        <f>SUM(F180:F378)</f>
        <v>0</v>
      </c>
    </row>
    <row r="380" spans="1:6" s="123" customFormat="1" ht="15.75" thickTop="1">
      <c r="A380" s="152"/>
      <c r="B380" s="153"/>
      <c r="C380" s="107"/>
      <c r="D380" s="88"/>
      <c r="E380" s="14"/>
      <c r="F380" s="2"/>
    </row>
    <row r="381" spans="1:6" s="123" customFormat="1">
      <c r="A381" s="161" t="s">
        <v>621</v>
      </c>
      <c r="B381" s="162" t="s">
        <v>1517</v>
      </c>
      <c r="C381" s="163" t="s">
        <v>19</v>
      </c>
      <c r="D381" s="164" t="s">
        <v>20</v>
      </c>
      <c r="E381" s="114" t="s">
        <v>21</v>
      </c>
      <c r="F381" s="175" t="s">
        <v>22</v>
      </c>
    </row>
    <row r="382" spans="1:6" s="123" customFormat="1">
      <c r="A382" s="152"/>
      <c r="B382" s="153"/>
      <c r="C382" s="107"/>
      <c r="D382" s="88"/>
      <c r="E382" s="14"/>
      <c r="F382" s="2"/>
    </row>
    <row r="383" spans="1:6" s="123" customFormat="1" ht="165">
      <c r="A383" s="168">
        <v>3.01</v>
      </c>
      <c r="B383" s="196" t="s">
        <v>1518</v>
      </c>
      <c r="C383" s="107" t="s">
        <v>1195</v>
      </c>
      <c r="D383" s="88">
        <v>1</v>
      </c>
      <c r="E383" s="14"/>
      <c r="F383" s="2"/>
    </row>
    <row r="384" spans="1:6" s="123" customFormat="1" ht="90">
      <c r="A384" s="197" t="s">
        <v>1369</v>
      </c>
      <c r="B384" s="158" t="s">
        <v>1519</v>
      </c>
      <c r="C384" s="107" t="s">
        <v>1195</v>
      </c>
      <c r="D384" s="88">
        <v>1</v>
      </c>
      <c r="E384" s="14"/>
      <c r="F384" s="2"/>
    </row>
    <row r="385" spans="1:6" s="123" customFormat="1" ht="30">
      <c r="A385" s="198" t="s">
        <v>1369</v>
      </c>
      <c r="B385" s="158" t="s">
        <v>1520</v>
      </c>
      <c r="C385" s="107" t="s">
        <v>1195</v>
      </c>
      <c r="D385" s="88">
        <v>1</v>
      </c>
      <c r="E385" s="14"/>
      <c r="F385" s="2"/>
    </row>
    <row r="386" spans="1:6" s="123" customFormat="1" ht="60">
      <c r="A386" s="199" t="s">
        <v>1369</v>
      </c>
      <c r="B386" s="158" t="s">
        <v>1521</v>
      </c>
      <c r="C386" s="107" t="s">
        <v>1195</v>
      </c>
      <c r="D386" s="88">
        <v>13</v>
      </c>
      <c r="E386" s="14"/>
      <c r="F386" s="2"/>
    </row>
    <row r="387" spans="1:6" s="123" customFormat="1" ht="30">
      <c r="A387" s="199"/>
      <c r="B387" s="158" t="s">
        <v>1522</v>
      </c>
      <c r="C387" s="107" t="s">
        <v>151</v>
      </c>
      <c r="D387" s="88">
        <v>6</v>
      </c>
      <c r="E387" s="14"/>
      <c r="F387" s="2"/>
    </row>
    <row r="388" spans="1:6" s="123" customFormat="1" ht="45">
      <c r="A388" s="199" t="s">
        <v>1369</v>
      </c>
      <c r="B388" s="158" t="s">
        <v>1523</v>
      </c>
      <c r="C388" s="107" t="s">
        <v>151</v>
      </c>
      <c r="D388" s="88">
        <v>1</v>
      </c>
      <c r="E388" s="14"/>
      <c r="F388" s="2"/>
    </row>
    <row r="389" spans="1:6" s="123" customFormat="1">
      <c r="A389" s="199" t="s">
        <v>1369</v>
      </c>
      <c r="B389" s="158" t="s">
        <v>1524</v>
      </c>
      <c r="C389" s="107" t="s">
        <v>1417</v>
      </c>
      <c r="D389" s="88">
        <v>1</v>
      </c>
      <c r="E389" s="14"/>
      <c r="F389" s="2"/>
    </row>
    <row r="390" spans="1:6" s="123" customFormat="1" ht="30">
      <c r="A390" s="199" t="s">
        <v>1369</v>
      </c>
      <c r="B390" s="158" t="s">
        <v>1525</v>
      </c>
      <c r="C390" s="107" t="s">
        <v>1417</v>
      </c>
      <c r="D390" s="88">
        <v>6</v>
      </c>
      <c r="E390" s="14"/>
      <c r="F390" s="2"/>
    </row>
    <row r="391" spans="1:6" s="123" customFormat="1" ht="30">
      <c r="A391" s="199" t="s">
        <v>1369</v>
      </c>
      <c r="B391" s="158" t="s">
        <v>1526</v>
      </c>
      <c r="C391" s="107" t="s">
        <v>1195</v>
      </c>
      <c r="D391" s="88">
        <v>1</v>
      </c>
      <c r="E391" s="14"/>
      <c r="F391" s="2"/>
    </row>
    <row r="392" spans="1:6" s="123" customFormat="1">
      <c r="A392" s="199" t="s">
        <v>1369</v>
      </c>
      <c r="B392" s="158" t="s">
        <v>1527</v>
      </c>
      <c r="C392" s="107" t="s">
        <v>1195</v>
      </c>
      <c r="D392" s="88">
        <v>1</v>
      </c>
      <c r="E392" s="14"/>
      <c r="F392" s="2"/>
    </row>
    <row r="393" spans="1:6" s="123" customFormat="1">
      <c r="A393" s="198"/>
      <c r="B393" s="200" t="s">
        <v>1528</v>
      </c>
      <c r="C393" s="107"/>
      <c r="D393" s="88"/>
      <c r="E393" s="14"/>
      <c r="F393" s="2"/>
    </row>
    <row r="394" spans="1:6" s="123" customFormat="1">
      <c r="A394" s="199" t="s">
        <v>1369</v>
      </c>
      <c r="B394" s="158" t="s">
        <v>1529</v>
      </c>
      <c r="C394" s="107" t="s">
        <v>1195</v>
      </c>
      <c r="D394" s="88">
        <v>1</v>
      </c>
      <c r="E394" s="14"/>
      <c r="F394" s="2"/>
    </row>
    <row r="395" spans="1:6" s="123" customFormat="1" ht="105">
      <c r="A395" s="199" t="s">
        <v>1369</v>
      </c>
      <c r="B395" s="158" t="s">
        <v>1530</v>
      </c>
      <c r="C395" s="107" t="s">
        <v>1195</v>
      </c>
      <c r="D395" s="88">
        <v>1</v>
      </c>
      <c r="E395" s="14"/>
      <c r="F395" s="2"/>
    </row>
    <row r="396" spans="1:6" s="123" customFormat="1">
      <c r="A396" s="198" t="s">
        <v>1369</v>
      </c>
      <c r="B396" s="158" t="s">
        <v>1531</v>
      </c>
      <c r="C396" s="107" t="s">
        <v>1195</v>
      </c>
      <c r="D396" s="88">
        <v>1</v>
      </c>
      <c r="E396" s="14"/>
      <c r="F396" s="2"/>
    </row>
    <row r="397" spans="1:6" s="123" customFormat="1">
      <c r="A397" s="198" t="s">
        <v>1369</v>
      </c>
      <c r="B397" s="158" t="s">
        <v>1532</v>
      </c>
      <c r="C397" s="107" t="s">
        <v>1195</v>
      </c>
      <c r="D397" s="88">
        <v>1</v>
      </c>
      <c r="E397" s="14"/>
      <c r="F397" s="2"/>
    </row>
    <row r="398" spans="1:6" s="123" customFormat="1">
      <c r="A398" s="201" t="s">
        <v>1369</v>
      </c>
      <c r="B398" s="202" t="s">
        <v>1533</v>
      </c>
      <c r="C398" s="203" t="s">
        <v>1195</v>
      </c>
      <c r="D398" s="204">
        <v>1</v>
      </c>
      <c r="E398" s="127"/>
      <c r="F398" s="263"/>
    </row>
    <row r="399" spans="1:6" s="123" customFormat="1">
      <c r="A399" s="199"/>
      <c r="B399" s="205" t="s">
        <v>1534</v>
      </c>
      <c r="C399" s="206" t="s">
        <v>1195</v>
      </c>
      <c r="D399" s="88">
        <v>1</v>
      </c>
      <c r="E399" s="14"/>
      <c r="F399" s="4">
        <f t="shared" ref="F399" si="30">D399*E399</f>
        <v>0</v>
      </c>
    </row>
    <row r="400" spans="1:6" s="123" customFormat="1">
      <c r="A400" s="199"/>
      <c r="B400" s="207"/>
      <c r="C400" s="206"/>
      <c r="D400" s="88"/>
      <c r="E400" s="14"/>
      <c r="F400" s="4"/>
    </row>
    <row r="401" spans="1:6" s="123" customFormat="1" ht="165">
      <c r="A401" s="168">
        <f>MAX($A$383:A400)+0.01</f>
        <v>3.0199999999999996</v>
      </c>
      <c r="B401" s="196" t="s">
        <v>1535</v>
      </c>
      <c r="C401" s="107" t="s">
        <v>1195</v>
      </c>
      <c r="D401" s="88">
        <v>1</v>
      </c>
      <c r="E401" s="14"/>
      <c r="F401" s="2"/>
    </row>
    <row r="402" spans="1:6" s="123" customFormat="1" ht="30">
      <c r="A402" s="197" t="s">
        <v>1369</v>
      </c>
      <c r="B402" s="158" t="s">
        <v>1536</v>
      </c>
      <c r="C402" s="107" t="s">
        <v>1195</v>
      </c>
      <c r="D402" s="88">
        <v>1</v>
      </c>
      <c r="E402" s="14"/>
      <c r="F402" s="2"/>
    </row>
    <row r="403" spans="1:6" s="123" customFormat="1" ht="30">
      <c r="A403" s="198" t="s">
        <v>1369</v>
      </c>
      <c r="B403" s="158" t="s">
        <v>1537</v>
      </c>
      <c r="C403" s="107" t="s">
        <v>1195</v>
      </c>
      <c r="D403" s="88">
        <v>1</v>
      </c>
      <c r="E403" s="14"/>
      <c r="F403" s="2"/>
    </row>
    <row r="404" spans="1:6" s="123" customFormat="1">
      <c r="A404" s="199" t="s">
        <v>1369</v>
      </c>
      <c r="B404" s="158" t="s">
        <v>1538</v>
      </c>
      <c r="C404" s="107" t="s">
        <v>151</v>
      </c>
      <c r="D404" s="88">
        <v>53</v>
      </c>
      <c r="E404" s="14"/>
      <c r="F404" s="2"/>
    </row>
    <row r="405" spans="1:6" s="123" customFormat="1">
      <c r="A405" s="199" t="s">
        <v>1369</v>
      </c>
      <c r="B405" s="158" t="s">
        <v>1539</v>
      </c>
      <c r="C405" s="107" t="s">
        <v>151</v>
      </c>
      <c r="D405" s="88">
        <v>1</v>
      </c>
      <c r="E405" s="14"/>
      <c r="F405" s="2"/>
    </row>
    <row r="406" spans="1:6" s="123" customFormat="1" ht="45">
      <c r="A406" s="199" t="s">
        <v>1369</v>
      </c>
      <c r="B406" s="158" t="s">
        <v>1540</v>
      </c>
      <c r="C406" s="107" t="s">
        <v>151</v>
      </c>
      <c r="D406" s="88">
        <v>5</v>
      </c>
      <c r="E406" s="14"/>
      <c r="F406" s="2"/>
    </row>
    <row r="407" spans="1:6" s="123" customFormat="1" ht="45">
      <c r="A407" s="199" t="s">
        <v>1369</v>
      </c>
      <c r="B407" s="158" t="s">
        <v>1541</v>
      </c>
      <c r="C407" s="107" t="s">
        <v>151</v>
      </c>
      <c r="D407" s="88">
        <v>5</v>
      </c>
      <c r="E407" s="14"/>
      <c r="F407" s="2"/>
    </row>
    <row r="408" spans="1:6" s="123" customFormat="1" ht="30">
      <c r="A408" s="199" t="s">
        <v>1369</v>
      </c>
      <c r="B408" s="158" t="s">
        <v>1542</v>
      </c>
      <c r="C408" s="107" t="s">
        <v>151</v>
      </c>
      <c r="D408" s="88">
        <v>2</v>
      </c>
      <c r="E408" s="14"/>
      <c r="F408" s="2"/>
    </row>
    <row r="409" spans="1:6" s="123" customFormat="1" ht="30">
      <c r="A409" s="199" t="s">
        <v>1369</v>
      </c>
      <c r="B409" s="158" t="s">
        <v>1543</v>
      </c>
      <c r="C409" s="107" t="s">
        <v>151</v>
      </c>
      <c r="D409" s="88">
        <v>1</v>
      </c>
      <c r="E409" s="14"/>
      <c r="F409" s="2"/>
    </row>
    <row r="410" spans="1:6" s="123" customFormat="1" ht="30">
      <c r="A410" s="199" t="s">
        <v>1369</v>
      </c>
      <c r="B410" s="158" t="s">
        <v>1544</v>
      </c>
      <c r="C410" s="107" t="s">
        <v>151</v>
      </c>
      <c r="D410" s="88">
        <v>2</v>
      </c>
      <c r="E410" s="14"/>
      <c r="F410" s="2"/>
    </row>
    <row r="411" spans="1:6" s="123" customFormat="1" ht="30">
      <c r="A411" s="199" t="s">
        <v>1369</v>
      </c>
      <c r="B411" s="158" t="s">
        <v>1545</v>
      </c>
      <c r="C411" s="107" t="s">
        <v>151</v>
      </c>
      <c r="D411" s="88">
        <v>2</v>
      </c>
      <c r="E411" s="14"/>
      <c r="F411" s="2"/>
    </row>
    <row r="412" spans="1:6" s="123" customFormat="1" ht="45">
      <c r="A412" s="199" t="s">
        <v>1369</v>
      </c>
      <c r="B412" s="158" t="s">
        <v>1546</v>
      </c>
      <c r="C412" s="107" t="s">
        <v>151</v>
      </c>
      <c r="D412" s="88">
        <v>130</v>
      </c>
      <c r="E412" s="14"/>
      <c r="F412" s="2"/>
    </row>
    <row r="413" spans="1:6" s="123" customFormat="1" ht="45">
      <c r="A413" s="199" t="s">
        <v>1369</v>
      </c>
      <c r="B413" s="158" t="s">
        <v>1547</v>
      </c>
      <c r="C413" s="107" t="s">
        <v>151</v>
      </c>
      <c r="D413" s="88">
        <v>15</v>
      </c>
      <c r="E413" s="14"/>
      <c r="F413" s="2"/>
    </row>
    <row r="414" spans="1:6" s="123" customFormat="1">
      <c r="A414" s="199" t="s">
        <v>1369</v>
      </c>
      <c r="B414" s="158" t="s">
        <v>1548</v>
      </c>
      <c r="C414" s="107" t="s">
        <v>1195</v>
      </c>
      <c r="D414" s="88">
        <v>1</v>
      </c>
      <c r="E414" s="14"/>
      <c r="F414" s="2"/>
    </row>
    <row r="415" spans="1:6" s="123" customFormat="1">
      <c r="A415" s="198"/>
      <c r="B415" s="200" t="s">
        <v>1528</v>
      </c>
      <c r="C415" s="107"/>
      <c r="D415" s="88"/>
      <c r="E415" s="14"/>
      <c r="F415" s="2"/>
    </row>
    <row r="416" spans="1:6" s="123" customFormat="1">
      <c r="A416" s="199" t="s">
        <v>1369</v>
      </c>
      <c r="B416" s="158" t="s">
        <v>1529</v>
      </c>
      <c r="C416" s="107" t="s">
        <v>1195</v>
      </c>
      <c r="D416" s="88">
        <v>1</v>
      </c>
      <c r="E416" s="14"/>
      <c r="F416" s="2"/>
    </row>
    <row r="417" spans="1:6" s="123" customFormat="1" ht="105">
      <c r="A417" s="199" t="s">
        <v>1369</v>
      </c>
      <c r="B417" s="158" t="s">
        <v>1530</v>
      </c>
      <c r="C417" s="107" t="s">
        <v>1195</v>
      </c>
      <c r="D417" s="88">
        <v>1</v>
      </c>
      <c r="E417" s="14"/>
      <c r="F417" s="2"/>
    </row>
    <row r="418" spans="1:6" s="123" customFormat="1">
      <c r="A418" s="198" t="s">
        <v>1369</v>
      </c>
      <c r="B418" s="158" t="s">
        <v>1531</v>
      </c>
      <c r="C418" s="107" t="s">
        <v>1195</v>
      </c>
      <c r="D418" s="88">
        <v>1</v>
      </c>
      <c r="E418" s="14"/>
      <c r="F418" s="2"/>
    </row>
    <row r="419" spans="1:6" s="123" customFormat="1">
      <c r="A419" s="198" t="s">
        <v>1369</v>
      </c>
      <c r="B419" s="158" t="s">
        <v>1532</v>
      </c>
      <c r="C419" s="107" t="s">
        <v>1195</v>
      </c>
      <c r="D419" s="88">
        <v>1</v>
      </c>
      <c r="E419" s="14"/>
      <c r="F419" s="2"/>
    </row>
    <row r="420" spans="1:6" s="123" customFormat="1">
      <c r="A420" s="201" t="s">
        <v>1369</v>
      </c>
      <c r="B420" s="202" t="s">
        <v>1533</v>
      </c>
      <c r="C420" s="203" t="s">
        <v>1195</v>
      </c>
      <c r="D420" s="204">
        <v>1</v>
      </c>
      <c r="E420" s="127"/>
      <c r="F420" s="263"/>
    </row>
    <row r="421" spans="1:6" s="123" customFormat="1">
      <c r="A421" s="199"/>
      <c r="B421" s="205" t="s">
        <v>1549</v>
      </c>
      <c r="C421" s="206" t="s">
        <v>1195</v>
      </c>
      <c r="D421" s="88">
        <v>1</v>
      </c>
      <c r="E421" s="14"/>
      <c r="F421" s="4">
        <f t="shared" ref="F421" si="31">D421*E421</f>
        <v>0</v>
      </c>
    </row>
    <row r="422" spans="1:6" s="123" customFormat="1">
      <c r="A422" s="199"/>
      <c r="B422" s="207"/>
      <c r="C422" s="206"/>
      <c r="D422" s="88"/>
      <c r="E422" s="14"/>
      <c r="F422" s="4"/>
    </row>
    <row r="423" spans="1:6" s="123" customFormat="1" ht="150">
      <c r="A423" s="168">
        <f>MAX($A$383:A422)+0.01</f>
        <v>3.0299999999999994</v>
      </c>
      <c r="B423" s="196" t="s">
        <v>1550</v>
      </c>
      <c r="C423" s="107" t="s">
        <v>1195</v>
      </c>
      <c r="D423" s="88">
        <v>1</v>
      </c>
      <c r="E423" s="14"/>
      <c r="F423" s="2"/>
    </row>
    <row r="424" spans="1:6" s="123" customFormat="1" ht="45">
      <c r="A424" s="197" t="s">
        <v>1369</v>
      </c>
      <c r="B424" s="158" t="s">
        <v>1551</v>
      </c>
      <c r="C424" s="107" t="s">
        <v>1195</v>
      </c>
      <c r="D424" s="88">
        <v>1</v>
      </c>
      <c r="E424" s="14"/>
      <c r="F424" s="2"/>
    </row>
    <row r="425" spans="1:6" s="123" customFormat="1" ht="30">
      <c r="A425" s="198" t="s">
        <v>1369</v>
      </c>
      <c r="B425" s="158" t="s">
        <v>1537</v>
      </c>
      <c r="C425" s="107" t="s">
        <v>1195</v>
      </c>
      <c r="D425" s="88">
        <v>1</v>
      </c>
      <c r="E425" s="14"/>
      <c r="F425" s="2"/>
    </row>
    <row r="426" spans="1:6" s="123" customFormat="1">
      <c r="A426" s="199" t="s">
        <v>1369</v>
      </c>
      <c r="B426" s="158" t="s">
        <v>1538</v>
      </c>
      <c r="C426" s="107" t="s">
        <v>151</v>
      </c>
      <c r="D426" s="88">
        <v>41</v>
      </c>
      <c r="E426" s="14"/>
      <c r="F426" s="2"/>
    </row>
    <row r="427" spans="1:6" s="123" customFormat="1">
      <c r="A427" s="199" t="s">
        <v>1369</v>
      </c>
      <c r="B427" s="158" t="s">
        <v>1539</v>
      </c>
      <c r="C427" s="107" t="s">
        <v>151</v>
      </c>
      <c r="D427" s="88">
        <v>1</v>
      </c>
      <c r="E427" s="14"/>
      <c r="F427" s="2"/>
    </row>
    <row r="428" spans="1:6" s="123" customFormat="1" ht="45">
      <c r="A428" s="199" t="s">
        <v>1369</v>
      </c>
      <c r="B428" s="158" t="s">
        <v>1541</v>
      </c>
      <c r="C428" s="107" t="s">
        <v>151</v>
      </c>
      <c r="D428" s="88">
        <v>6</v>
      </c>
      <c r="E428" s="14"/>
      <c r="F428" s="2"/>
    </row>
    <row r="429" spans="1:6" s="123" customFormat="1" ht="30">
      <c r="A429" s="199" t="s">
        <v>1369</v>
      </c>
      <c r="B429" s="158" t="s">
        <v>1542</v>
      </c>
      <c r="C429" s="107" t="s">
        <v>151</v>
      </c>
      <c r="D429" s="88">
        <v>2</v>
      </c>
      <c r="E429" s="14"/>
      <c r="F429" s="2"/>
    </row>
    <row r="430" spans="1:6" s="123" customFormat="1" ht="30">
      <c r="A430" s="199" t="s">
        <v>1369</v>
      </c>
      <c r="B430" s="158" t="s">
        <v>1543</v>
      </c>
      <c r="C430" s="107" t="s">
        <v>151</v>
      </c>
      <c r="D430" s="88">
        <v>1</v>
      </c>
      <c r="E430" s="14"/>
      <c r="F430" s="2"/>
    </row>
    <row r="431" spans="1:6" s="123" customFormat="1" ht="45">
      <c r="A431" s="199" t="s">
        <v>1369</v>
      </c>
      <c r="B431" s="158" t="s">
        <v>1540</v>
      </c>
      <c r="C431" s="107" t="s">
        <v>151</v>
      </c>
      <c r="D431" s="88">
        <v>7</v>
      </c>
      <c r="E431" s="14"/>
      <c r="F431" s="2"/>
    </row>
    <row r="432" spans="1:6" s="123" customFormat="1" ht="30">
      <c r="A432" s="199" t="s">
        <v>1369</v>
      </c>
      <c r="B432" s="158" t="s">
        <v>1545</v>
      </c>
      <c r="C432" s="107" t="s">
        <v>151</v>
      </c>
      <c r="D432" s="88">
        <v>2</v>
      </c>
      <c r="E432" s="14"/>
      <c r="F432" s="2"/>
    </row>
    <row r="433" spans="1:6" s="123" customFormat="1" ht="45">
      <c r="A433" s="199" t="s">
        <v>1369</v>
      </c>
      <c r="B433" s="158" t="s">
        <v>1546</v>
      </c>
      <c r="C433" s="107" t="s">
        <v>151</v>
      </c>
      <c r="D433" s="88">
        <v>140</v>
      </c>
      <c r="E433" s="14"/>
      <c r="F433" s="2"/>
    </row>
    <row r="434" spans="1:6" s="123" customFormat="1" ht="45">
      <c r="A434" s="199" t="s">
        <v>1369</v>
      </c>
      <c r="B434" s="158" t="s">
        <v>1547</v>
      </c>
      <c r="C434" s="107" t="s">
        <v>151</v>
      </c>
      <c r="D434" s="88">
        <v>15</v>
      </c>
      <c r="E434" s="14"/>
      <c r="F434" s="2"/>
    </row>
    <row r="435" spans="1:6" s="123" customFormat="1">
      <c r="A435" s="199" t="s">
        <v>1369</v>
      </c>
      <c r="B435" s="158" t="s">
        <v>1548</v>
      </c>
      <c r="C435" s="107" t="s">
        <v>1195</v>
      </c>
      <c r="D435" s="88">
        <v>1</v>
      </c>
      <c r="E435" s="14"/>
      <c r="F435" s="2"/>
    </row>
    <row r="436" spans="1:6" s="123" customFormat="1">
      <c r="A436" s="198"/>
      <c r="B436" s="200" t="s">
        <v>1528</v>
      </c>
      <c r="C436" s="107"/>
      <c r="D436" s="88"/>
      <c r="E436" s="14"/>
      <c r="F436" s="2"/>
    </row>
    <row r="437" spans="1:6" s="123" customFormat="1">
      <c r="A437" s="199" t="s">
        <v>1369</v>
      </c>
      <c r="B437" s="158" t="s">
        <v>1529</v>
      </c>
      <c r="C437" s="107" t="s">
        <v>1195</v>
      </c>
      <c r="D437" s="88">
        <v>1</v>
      </c>
      <c r="E437" s="14"/>
      <c r="F437" s="2"/>
    </row>
    <row r="438" spans="1:6" s="123" customFormat="1" ht="105">
      <c r="A438" s="199" t="s">
        <v>1369</v>
      </c>
      <c r="B438" s="158" t="s">
        <v>1530</v>
      </c>
      <c r="C438" s="107" t="s">
        <v>1195</v>
      </c>
      <c r="D438" s="88">
        <v>1</v>
      </c>
      <c r="E438" s="14"/>
      <c r="F438" s="2"/>
    </row>
    <row r="439" spans="1:6" s="123" customFormat="1">
      <c r="A439" s="198" t="s">
        <v>1369</v>
      </c>
      <c r="B439" s="158" t="s">
        <v>1531</v>
      </c>
      <c r="C439" s="107" t="s">
        <v>1195</v>
      </c>
      <c r="D439" s="88">
        <v>1</v>
      </c>
      <c r="E439" s="14"/>
      <c r="F439" s="2"/>
    </row>
    <row r="440" spans="1:6" s="123" customFormat="1">
      <c r="A440" s="198" t="s">
        <v>1369</v>
      </c>
      <c r="B440" s="158" t="s">
        <v>1532</v>
      </c>
      <c r="C440" s="107" t="s">
        <v>1195</v>
      </c>
      <c r="D440" s="88">
        <v>1</v>
      </c>
      <c r="E440" s="14"/>
      <c r="F440" s="2"/>
    </row>
    <row r="441" spans="1:6" s="123" customFormat="1">
      <c r="A441" s="201" t="s">
        <v>1369</v>
      </c>
      <c r="B441" s="202" t="s">
        <v>1533</v>
      </c>
      <c r="C441" s="203" t="s">
        <v>1195</v>
      </c>
      <c r="D441" s="204">
        <v>1</v>
      </c>
      <c r="E441" s="127"/>
      <c r="F441" s="263"/>
    </row>
    <row r="442" spans="1:6" s="123" customFormat="1">
      <c r="A442" s="199"/>
      <c r="B442" s="205" t="s">
        <v>1552</v>
      </c>
      <c r="C442" s="206" t="s">
        <v>1195</v>
      </c>
      <c r="D442" s="88">
        <v>1</v>
      </c>
      <c r="E442" s="14"/>
      <c r="F442" s="4">
        <f t="shared" ref="F442" si="32">D442*E442</f>
        <v>0</v>
      </c>
    </row>
    <row r="443" spans="1:6" s="123" customFormat="1">
      <c r="A443" s="199"/>
      <c r="B443" s="207"/>
      <c r="C443" s="206"/>
      <c r="D443" s="88"/>
      <c r="E443" s="14"/>
      <c r="F443" s="4"/>
    </row>
    <row r="444" spans="1:6" s="123" customFormat="1" ht="120">
      <c r="A444" s="168">
        <f>MAX($A$383:A443)+0.01</f>
        <v>3.0399999999999991</v>
      </c>
      <c r="B444" s="196" t="s">
        <v>1553</v>
      </c>
      <c r="C444" s="107" t="s">
        <v>1195</v>
      </c>
      <c r="D444" s="88">
        <v>1</v>
      </c>
      <c r="E444" s="14"/>
      <c r="F444" s="2"/>
    </row>
    <row r="445" spans="1:6" s="123" customFormat="1" ht="45">
      <c r="A445" s="197" t="s">
        <v>1369</v>
      </c>
      <c r="B445" s="158" t="s">
        <v>1551</v>
      </c>
      <c r="C445" s="107" t="s">
        <v>1195</v>
      </c>
      <c r="D445" s="88">
        <v>1</v>
      </c>
      <c r="E445" s="14"/>
      <c r="F445" s="2"/>
    </row>
    <row r="446" spans="1:6" s="123" customFormat="1" ht="30">
      <c r="A446" s="198" t="s">
        <v>1369</v>
      </c>
      <c r="B446" s="158" t="s">
        <v>1537</v>
      </c>
      <c r="C446" s="107" t="s">
        <v>1195</v>
      </c>
      <c r="D446" s="88">
        <v>1</v>
      </c>
      <c r="E446" s="14"/>
      <c r="F446" s="2"/>
    </row>
    <row r="447" spans="1:6" s="123" customFormat="1">
      <c r="A447" s="199" t="s">
        <v>1369</v>
      </c>
      <c r="B447" s="158" t="s">
        <v>1538</v>
      </c>
      <c r="C447" s="107" t="s">
        <v>151</v>
      </c>
      <c r="D447" s="88">
        <v>40</v>
      </c>
      <c r="E447" s="14"/>
      <c r="F447" s="2"/>
    </row>
    <row r="448" spans="1:6" s="123" customFormat="1">
      <c r="A448" s="199" t="s">
        <v>1369</v>
      </c>
      <c r="B448" s="158" t="s">
        <v>1539</v>
      </c>
      <c r="C448" s="107" t="s">
        <v>151</v>
      </c>
      <c r="D448" s="88">
        <v>1</v>
      </c>
      <c r="E448" s="14"/>
      <c r="F448" s="2"/>
    </row>
    <row r="449" spans="1:6" s="123" customFormat="1" ht="45">
      <c r="A449" s="199" t="s">
        <v>1369</v>
      </c>
      <c r="B449" s="158" t="s">
        <v>1541</v>
      </c>
      <c r="C449" s="107" t="s">
        <v>151</v>
      </c>
      <c r="D449" s="88">
        <v>3</v>
      </c>
      <c r="E449" s="14"/>
      <c r="F449" s="2"/>
    </row>
    <row r="450" spans="1:6" s="123" customFormat="1" ht="30">
      <c r="A450" s="199" t="s">
        <v>1369</v>
      </c>
      <c r="B450" s="158" t="s">
        <v>1542</v>
      </c>
      <c r="C450" s="107" t="s">
        <v>151</v>
      </c>
      <c r="D450" s="88">
        <v>2</v>
      </c>
      <c r="E450" s="14"/>
      <c r="F450" s="2"/>
    </row>
    <row r="451" spans="1:6" s="123" customFormat="1" ht="30">
      <c r="A451" s="199" t="s">
        <v>1369</v>
      </c>
      <c r="B451" s="158" t="s">
        <v>1543</v>
      </c>
      <c r="C451" s="107" t="s">
        <v>151</v>
      </c>
      <c r="D451" s="88">
        <v>1</v>
      </c>
      <c r="E451" s="14"/>
      <c r="F451" s="2"/>
    </row>
    <row r="452" spans="1:6" s="123" customFormat="1" ht="30">
      <c r="A452" s="199" t="s">
        <v>1369</v>
      </c>
      <c r="B452" s="158" t="s">
        <v>1554</v>
      </c>
      <c r="C452" s="107" t="s">
        <v>151</v>
      </c>
      <c r="D452" s="88">
        <v>1</v>
      </c>
      <c r="E452" s="14"/>
      <c r="F452" s="2"/>
    </row>
    <row r="453" spans="1:6" s="123" customFormat="1" ht="45">
      <c r="A453" s="199" t="s">
        <v>1369</v>
      </c>
      <c r="B453" s="158" t="s">
        <v>1540</v>
      </c>
      <c r="C453" s="107" t="s">
        <v>151</v>
      </c>
      <c r="D453" s="88">
        <v>9</v>
      </c>
      <c r="E453" s="14"/>
      <c r="F453" s="2"/>
    </row>
    <row r="454" spans="1:6" s="123" customFormat="1" ht="30">
      <c r="A454" s="199" t="s">
        <v>1369</v>
      </c>
      <c r="B454" s="158" t="s">
        <v>1545</v>
      </c>
      <c r="C454" s="107" t="s">
        <v>151</v>
      </c>
      <c r="D454" s="88">
        <v>2</v>
      </c>
      <c r="E454" s="14"/>
      <c r="F454" s="2"/>
    </row>
    <row r="455" spans="1:6" s="123" customFormat="1" ht="45">
      <c r="A455" s="199" t="s">
        <v>1369</v>
      </c>
      <c r="B455" s="158" t="s">
        <v>1546</v>
      </c>
      <c r="C455" s="107" t="s">
        <v>151</v>
      </c>
      <c r="D455" s="88">
        <v>160</v>
      </c>
      <c r="E455" s="14"/>
      <c r="F455" s="2"/>
    </row>
    <row r="456" spans="1:6" s="123" customFormat="1" ht="45">
      <c r="A456" s="199" t="s">
        <v>1369</v>
      </c>
      <c r="B456" s="158" t="s">
        <v>1547</v>
      </c>
      <c r="C456" s="107" t="s">
        <v>151</v>
      </c>
      <c r="D456" s="88">
        <v>15</v>
      </c>
      <c r="E456" s="14"/>
      <c r="F456" s="2"/>
    </row>
    <row r="457" spans="1:6" s="123" customFormat="1">
      <c r="A457" s="199" t="s">
        <v>1369</v>
      </c>
      <c r="B457" s="158" t="s">
        <v>1548</v>
      </c>
      <c r="C457" s="107" t="s">
        <v>1195</v>
      </c>
      <c r="D457" s="88">
        <v>1</v>
      </c>
      <c r="E457" s="14"/>
      <c r="F457" s="2"/>
    </row>
    <row r="458" spans="1:6" s="123" customFormat="1">
      <c r="A458" s="198"/>
      <c r="B458" s="200" t="s">
        <v>1528</v>
      </c>
      <c r="C458" s="107"/>
      <c r="D458" s="88"/>
      <c r="E458" s="14"/>
      <c r="F458" s="2"/>
    </row>
    <row r="459" spans="1:6" s="123" customFormat="1">
      <c r="A459" s="199" t="s">
        <v>1369</v>
      </c>
      <c r="B459" s="158" t="s">
        <v>1529</v>
      </c>
      <c r="C459" s="107" t="s">
        <v>1195</v>
      </c>
      <c r="D459" s="88">
        <v>1</v>
      </c>
      <c r="E459" s="14"/>
      <c r="F459" s="2"/>
    </row>
    <row r="460" spans="1:6" s="123" customFormat="1" ht="105">
      <c r="A460" s="199" t="s">
        <v>1369</v>
      </c>
      <c r="B460" s="158" t="s">
        <v>1530</v>
      </c>
      <c r="C460" s="107" t="s">
        <v>1195</v>
      </c>
      <c r="D460" s="88">
        <v>1</v>
      </c>
      <c r="E460" s="14"/>
      <c r="F460" s="2"/>
    </row>
    <row r="461" spans="1:6" s="123" customFormat="1">
      <c r="A461" s="198" t="s">
        <v>1369</v>
      </c>
      <c r="B461" s="158" t="s">
        <v>1531</v>
      </c>
      <c r="C461" s="107" t="s">
        <v>1195</v>
      </c>
      <c r="D461" s="88">
        <v>1</v>
      </c>
      <c r="E461" s="14"/>
      <c r="F461" s="2"/>
    </row>
    <row r="462" spans="1:6" s="123" customFormat="1">
      <c r="A462" s="198" t="s">
        <v>1369</v>
      </c>
      <c r="B462" s="158" t="s">
        <v>1532</v>
      </c>
      <c r="C462" s="107" t="s">
        <v>1195</v>
      </c>
      <c r="D462" s="88">
        <v>1</v>
      </c>
      <c r="E462" s="14"/>
      <c r="F462" s="2"/>
    </row>
    <row r="463" spans="1:6" s="123" customFormat="1">
      <c r="A463" s="201" t="s">
        <v>1369</v>
      </c>
      <c r="B463" s="202" t="s">
        <v>1533</v>
      </c>
      <c r="C463" s="203" t="s">
        <v>1195</v>
      </c>
      <c r="D463" s="204">
        <v>1</v>
      </c>
      <c r="E463" s="127"/>
      <c r="F463" s="263"/>
    </row>
    <row r="464" spans="1:6" s="123" customFormat="1">
      <c r="A464" s="199"/>
      <c r="B464" s="205" t="s">
        <v>1552</v>
      </c>
      <c r="C464" s="206" t="s">
        <v>1195</v>
      </c>
      <c r="D464" s="88">
        <v>1</v>
      </c>
      <c r="E464" s="14"/>
      <c r="F464" s="4">
        <f t="shared" ref="F464" si="33">D464*E464</f>
        <v>0</v>
      </c>
    </row>
    <row r="465" spans="1:6" s="123" customFormat="1">
      <c r="A465" s="199"/>
      <c r="B465" s="207"/>
      <c r="C465" s="206"/>
      <c r="D465" s="88"/>
      <c r="E465" s="14"/>
      <c r="F465" s="4"/>
    </row>
    <row r="466" spans="1:6" s="123" customFormat="1" ht="165">
      <c r="A466" s="168">
        <f>MAX($A$383:A465)+0.01</f>
        <v>3.0499999999999989</v>
      </c>
      <c r="B466" s="196" t="s">
        <v>1555</v>
      </c>
      <c r="C466" s="107" t="s">
        <v>1195</v>
      </c>
      <c r="D466" s="88">
        <v>1</v>
      </c>
      <c r="E466" s="14"/>
      <c r="F466" s="2"/>
    </row>
    <row r="467" spans="1:6" s="123" customFormat="1">
      <c r="A467" s="197" t="s">
        <v>1369</v>
      </c>
      <c r="B467" s="158" t="s">
        <v>1556</v>
      </c>
      <c r="C467" s="107" t="s">
        <v>1195</v>
      </c>
      <c r="D467" s="88">
        <v>1</v>
      </c>
      <c r="E467" s="14"/>
      <c r="F467" s="2"/>
    </row>
    <row r="468" spans="1:6" s="123" customFormat="1" ht="30">
      <c r="A468" s="198" t="s">
        <v>1369</v>
      </c>
      <c r="B468" s="158" t="s">
        <v>1557</v>
      </c>
      <c r="C468" s="107" t="s">
        <v>1195</v>
      </c>
      <c r="D468" s="88">
        <v>1</v>
      </c>
      <c r="E468" s="14"/>
      <c r="F468" s="2"/>
    </row>
    <row r="469" spans="1:6" s="123" customFormat="1">
      <c r="A469" s="199" t="s">
        <v>1369</v>
      </c>
      <c r="B469" s="158" t="s">
        <v>1538</v>
      </c>
      <c r="C469" s="107" t="s">
        <v>151</v>
      </c>
      <c r="D469" s="88">
        <v>16</v>
      </c>
      <c r="E469" s="14"/>
      <c r="F469" s="2"/>
    </row>
    <row r="470" spans="1:6" s="123" customFormat="1">
      <c r="A470" s="199" t="s">
        <v>1369</v>
      </c>
      <c r="B470" s="158" t="s">
        <v>1539</v>
      </c>
      <c r="C470" s="107" t="s">
        <v>151</v>
      </c>
      <c r="D470" s="88">
        <v>11</v>
      </c>
      <c r="E470" s="14"/>
      <c r="F470" s="2"/>
    </row>
    <row r="471" spans="1:6" s="123" customFormat="1">
      <c r="A471" s="199" t="s">
        <v>1369</v>
      </c>
      <c r="B471" s="158" t="s">
        <v>1558</v>
      </c>
      <c r="C471" s="107" t="s">
        <v>151</v>
      </c>
      <c r="D471" s="88">
        <v>1</v>
      </c>
      <c r="E471" s="14"/>
      <c r="F471" s="2"/>
    </row>
    <row r="472" spans="1:6" s="123" customFormat="1" ht="45">
      <c r="A472" s="199" t="s">
        <v>1369</v>
      </c>
      <c r="B472" s="158" t="s">
        <v>1541</v>
      </c>
      <c r="C472" s="107" t="s">
        <v>151</v>
      </c>
      <c r="D472" s="88">
        <v>2</v>
      </c>
      <c r="E472" s="14"/>
      <c r="F472" s="2"/>
    </row>
    <row r="473" spans="1:6" s="123" customFormat="1" ht="30">
      <c r="A473" s="199" t="s">
        <v>1369</v>
      </c>
      <c r="B473" s="158" t="s">
        <v>1559</v>
      </c>
      <c r="C473" s="107" t="s">
        <v>151</v>
      </c>
      <c r="D473" s="88">
        <v>4</v>
      </c>
      <c r="E473" s="14"/>
      <c r="F473" s="2"/>
    </row>
    <row r="474" spans="1:6" s="123" customFormat="1" ht="30">
      <c r="A474" s="199" t="s">
        <v>1369</v>
      </c>
      <c r="B474" s="158" t="s">
        <v>1560</v>
      </c>
      <c r="C474" s="107" t="s">
        <v>151</v>
      </c>
      <c r="D474" s="88">
        <v>2</v>
      </c>
      <c r="E474" s="14"/>
      <c r="F474" s="2"/>
    </row>
    <row r="475" spans="1:6" s="123" customFormat="1" ht="30">
      <c r="A475" s="199" t="s">
        <v>1369</v>
      </c>
      <c r="B475" s="158" t="s">
        <v>1561</v>
      </c>
      <c r="C475" s="107" t="s">
        <v>151</v>
      </c>
      <c r="D475" s="88">
        <v>1</v>
      </c>
      <c r="E475" s="14"/>
      <c r="F475" s="2"/>
    </row>
    <row r="476" spans="1:6" s="123" customFormat="1" ht="30">
      <c r="A476" s="199" t="s">
        <v>1369</v>
      </c>
      <c r="B476" s="158" t="s">
        <v>1543</v>
      </c>
      <c r="C476" s="107" t="s">
        <v>151</v>
      </c>
      <c r="D476" s="88">
        <v>1</v>
      </c>
      <c r="E476" s="14"/>
      <c r="F476" s="2"/>
    </row>
    <row r="477" spans="1:6" s="123" customFormat="1" ht="30">
      <c r="A477" s="199" t="s">
        <v>1369</v>
      </c>
      <c r="B477" s="158" t="s">
        <v>1562</v>
      </c>
      <c r="C477" s="107" t="s">
        <v>151</v>
      </c>
      <c r="D477" s="88">
        <v>1</v>
      </c>
      <c r="E477" s="14"/>
      <c r="F477" s="2"/>
    </row>
    <row r="478" spans="1:6" s="123" customFormat="1" ht="45">
      <c r="A478" s="199" t="s">
        <v>1369</v>
      </c>
      <c r="B478" s="158" t="s">
        <v>1546</v>
      </c>
      <c r="C478" s="107" t="s">
        <v>151</v>
      </c>
      <c r="D478" s="88">
        <v>120</v>
      </c>
      <c r="E478" s="14"/>
      <c r="F478" s="2"/>
    </row>
    <row r="479" spans="1:6" s="123" customFormat="1" ht="45">
      <c r="A479" s="199" t="s">
        <v>1369</v>
      </c>
      <c r="B479" s="158" t="s">
        <v>1563</v>
      </c>
      <c r="C479" s="107" t="s">
        <v>151</v>
      </c>
      <c r="D479" s="88">
        <v>3</v>
      </c>
      <c r="E479" s="14"/>
      <c r="F479" s="2"/>
    </row>
    <row r="480" spans="1:6" s="123" customFormat="1" ht="60">
      <c r="A480" s="199" t="s">
        <v>1369</v>
      </c>
      <c r="B480" s="158" t="s">
        <v>1564</v>
      </c>
      <c r="C480" s="107" t="s">
        <v>151</v>
      </c>
      <c r="D480" s="88">
        <v>4</v>
      </c>
      <c r="E480" s="14"/>
      <c r="F480" s="2"/>
    </row>
    <row r="481" spans="1:6" s="123" customFormat="1" ht="60">
      <c r="A481" s="199" t="s">
        <v>1369</v>
      </c>
      <c r="B481" s="158" t="s">
        <v>1565</v>
      </c>
      <c r="C481" s="107" t="s">
        <v>151</v>
      </c>
      <c r="D481" s="88">
        <v>2</v>
      </c>
      <c r="E481" s="14"/>
      <c r="F481" s="2"/>
    </row>
    <row r="482" spans="1:6" s="123" customFormat="1" ht="60">
      <c r="A482" s="199" t="s">
        <v>1369</v>
      </c>
      <c r="B482" s="158" t="s">
        <v>1566</v>
      </c>
      <c r="C482" s="107" t="s">
        <v>151</v>
      </c>
      <c r="D482" s="88">
        <v>1</v>
      </c>
      <c r="E482" s="14"/>
      <c r="F482" s="2"/>
    </row>
    <row r="483" spans="1:6" s="123" customFormat="1">
      <c r="A483" s="198"/>
      <c r="B483" s="200" t="s">
        <v>1528</v>
      </c>
      <c r="C483" s="107"/>
      <c r="D483" s="88"/>
      <c r="E483" s="14"/>
      <c r="F483" s="2"/>
    </row>
    <row r="484" spans="1:6" s="123" customFormat="1">
      <c r="A484" s="199" t="s">
        <v>1369</v>
      </c>
      <c r="B484" s="158" t="s">
        <v>1529</v>
      </c>
      <c r="C484" s="107" t="s">
        <v>1195</v>
      </c>
      <c r="D484" s="88">
        <v>1</v>
      </c>
      <c r="E484" s="14"/>
      <c r="F484" s="2"/>
    </row>
    <row r="485" spans="1:6" s="123" customFormat="1" ht="105">
      <c r="A485" s="199" t="s">
        <v>1369</v>
      </c>
      <c r="B485" s="158" t="s">
        <v>1530</v>
      </c>
      <c r="C485" s="107" t="s">
        <v>1195</v>
      </c>
      <c r="D485" s="88">
        <v>1</v>
      </c>
      <c r="E485" s="14"/>
      <c r="F485" s="2"/>
    </row>
    <row r="486" spans="1:6" s="123" customFormat="1">
      <c r="A486" s="198" t="s">
        <v>1369</v>
      </c>
      <c r="B486" s="158" t="s">
        <v>1531</v>
      </c>
      <c r="C486" s="107" t="s">
        <v>1195</v>
      </c>
      <c r="D486" s="88">
        <v>1</v>
      </c>
      <c r="E486" s="14"/>
      <c r="F486" s="2"/>
    </row>
    <row r="487" spans="1:6" s="123" customFormat="1">
      <c r="A487" s="198" t="s">
        <v>1369</v>
      </c>
      <c r="B487" s="158" t="s">
        <v>1532</v>
      </c>
      <c r="C487" s="107" t="s">
        <v>1195</v>
      </c>
      <c r="D487" s="88">
        <v>1</v>
      </c>
      <c r="E487" s="14"/>
      <c r="F487" s="2"/>
    </row>
    <row r="488" spans="1:6" s="123" customFormat="1">
      <c r="A488" s="201" t="s">
        <v>1369</v>
      </c>
      <c r="B488" s="202" t="s">
        <v>1533</v>
      </c>
      <c r="C488" s="203" t="s">
        <v>1195</v>
      </c>
      <c r="D488" s="204">
        <v>1</v>
      </c>
      <c r="E488" s="127"/>
      <c r="F488" s="263"/>
    </row>
    <row r="489" spans="1:6" s="123" customFormat="1">
      <c r="A489" s="199"/>
      <c r="B489" s="205" t="s">
        <v>1567</v>
      </c>
      <c r="C489" s="206" t="s">
        <v>1195</v>
      </c>
      <c r="D489" s="88">
        <v>1</v>
      </c>
      <c r="E489" s="14"/>
      <c r="F489" s="4">
        <f t="shared" ref="F489" si="34">D489*E489</f>
        <v>0</v>
      </c>
    </row>
    <row r="490" spans="1:6" s="123" customFormat="1">
      <c r="A490" s="199"/>
      <c r="B490" s="207"/>
      <c r="C490" s="206"/>
      <c r="D490" s="88"/>
      <c r="E490" s="14"/>
      <c r="F490" s="4"/>
    </row>
    <row r="491" spans="1:6" s="123" customFormat="1" ht="75">
      <c r="A491" s="168">
        <f>MAX($A$383:A490)+0.01</f>
        <v>3.0599999999999987</v>
      </c>
      <c r="B491" s="95" t="s">
        <v>1568</v>
      </c>
      <c r="C491" s="206"/>
      <c r="D491" s="88"/>
      <c r="E491" s="14"/>
      <c r="F491" s="4"/>
    </row>
    <row r="492" spans="1:6" s="123" customFormat="1">
      <c r="A492" s="197" t="s">
        <v>1369</v>
      </c>
      <c r="B492" s="158" t="s">
        <v>1569</v>
      </c>
      <c r="C492" s="107" t="s">
        <v>1195</v>
      </c>
      <c r="D492" s="88">
        <v>1</v>
      </c>
      <c r="E492" s="14"/>
      <c r="F492" s="2"/>
    </row>
    <row r="493" spans="1:6" s="123" customFormat="1" ht="30">
      <c r="A493" s="198" t="s">
        <v>1369</v>
      </c>
      <c r="B493" s="158" t="s">
        <v>1537</v>
      </c>
      <c r="C493" s="107" t="s">
        <v>1195</v>
      </c>
      <c r="D493" s="88">
        <v>1</v>
      </c>
      <c r="E493" s="14"/>
      <c r="F493" s="2"/>
    </row>
    <row r="494" spans="1:6" s="123" customFormat="1">
      <c r="A494" s="199" t="s">
        <v>1369</v>
      </c>
      <c r="B494" s="158" t="s">
        <v>1538</v>
      </c>
      <c r="C494" s="107" t="s">
        <v>151</v>
      </c>
      <c r="D494" s="88">
        <v>21</v>
      </c>
      <c r="E494" s="14"/>
      <c r="F494" s="2"/>
    </row>
    <row r="495" spans="1:6" s="123" customFormat="1">
      <c r="A495" s="199" t="s">
        <v>1369</v>
      </c>
      <c r="B495" s="158" t="s">
        <v>1570</v>
      </c>
      <c r="C495" s="107" t="s">
        <v>151</v>
      </c>
      <c r="D495" s="88">
        <v>1</v>
      </c>
      <c r="E495" s="14"/>
      <c r="F495" s="2"/>
    </row>
    <row r="496" spans="1:6" s="123" customFormat="1">
      <c r="A496" s="199" t="s">
        <v>1369</v>
      </c>
      <c r="B496" s="158" t="s">
        <v>1539</v>
      </c>
      <c r="C496" s="107" t="s">
        <v>151</v>
      </c>
      <c r="D496" s="88">
        <v>7</v>
      </c>
      <c r="E496" s="14"/>
      <c r="F496" s="2"/>
    </row>
    <row r="497" spans="1:12" s="123" customFormat="1" ht="45">
      <c r="A497" s="199" t="s">
        <v>1369</v>
      </c>
      <c r="B497" s="158" t="s">
        <v>1541</v>
      </c>
      <c r="C497" s="107" t="s">
        <v>151</v>
      </c>
      <c r="D497" s="88">
        <v>5</v>
      </c>
      <c r="E497" s="14"/>
      <c r="F497" s="2"/>
    </row>
    <row r="498" spans="1:12" s="123" customFormat="1" ht="30">
      <c r="A498" s="199" t="s">
        <v>1369</v>
      </c>
      <c r="B498" s="158" t="s">
        <v>1559</v>
      </c>
      <c r="C498" s="107" t="s">
        <v>151</v>
      </c>
      <c r="D498" s="88">
        <v>2</v>
      </c>
      <c r="E498" s="14"/>
      <c r="F498" s="2"/>
    </row>
    <row r="499" spans="1:12" s="123" customFormat="1" ht="30">
      <c r="A499" s="199" t="s">
        <v>1369</v>
      </c>
      <c r="B499" s="158" t="s">
        <v>1545</v>
      </c>
      <c r="C499" s="107" t="s">
        <v>151</v>
      </c>
      <c r="D499" s="88">
        <v>8</v>
      </c>
      <c r="E499" s="14"/>
      <c r="F499" s="2"/>
    </row>
    <row r="500" spans="1:12" s="123" customFormat="1" ht="30">
      <c r="A500" s="199" t="s">
        <v>1369</v>
      </c>
      <c r="B500" s="158" t="s">
        <v>1571</v>
      </c>
      <c r="C500" s="107" t="s">
        <v>151</v>
      </c>
      <c r="D500" s="88">
        <v>3</v>
      </c>
      <c r="E500" s="14"/>
      <c r="F500" s="2"/>
    </row>
    <row r="501" spans="1:12" s="123" customFormat="1" ht="45">
      <c r="A501" s="199" t="s">
        <v>1369</v>
      </c>
      <c r="B501" s="158" t="s">
        <v>1572</v>
      </c>
      <c r="C501" s="107" t="s">
        <v>151</v>
      </c>
      <c r="D501" s="88">
        <v>65</v>
      </c>
      <c r="E501" s="14"/>
      <c r="F501" s="2"/>
    </row>
    <row r="502" spans="1:12" s="123" customFormat="1" ht="45">
      <c r="A502" s="199" t="s">
        <v>1369</v>
      </c>
      <c r="B502" s="158" t="s">
        <v>1547</v>
      </c>
      <c r="C502" s="107" t="s">
        <v>151</v>
      </c>
      <c r="D502" s="88">
        <v>10</v>
      </c>
      <c r="E502" s="14"/>
      <c r="F502" s="2"/>
    </row>
    <row r="503" spans="1:12" s="133" customFormat="1">
      <c r="A503" s="199"/>
      <c r="B503" s="158"/>
      <c r="C503" s="107"/>
      <c r="D503" s="88"/>
      <c r="E503" s="14"/>
      <c r="F503" s="2"/>
      <c r="G503" s="128"/>
      <c r="H503" s="128"/>
      <c r="I503" s="129"/>
      <c r="J503" s="130"/>
      <c r="K503" s="131"/>
      <c r="L503" s="132"/>
    </row>
    <row r="504" spans="1:12" s="133" customFormat="1" ht="15.75">
      <c r="A504" s="208"/>
      <c r="B504" s="209" t="s">
        <v>1573</v>
      </c>
      <c r="C504" s="210"/>
      <c r="D504" s="211"/>
      <c r="E504" s="134"/>
      <c r="F504" s="264"/>
      <c r="G504" s="135"/>
      <c r="H504" s="135"/>
      <c r="I504" s="136"/>
      <c r="J504" s="137"/>
      <c r="K504" s="138"/>
      <c r="L504" s="139"/>
    </row>
    <row r="505" spans="1:12" s="133" customFormat="1">
      <c r="A505" s="152"/>
      <c r="B505" s="212" t="s">
        <v>1574</v>
      </c>
      <c r="C505" s="107"/>
      <c r="D505" s="88"/>
      <c r="E505" s="14"/>
      <c r="F505" s="2"/>
      <c r="G505" s="140"/>
      <c r="H505" s="140"/>
      <c r="I505" s="141"/>
      <c r="J505" s="142"/>
      <c r="K505" s="143"/>
      <c r="L505" s="144"/>
    </row>
    <row r="506" spans="1:12" s="133" customFormat="1" ht="30">
      <c r="A506" s="168">
        <f>MAX($A$383:A505)+0.01</f>
        <v>3.0699999999999985</v>
      </c>
      <c r="B506" s="153" t="s">
        <v>1575</v>
      </c>
      <c r="C506" s="107" t="s">
        <v>151</v>
      </c>
      <c r="D506" s="88">
        <v>1</v>
      </c>
      <c r="E506" s="14"/>
      <c r="F506" s="2">
        <f>D506*E506</f>
        <v>0</v>
      </c>
      <c r="G506" s="140"/>
      <c r="H506" s="145"/>
      <c r="I506" s="141"/>
      <c r="J506" s="142"/>
      <c r="K506" s="143"/>
      <c r="L506" s="144"/>
    </row>
    <row r="507" spans="1:12" s="133" customFormat="1">
      <c r="A507" s="168">
        <f>MAX($A502:A506)+0.01</f>
        <v>3.0799999999999983</v>
      </c>
      <c r="B507" s="153" t="s">
        <v>1576</v>
      </c>
      <c r="C507" s="107" t="s">
        <v>151</v>
      </c>
      <c r="D507" s="88">
        <v>1</v>
      </c>
      <c r="E507" s="14"/>
      <c r="F507" s="2">
        <f>D507*E507</f>
        <v>0</v>
      </c>
      <c r="G507" s="140"/>
      <c r="H507" s="145"/>
      <c r="I507" s="141"/>
      <c r="J507" s="142"/>
      <c r="K507" s="143"/>
      <c r="L507" s="144"/>
    </row>
    <row r="508" spans="1:12" s="133" customFormat="1">
      <c r="A508" s="168">
        <f>MAX($A503:A507)+0.01</f>
        <v>3.0899999999999981</v>
      </c>
      <c r="B508" s="153" t="s">
        <v>1577</v>
      </c>
      <c r="C508" s="107" t="s">
        <v>151</v>
      </c>
      <c r="D508" s="88">
        <v>1</v>
      </c>
      <c r="E508" s="14"/>
      <c r="F508" s="2">
        <f>D508*E508</f>
        <v>0</v>
      </c>
      <c r="G508" s="140"/>
      <c r="H508" s="145"/>
      <c r="I508" s="141"/>
      <c r="J508" s="142"/>
      <c r="K508" s="143"/>
      <c r="L508" s="144"/>
    </row>
    <row r="509" spans="1:12" s="133" customFormat="1">
      <c r="A509" s="168"/>
      <c r="B509" s="212" t="s">
        <v>1578</v>
      </c>
      <c r="C509" s="107"/>
      <c r="D509" s="88"/>
      <c r="E509" s="14"/>
      <c r="F509" s="2"/>
      <c r="G509" s="140"/>
      <c r="H509" s="145"/>
      <c r="I509" s="141"/>
      <c r="J509" s="142"/>
      <c r="K509" s="143"/>
      <c r="L509" s="144"/>
    </row>
    <row r="510" spans="1:12" s="133" customFormat="1">
      <c r="A510" s="168">
        <f>MAX($A505:A509)+0.01</f>
        <v>3.0999999999999979</v>
      </c>
      <c r="B510" s="153" t="s">
        <v>1579</v>
      </c>
      <c r="C510" s="107" t="s">
        <v>151</v>
      </c>
      <c r="D510" s="88">
        <v>5</v>
      </c>
      <c r="E510" s="14"/>
      <c r="F510" s="2">
        <f t="shared" ref="F510:F517" si="35">D510*E510</f>
        <v>0</v>
      </c>
      <c r="G510" s="140"/>
      <c r="H510" s="145"/>
      <c r="I510" s="141"/>
      <c r="J510" s="142"/>
      <c r="K510" s="143"/>
      <c r="L510" s="144"/>
    </row>
    <row r="511" spans="1:12" s="133" customFormat="1">
      <c r="A511" s="168">
        <f>MAX($A506:A510)+0.01</f>
        <v>3.1099999999999977</v>
      </c>
      <c r="B511" s="153" t="s">
        <v>1580</v>
      </c>
      <c r="C511" s="107" t="s">
        <v>151</v>
      </c>
      <c r="D511" s="88">
        <v>1</v>
      </c>
      <c r="E511" s="14"/>
      <c r="F511" s="2">
        <f t="shared" si="35"/>
        <v>0</v>
      </c>
      <c r="G511" s="140"/>
      <c r="H511" s="145"/>
      <c r="I511" s="141"/>
      <c r="J511" s="142"/>
      <c r="K511" s="143"/>
      <c r="L511" s="144"/>
    </row>
    <row r="512" spans="1:12" s="133" customFormat="1">
      <c r="A512" s="168">
        <f>MAX($A507:A511)+0.01</f>
        <v>3.1199999999999974</v>
      </c>
      <c r="B512" s="153" t="s">
        <v>1581</v>
      </c>
      <c r="C512" s="107" t="s">
        <v>151</v>
      </c>
      <c r="D512" s="88">
        <v>9</v>
      </c>
      <c r="E512" s="14"/>
      <c r="F512" s="2">
        <f t="shared" si="35"/>
        <v>0</v>
      </c>
      <c r="G512" s="140"/>
      <c r="H512" s="145"/>
      <c r="I512" s="141"/>
      <c r="J512" s="142"/>
      <c r="K512" s="143"/>
      <c r="L512" s="144"/>
    </row>
    <row r="513" spans="1:12" s="133" customFormat="1">
      <c r="A513" s="168">
        <f>MAX($A509:A512)+0.01</f>
        <v>3.1299999999999972</v>
      </c>
      <c r="B513" s="153" t="s">
        <v>1582</v>
      </c>
      <c r="C513" s="107" t="s">
        <v>151</v>
      </c>
      <c r="D513" s="88">
        <v>2</v>
      </c>
      <c r="E513" s="14"/>
      <c r="F513" s="2">
        <f t="shared" si="35"/>
        <v>0</v>
      </c>
      <c r="G513" s="140"/>
      <c r="H513" s="145"/>
      <c r="I513" s="141"/>
      <c r="J513" s="142"/>
      <c r="K513" s="143"/>
      <c r="L513" s="144"/>
    </row>
    <row r="514" spans="1:12" s="146" customFormat="1">
      <c r="A514" s="168">
        <f>MAX($A510:A513)+0.01</f>
        <v>3.139999999999997</v>
      </c>
      <c r="B514" s="153" t="s">
        <v>1583</v>
      </c>
      <c r="C514" s="107" t="s">
        <v>151</v>
      </c>
      <c r="D514" s="88">
        <v>1</v>
      </c>
      <c r="E514" s="14"/>
      <c r="F514" s="2">
        <f t="shared" si="35"/>
        <v>0</v>
      </c>
      <c r="G514" s="140"/>
      <c r="H514" s="145"/>
      <c r="I514" s="141"/>
      <c r="J514" s="142"/>
      <c r="K514" s="143"/>
      <c r="L514" s="144"/>
    </row>
    <row r="515" spans="1:12" s="146" customFormat="1" ht="30">
      <c r="A515" s="168">
        <f>MAX($A511:A514)+0.01</f>
        <v>3.1499999999999968</v>
      </c>
      <c r="B515" s="153" t="s">
        <v>1584</v>
      </c>
      <c r="C515" s="107" t="s">
        <v>1417</v>
      </c>
      <c r="D515" s="88">
        <v>150</v>
      </c>
      <c r="E515" s="14"/>
      <c r="F515" s="2">
        <f t="shared" si="35"/>
        <v>0</v>
      </c>
      <c r="G515" s="140"/>
      <c r="H515" s="145"/>
      <c r="I515" s="141"/>
      <c r="J515" s="142"/>
      <c r="K515" s="143"/>
      <c r="L515" s="144"/>
    </row>
    <row r="516" spans="1:12" s="146" customFormat="1" ht="30">
      <c r="A516" s="168">
        <f>MAX($A512:A515)+0.01</f>
        <v>3.1599999999999966</v>
      </c>
      <c r="B516" s="153" t="s">
        <v>1585</v>
      </c>
      <c r="C516" s="107" t="s">
        <v>1417</v>
      </c>
      <c r="D516" s="88">
        <v>250</v>
      </c>
      <c r="E516" s="14"/>
      <c r="F516" s="2">
        <f t="shared" si="35"/>
        <v>0</v>
      </c>
      <c r="G516" s="140"/>
      <c r="H516" s="145"/>
      <c r="I516" s="141"/>
      <c r="J516" s="142"/>
      <c r="K516" s="143"/>
      <c r="L516" s="144"/>
    </row>
    <row r="517" spans="1:12" s="146" customFormat="1" ht="30">
      <c r="A517" s="168">
        <f>MAX($A513:A516)+0.01</f>
        <v>3.1699999999999964</v>
      </c>
      <c r="B517" s="153" t="s">
        <v>1586</v>
      </c>
      <c r="C517" s="107" t="s">
        <v>1417</v>
      </c>
      <c r="D517" s="88">
        <v>100</v>
      </c>
      <c r="E517" s="14"/>
      <c r="F517" s="2">
        <f t="shared" si="35"/>
        <v>0</v>
      </c>
      <c r="G517" s="140"/>
      <c r="H517" s="145"/>
      <c r="I517" s="141"/>
      <c r="J517" s="142"/>
      <c r="K517" s="143"/>
      <c r="L517" s="144"/>
    </row>
    <row r="518" spans="1:12" s="133" customFormat="1" ht="45">
      <c r="A518" s="168"/>
      <c r="B518" s="212" t="s">
        <v>1587</v>
      </c>
      <c r="C518" s="210"/>
      <c r="D518" s="211"/>
      <c r="E518" s="134"/>
      <c r="F518" s="264"/>
      <c r="G518" s="135"/>
      <c r="H518" s="147"/>
      <c r="I518" s="136"/>
      <c r="J518" s="137"/>
      <c r="K518" s="138"/>
      <c r="L518" s="139"/>
    </row>
    <row r="519" spans="1:12" s="133" customFormat="1" ht="30">
      <c r="A519" s="168">
        <f>MAX($A512:A518)+0.01</f>
        <v>3.1799999999999962</v>
      </c>
      <c r="B519" s="153" t="s">
        <v>1588</v>
      </c>
      <c r="C519" s="107" t="s">
        <v>1195</v>
      </c>
      <c r="D519" s="88">
        <v>1</v>
      </c>
      <c r="E519" s="14"/>
      <c r="F519" s="2">
        <f>D519*E519</f>
        <v>0</v>
      </c>
      <c r="G519" s="140"/>
      <c r="H519" s="145"/>
      <c r="I519" s="141"/>
      <c r="J519" s="142"/>
      <c r="K519" s="143"/>
      <c r="L519" s="144"/>
    </row>
    <row r="520" spans="1:12">
      <c r="A520" s="168"/>
      <c r="B520" s="153"/>
      <c r="C520" s="107"/>
      <c r="D520" s="88"/>
      <c r="F520" s="2"/>
      <c r="G520" s="140"/>
      <c r="H520" s="145"/>
      <c r="I520" s="141"/>
      <c r="J520" s="142"/>
      <c r="K520" s="143"/>
      <c r="L520" s="144"/>
    </row>
    <row r="521" spans="1:12" ht="15.75">
      <c r="A521" s="168"/>
      <c r="B521" s="209" t="s">
        <v>1589</v>
      </c>
      <c r="C521" s="107"/>
      <c r="D521" s="88"/>
      <c r="F521" s="2"/>
      <c r="G521" s="140"/>
      <c r="H521" s="145"/>
      <c r="I521" s="141"/>
      <c r="J521" s="142"/>
      <c r="K521" s="143"/>
      <c r="L521" s="144"/>
    </row>
    <row r="522" spans="1:12">
      <c r="A522" s="168">
        <f>MAX($A518:A521)+0.01</f>
        <v>3.1899999999999959</v>
      </c>
      <c r="B522" s="153" t="s">
        <v>1590</v>
      </c>
      <c r="C522" s="107" t="s">
        <v>151</v>
      </c>
      <c r="D522" s="88">
        <v>2</v>
      </c>
      <c r="F522" s="2">
        <f t="shared" ref="F522" si="36">D522*E522</f>
        <v>0</v>
      </c>
      <c r="G522" s="140"/>
      <c r="H522" s="145"/>
      <c r="I522" s="141"/>
      <c r="J522" s="142"/>
      <c r="K522" s="143"/>
      <c r="L522" s="144"/>
    </row>
    <row r="523" spans="1:12">
      <c r="A523" s="168"/>
      <c r="B523" s="153"/>
      <c r="C523" s="107"/>
      <c r="D523" s="88"/>
      <c r="F523" s="2"/>
      <c r="G523" s="140"/>
      <c r="H523" s="145"/>
      <c r="I523" s="141"/>
      <c r="J523" s="142"/>
      <c r="K523" s="143"/>
      <c r="L523" s="144"/>
    </row>
    <row r="524" spans="1:12" ht="15.75">
      <c r="A524" s="168"/>
      <c r="B524" s="209" t="s">
        <v>1591</v>
      </c>
      <c r="C524" s="107"/>
      <c r="D524" s="88"/>
      <c r="F524" s="2"/>
      <c r="G524" s="140"/>
      <c r="H524" s="145"/>
      <c r="I524" s="141"/>
      <c r="J524" s="142"/>
      <c r="K524" s="143"/>
      <c r="L524" s="144"/>
    </row>
    <row r="525" spans="1:12">
      <c r="A525" s="168">
        <f>MAX($A521:A524)+0.01</f>
        <v>3.1999999999999957</v>
      </c>
      <c r="B525" s="153" t="s">
        <v>1592</v>
      </c>
      <c r="C525" s="107" t="s">
        <v>1195</v>
      </c>
      <c r="D525" s="88">
        <v>2</v>
      </c>
      <c r="F525" s="2">
        <f>D525*E525</f>
        <v>0</v>
      </c>
      <c r="G525" s="140"/>
      <c r="H525" s="145"/>
      <c r="I525" s="141"/>
      <c r="J525" s="142"/>
      <c r="K525" s="143"/>
      <c r="L525" s="144"/>
    </row>
    <row r="526" spans="1:12">
      <c r="A526" s="168"/>
      <c r="B526" s="153"/>
      <c r="C526" s="107"/>
      <c r="D526" s="88"/>
      <c r="F526" s="2"/>
      <c r="G526" s="140"/>
      <c r="H526" s="145"/>
      <c r="I526" s="141"/>
      <c r="J526" s="142"/>
      <c r="K526" s="143"/>
      <c r="L526" s="144"/>
    </row>
    <row r="527" spans="1:12" ht="15.75">
      <c r="A527" s="168"/>
      <c r="B527" s="209" t="s">
        <v>1593</v>
      </c>
      <c r="C527" s="107"/>
      <c r="D527" s="88"/>
      <c r="F527" s="2"/>
      <c r="G527" s="140"/>
      <c r="H527" s="145"/>
      <c r="I527" s="141"/>
      <c r="J527" s="142"/>
      <c r="K527" s="143"/>
      <c r="L527" s="144"/>
    </row>
    <row r="528" spans="1:12">
      <c r="A528" s="168">
        <f>MAX($A524:A527)+0.01</f>
        <v>3.2099999999999955</v>
      </c>
      <c r="B528" s="153" t="s">
        <v>1594</v>
      </c>
      <c r="C528" s="107" t="s">
        <v>1195</v>
      </c>
      <c r="D528" s="88">
        <v>6</v>
      </c>
      <c r="F528" s="2">
        <f>D528*E528</f>
        <v>0</v>
      </c>
      <c r="G528" s="140"/>
      <c r="H528" s="145"/>
      <c r="I528" s="141"/>
      <c r="J528" s="142"/>
      <c r="K528" s="143"/>
      <c r="L528" s="144"/>
    </row>
    <row r="529" spans="1:12">
      <c r="A529" s="168"/>
      <c r="B529" s="153"/>
      <c r="C529" s="107"/>
      <c r="D529" s="88"/>
      <c r="F529" s="2"/>
      <c r="G529" s="140"/>
      <c r="H529" s="145"/>
      <c r="I529" s="141"/>
      <c r="J529" s="142"/>
      <c r="K529" s="143"/>
      <c r="L529" s="144"/>
    </row>
    <row r="530" spans="1:12" ht="31.5">
      <c r="A530" s="168"/>
      <c r="B530" s="209" t="s">
        <v>1595</v>
      </c>
      <c r="C530" s="107"/>
      <c r="D530" s="88"/>
      <c r="F530" s="2"/>
      <c r="G530" s="140"/>
      <c r="H530" s="145"/>
      <c r="I530" s="141"/>
      <c r="J530" s="142"/>
      <c r="K530" s="143"/>
      <c r="L530" s="144"/>
    </row>
    <row r="531" spans="1:12" ht="30">
      <c r="A531" s="168">
        <f>MAX($A523:A530)+0.01</f>
        <v>3.2199999999999953</v>
      </c>
      <c r="B531" s="153" t="s">
        <v>1596</v>
      </c>
      <c r="C531" s="107" t="s">
        <v>1195</v>
      </c>
      <c r="D531" s="88">
        <v>1</v>
      </c>
      <c r="F531" s="2">
        <f t="shared" ref="F531:F532" si="37">D531*E531</f>
        <v>0</v>
      </c>
      <c r="G531" s="140"/>
      <c r="H531" s="145"/>
      <c r="I531" s="141"/>
      <c r="J531" s="142"/>
      <c r="K531" s="143"/>
      <c r="L531" s="144"/>
    </row>
    <row r="532" spans="1:12">
      <c r="A532" s="168">
        <f>MAX($A524:A531)+0.01</f>
        <v>3.2299999999999951</v>
      </c>
      <c r="B532" s="153" t="s">
        <v>1597</v>
      </c>
      <c r="C532" s="107" t="s">
        <v>1195</v>
      </c>
      <c r="D532" s="88">
        <v>1</v>
      </c>
      <c r="F532" s="2">
        <f t="shared" si="37"/>
        <v>0</v>
      </c>
      <c r="G532" s="140"/>
      <c r="H532" s="145"/>
      <c r="I532" s="141"/>
      <c r="J532" s="142"/>
      <c r="K532" s="143"/>
      <c r="L532" s="144"/>
    </row>
    <row r="533" spans="1:12" s="123" customFormat="1">
      <c r="A533" s="198"/>
      <c r="B533" s="196" t="s">
        <v>1528</v>
      </c>
      <c r="C533" s="107"/>
      <c r="D533" s="88"/>
      <c r="E533" s="14"/>
      <c r="F533" s="2"/>
    </row>
    <row r="534" spans="1:12" s="123" customFormat="1">
      <c r="A534" s="199" t="s">
        <v>1369</v>
      </c>
      <c r="B534" s="158" t="s">
        <v>1529</v>
      </c>
      <c r="C534" s="107" t="s">
        <v>1195</v>
      </c>
      <c r="D534" s="88">
        <v>1</v>
      </c>
      <c r="E534" s="14"/>
      <c r="F534" s="2"/>
    </row>
    <row r="535" spans="1:12" ht="105">
      <c r="A535" s="199" t="s">
        <v>1369</v>
      </c>
      <c r="B535" s="158" t="s">
        <v>1530</v>
      </c>
      <c r="C535" s="107" t="s">
        <v>1195</v>
      </c>
      <c r="D535" s="88">
        <v>1</v>
      </c>
      <c r="F535" s="2"/>
    </row>
    <row r="536" spans="1:12">
      <c r="A536" s="198" t="s">
        <v>1369</v>
      </c>
      <c r="B536" s="158" t="s">
        <v>1531</v>
      </c>
      <c r="C536" s="107" t="s">
        <v>1195</v>
      </c>
      <c r="D536" s="88">
        <v>1</v>
      </c>
      <c r="F536" s="2"/>
    </row>
    <row r="537" spans="1:12">
      <c r="A537" s="198" t="s">
        <v>1369</v>
      </c>
      <c r="B537" s="158" t="s">
        <v>1532</v>
      </c>
      <c r="C537" s="107" t="s">
        <v>1195</v>
      </c>
      <c r="D537" s="88">
        <v>1</v>
      </c>
      <c r="F537" s="2"/>
    </row>
    <row r="538" spans="1:12">
      <c r="A538" s="201" t="s">
        <v>1369</v>
      </c>
      <c r="B538" s="202" t="s">
        <v>1533</v>
      </c>
      <c r="C538" s="203" t="s">
        <v>1195</v>
      </c>
      <c r="D538" s="204">
        <v>1</v>
      </c>
      <c r="E538" s="127"/>
      <c r="F538" s="263"/>
    </row>
    <row r="539" spans="1:12">
      <c r="A539" s="199"/>
      <c r="B539" s="205" t="s">
        <v>1598</v>
      </c>
      <c r="C539" s="206" t="s">
        <v>1195</v>
      </c>
      <c r="D539" s="88">
        <v>1</v>
      </c>
      <c r="F539" s="4">
        <f>D539*E539</f>
        <v>0</v>
      </c>
    </row>
    <row r="540" spans="1:12">
      <c r="A540" s="152"/>
      <c r="B540" s="153"/>
      <c r="C540" s="107"/>
      <c r="D540" s="88"/>
      <c r="F540" s="2"/>
    </row>
    <row r="541" spans="1:12" ht="15.75" thickBot="1">
      <c r="A541" s="171"/>
      <c r="B541" s="172" t="s">
        <v>1599</v>
      </c>
      <c r="C541" s="173"/>
      <c r="D541" s="174"/>
      <c r="E541" s="116"/>
      <c r="F541" s="176">
        <f>SUM(F383:F540)</f>
        <v>0</v>
      </c>
    </row>
    <row r="542" spans="1:12" ht="15.75" thickTop="1">
      <c r="A542" s="213"/>
      <c r="B542" s="214"/>
      <c r="C542" s="215"/>
      <c r="D542" s="216"/>
      <c r="E542" s="148"/>
      <c r="F542" s="265"/>
    </row>
    <row r="543" spans="1:12">
      <c r="A543" s="161" t="s">
        <v>630</v>
      </c>
      <c r="B543" s="162" t="s">
        <v>1600</v>
      </c>
      <c r="C543" s="163" t="s">
        <v>19</v>
      </c>
      <c r="D543" s="164" t="s">
        <v>20</v>
      </c>
      <c r="E543" s="114" t="s">
        <v>21</v>
      </c>
      <c r="F543" s="175" t="s">
        <v>22</v>
      </c>
    </row>
    <row r="544" spans="1:12">
      <c r="A544" s="152"/>
      <c r="B544" s="153"/>
      <c r="C544" s="107"/>
      <c r="D544" s="88"/>
      <c r="F544" s="2"/>
    </row>
    <row r="545" spans="1:6" ht="60">
      <c r="A545" s="168">
        <v>4.01</v>
      </c>
      <c r="B545" s="158" t="s">
        <v>1601</v>
      </c>
      <c r="C545" s="178" t="s">
        <v>151</v>
      </c>
      <c r="D545" s="88">
        <v>388</v>
      </c>
      <c r="F545" s="2">
        <f t="shared" ref="F545" si="38">D545*E545</f>
        <v>0</v>
      </c>
    </row>
    <row r="546" spans="1:6">
      <c r="A546" s="217"/>
      <c r="B546" s="158"/>
      <c r="C546" s="107"/>
      <c r="D546" s="88"/>
      <c r="F546" s="2"/>
    </row>
    <row r="547" spans="1:6" ht="60">
      <c r="A547" s="168">
        <f>MAX($A$540:A546)+0.01</f>
        <v>4.0199999999999996</v>
      </c>
      <c r="B547" s="158" t="s">
        <v>1602</v>
      </c>
      <c r="C547" s="107" t="s">
        <v>151</v>
      </c>
      <c r="D547" s="88">
        <v>65</v>
      </c>
      <c r="F547" s="2">
        <f t="shared" ref="F547" si="39">D547*E547</f>
        <v>0</v>
      </c>
    </row>
    <row r="548" spans="1:6">
      <c r="A548" s="152"/>
      <c r="B548" s="153"/>
      <c r="C548" s="107"/>
      <c r="D548" s="88"/>
      <c r="F548" s="2"/>
    </row>
    <row r="549" spans="1:6" ht="60">
      <c r="A549" s="168">
        <f>MAX($A$540:A548)+0.01</f>
        <v>4.0299999999999994</v>
      </c>
      <c r="B549" s="153" t="s">
        <v>1603</v>
      </c>
      <c r="C549" s="107" t="s">
        <v>151</v>
      </c>
      <c r="D549" s="88">
        <v>170</v>
      </c>
      <c r="F549" s="2">
        <f t="shared" ref="F549" si="40">D549*E549</f>
        <v>0</v>
      </c>
    </row>
    <row r="550" spans="1:6">
      <c r="A550" s="152"/>
      <c r="B550" s="153"/>
      <c r="C550" s="107"/>
      <c r="D550" s="88"/>
      <c r="F550" s="2"/>
    </row>
    <row r="551" spans="1:6" ht="60">
      <c r="A551" s="168">
        <f>MAX($A$540:A550)+0.01</f>
        <v>4.0399999999999991</v>
      </c>
      <c r="B551" s="153" t="s">
        <v>1604</v>
      </c>
      <c r="C551" s="107" t="s">
        <v>1417</v>
      </c>
      <c r="D551" s="88">
        <v>494</v>
      </c>
      <c r="F551" s="2">
        <f t="shared" ref="F551" si="41">D551*E551</f>
        <v>0</v>
      </c>
    </row>
    <row r="552" spans="1:6">
      <c r="A552" s="152"/>
      <c r="B552" s="153"/>
      <c r="C552" s="107"/>
      <c r="D552" s="88"/>
      <c r="F552" s="2"/>
    </row>
    <row r="553" spans="1:6">
      <c r="A553" s="168">
        <f>MAX($A$540:A552)+0.01</f>
        <v>4.0499999999999989</v>
      </c>
      <c r="B553" s="153" t="s">
        <v>1605</v>
      </c>
      <c r="C553" s="107" t="s">
        <v>1417</v>
      </c>
      <c r="D553" s="88">
        <v>450</v>
      </c>
      <c r="F553" s="2">
        <f t="shared" ref="F553" si="42">D553*E553</f>
        <v>0</v>
      </c>
    </row>
    <row r="554" spans="1:6">
      <c r="A554" s="152"/>
      <c r="B554" s="153"/>
      <c r="C554" s="107"/>
      <c r="D554" s="88"/>
      <c r="F554" s="2"/>
    </row>
    <row r="555" spans="1:6" ht="60">
      <c r="A555" s="168">
        <f>MAX($A$540:A554)+0.01</f>
        <v>4.0599999999999987</v>
      </c>
      <c r="B555" s="153" t="s">
        <v>1606</v>
      </c>
      <c r="C555" s="107" t="s">
        <v>1417</v>
      </c>
      <c r="D555" s="88">
        <v>230</v>
      </c>
      <c r="F555" s="2">
        <f t="shared" ref="F555" si="43">D555*E555</f>
        <v>0</v>
      </c>
    </row>
    <row r="556" spans="1:6">
      <c r="A556" s="152"/>
      <c r="B556" s="153"/>
      <c r="C556" s="107"/>
      <c r="D556" s="88"/>
      <c r="F556" s="2"/>
    </row>
    <row r="557" spans="1:6" ht="30">
      <c r="A557" s="168">
        <f>MAX($A$540:A556)+0.01</f>
        <v>4.0699999999999985</v>
      </c>
      <c r="B557" s="153" t="s">
        <v>1607</v>
      </c>
      <c r="C557" s="107" t="s">
        <v>151</v>
      </c>
      <c r="D557" s="88">
        <v>13</v>
      </c>
      <c r="F557" s="2">
        <f t="shared" ref="F557" si="44">D557*E557</f>
        <v>0</v>
      </c>
    </row>
    <row r="558" spans="1:6">
      <c r="A558" s="152"/>
      <c r="B558" s="153"/>
      <c r="C558" s="107"/>
      <c r="D558" s="88"/>
      <c r="F558" s="2"/>
    </row>
    <row r="559" spans="1:6" ht="45">
      <c r="A559" s="168">
        <f>MAX($A$540:A558)+0.01</f>
        <v>4.0799999999999983</v>
      </c>
      <c r="B559" s="153" t="s">
        <v>1608</v>
      </c>
      <c r="C559" s="107" t="s">
        <v>151</v>
      </c>
      <c r="D559" s="88">
        <v>75</v>
      </c>
      <c r="F559" s="2">
        <f t="shared" ref="F559" si="45">D559*E559</f>
        <v>0</v>
      </c>
    </row>
    <row r="560" spans="1:6">
      <c r="A560" s="152"/>
      <c r="B560" s="153"/>
      <c r="C560" s="107"/>
      <c r="D560" s="88"/>
      <c r="F560" s="2"/>
    </row>
    <row r="561" spans="1:6" ht="60">
      <c r="A561" s="168">
        <f>MAX($A$540:A560)+0.01</f>
        <v>4.0899999999999981</v>
      </c>
      <c r="B561" s="153" t="s">
        <v>1609</v>
      </c>
      <c r="C561" s="107" t="s">
        <v>151</v>
      </c>
      <c r="D561" s="88">
        <v>13</v>
      </c>
      <c r="F561" s="2">
        <f t="shared" ref="F561" si="46">D561*E561</f>
        <v>0</v>
      </c>
    </row>
    <row r="562" spans="1:6">
      <c r="A562" s="152"/>
      <c r="B562" s="153"/>
      <c r="C562" s="107"/>
      <c r="D562" s="88"/>
      <c r="F562" s="2"/>
    </row>
    <row r="563" spans="1:6" ht="45">
      <c r="A563" s="168">
        <f>MAX($A$540:A562)+0.01</f>
        <v>4.0999999999999979</v>
      </c>
      <c r="B563" s="153" t="s">
        <v>1610</v>
      </c>
      <c r="C563" s="107" t="s">
        <v>151</v>
      </c>
      <c r="D563" s="88">
        <v>45</v>
      </c>
      <c r="F563" s="2">
        <f t="shared" ref="F563" si="47">D563*E563</f>
        <v>0</v>
      </c>
    </row>
    <row r="564" spans="1:6">
      <c r="A564" s="152"/>
      <c r="B564" s="153"/>
      <c r="C564" s="107"/>
      <c r="D564" s="88"/>
      <c r="F564" s="2"/>
    </row>
    <row r="565" spans="1:6" ht="30">
      <c r="A565" s="168">
        <f>MAX($A$540:A564)+0.01</f>
        <v>4.1099999999999977</v>
      </c>
      <c r="B565" s="153" t="s">
        <v>1611</v>
      </c>
      <c r="C565" s="107" t="s">
        <v>151</v>
      </c>
      <c r="D565" s="88">
        <v>12</v>
      </c>
      <c r="F565" s="2">
        <f t="shared" ref="F565" si="48">D565*E565</f>
        <v>0</v>
      </c>
    </row>
    <row r="566" spans="1:6">
      <c r="A566" s="152"/>
      <c r="B566" s="153"/>
      <c r="C566" s="107"/>
      <c r="D566" s="88"/>
      <c r="F566" s="2"/>
    </row>
    <row r="567" spans="1:6" ht="45">
      <c r="A567" s="168">
        <f>MAX($A$540:A566)+0.01</f>
        <v>4.1199999999999974</v>
      </c>
      <c r="B567" s="153" t="s">
        <v>1612</v>
      </c>
      <c r="C567" s="107" t="s">
        <v>151</v>
      </c>
      <c r="D567" s="88">
        <v>3</v>
      </c>
      <c r="F567" s="2">
        <f t="shared" ref="F567" si="49">D567*E567</f>
        <v>0</v>
      </c>
    </row>
    <row r="568" spans="1:6">
      <c r="A568" s="152"/>
      <c r="B568" s="153"/>
      <c r="C568" s="107"/>
      <c r="D568" s="88"/>
      <c r="F568" s="2"/>
    </row>
    <row r="569" spans="1:6" ht="30">
      <c r="A569" s="168">
        <f>MAX($A$540:A568)+0.01</f>
        <v>4.1299999999999972</v>
      </c>
      <c r="B569" s="153" t="s">
        <v>1613</v>
      </c>
      <c r="C569" s="107" t="s">
        <v>1195</v>
      </c>
      <c r="D569" s="88">
        <v>13</v>
      </c>
      <c r="F569" s="2">
        <f t="shared" ref="F569" si="50">D569*E569</f>
        <v>0</v>
      </c>
    </row>
    <row r="570" spans="1:6">
      <c r="A570" s="152"/>
      <c r="B570" s="153"/>
      <c r="C570" s="107"/>
      <c r="D570" s="88"/>
      <c r="F570" s="2"/>
    </row>
    <row r="571" spans="1:6" ht="30">
      <c r="A571" s="168">
        <f>MAX($A$540:A570)+0.01</f>
        <v>4.139999999999997</v>
      </c>
      <c r="B571" s="153" t="s">
        <v>1614</v>
      </c>
      <c r="C571" s="107" t="s">
        <v>151</v>
      </c>
      <c r="D571" s="88">
        <v>75</v>
      </c>
      <c r="F571" s="2">
        <f t="shared" ref="F571" si="51">D571*E571</f>
        <v>0</v>
      </c>
    </row>
    <row r="572" spans="1:6">
      <c r="A572" s="152"/>
      <c r="B572" s="153"/>
      <c r="C572" s="107"/>
      <c r="D572" s="88"/>
      <c r="F572" s="2"/>
    </row>
    <row r="573" spans="1:6" ht="60">
      <c r="A573" s="168">
        <f>MAX($A$540:A572)+0.01</f>
        <v>4.1499999999999968</v>
      </c>
      <c r="B573" s="153" t="s">
        <v>1615</v>
      </c>
      <c r="C573" s="107" t="s">
        <v>151</v>
      </c>
      <c r="D573" s="88">
        <v>30</v>
      </c>
      <c r="F573" s="2">
        <f t="shared" ref="F573" si="52">D573*E573</f>
        <v>0</v>
      </c>
    </row>
    <row r="574" spans="1:6">
      <c r="A574" s="152"/>
      <c r="B574" s="153"/>
      <c r="C574" s="107"/>
      <c r="D574" s="88"/>
      <c r="F574" s="2"/>
    </row>
    <row r="575" spans="1:6" ht="45">
      <c r="A575" s="168">
        <f>MAX($A$540:A574)+0.01</f>
        <v>4.1599999999999966</v>
      </c>
      <c r="B575" s="153" t="s">
        <v>1616</v>
      </c>
      <c r="C575" s="107" t="s">
        <v>151</v>
      </c>
      <c r="D575" s="88">
        <v>40</v>
      </c>
      <c r="F575" s="2">
        <f t="shared" ref="F575" si="53">D575*E575</f>
        <v>0</v>
      </c>
    </row>
    <row r="576" spans="1:6">
      <c r="A576" s="152"/>
      <c r="B576" s="153"/>
      <c r="C576" s="107"/>
      <c r="D576" s="88"/>
      <c r="F576" s="2"/>
    </row>
    <row r="577" spans="1:6" ht="30">
      <c r="A577" s="168">
        <f>MAX($A$540:A576)+0.01</f>
        <v>4.1699999999999964</v>
      </c>
      <c r="B577" s="153" t="s">
        <v>1617</v>
      </c>
      <c r="C577" s="107" t="s">
        <v>1195</v>
      </c>
      <c r="D577" s="88">
        <v>1</v>
      </c>
      <c r="F577" s="2">
        <f t="shared" ref="F577" si="54">D577*E577</f>
        <v>0</v>
      </c>
    </row>
    <row r="578" spans="1:6">
      <c r="A578" s="152"/>
      <c r="B578" s="153"/>
      <c r="C578" s="107"/>
      <c r="D578" s="88"/>
      <c r="F578" s="2"/>
    </row>
    <row r="579" spans="1:6">
      <c r="A579" s="168">
        <f>MAX($A$540:A578)+0.01</f>
        <v>4.1799999999999962</v>
      </c>
      <c r="B579" s="153" t="s">
        <v>1618</v>
      </c>
      <c r="C579" s="107" t="s">
        <v>1405</v>
      </c>
      <c r="D579" s="88">
        <v>5</v>
      </c>
      <c r="F579" s="2">
        <f>SUM(F544:F577)*D579%</f>
        <v>0</v>
      </c>
    </row>
    <row r="580" spans="1:6">
      <c r="A580" s="152"/>
      <c r="B580" s="153"/>
      <c r="C580" s="107"/>
      <c r="D580" s="88"/>
      <c r="F580" s="2"/>
    </row>
    <row r="581" spans="1:6">
      <c r="A581" s="168">
        <f>MAX($A$540:A580)+0.01</f>
        <v>4.1899999999999959</v>
      </c>
      <c r="B581" s="153" t="s">
        <v>1619</v>
      </c>
      <c r="C581" s="107" t="s">
        <v>1405</v>
      </c>
      <c r="D581" s="88">
        <v>3</v>
      </c>
      <c r="F581" s="2">
        <f>SUM(F545:F579)*D581%</f>
        <v>0</v>
      </c>
    </row>
    <row r="582" spans="1:6">
      <c r="A582" s="152"/>
      <c r="B582" s="153"/>
      <c r="C582" s="107"/>
      <c r="D582" s="88"/>
      <c r="F582" s="2"/>
    </row>
    <row r="583" spans="1:6" ht="15.75" thickBot="1">
      <c r="A583" s="171"/>
      <c r="B583" s="172" t="s">
        <v>1620</v>
      </c>
      <c r="C583" s="173"/>
      <c r="D583" s="174"/>
      <c r="E583" s="116"/>
      <c r="F583" s="176">
        <f>SUM(F544:F582)</f>
        <v>0</v>
      </c>
    </row>
    <row r="584" spans="1:6" ht="15.75" thickTop="1">
      <c r="A584" s="213"/>
      <c r="B584" s="214"/>
      <c r="C584" s="215"/>
      <c r="D584" s="216"/>
      <c r="E584" s="148"/>
      <c r="F584" s="265"/>
    </row>
    <row r="585" spans="1:6">
      <c r="A585" s="161" t="s">
        <v>652</v>
      </c>
      <c r="B585" s="162" t="s">
        <v>1621</v>
      </c>
      <c r="C585" s="163" t="s">
        <v>19</v>
      </c>
      <c r="D585" s="164" t="s">
        <v>20</v>
      </c>
      <c r="E585" s="114" t="s">
        <v>21</v>
      </c>
      <c r="F585" s="175" t="s">
        <v>22</v>
      </c>
    </row>
    <row r="586" spans="1:6">
      <c r="A586" s="152"/>
      <c r="B586" s="153"/>
      <c r="C586" s="107"/>
      <c r="D586" s="88"/>
      <c r="F586" s="2"/>
    </row>
    <row r="587" spans="1:6">
      <c r="A587" s="168"/>
      <c r="B587" s="165" t="s">
        <v>1622</v>
      </c>
      <c r="C587" s="107"/>
      <c r="D587" s="88"/>
      <c r="F587" s="2"/>
    </row>
    <row r="588" spans="1:6" ht="225">
      <c r="A588" s="168">
        <v>5.01</v>
      </c>
      <c r="B588" s="153" t="s">
        <v>1623</v>
      </c>
      <c r="C588" s="107" t="s">
        <v>1195</v>
      </c>
      <c r="D588" s="88">
        <v>1</v>
      </c>
      <c r="F588" s="2">
        <f t="shared" ref="F588" si="55">D588*E588</f>
        <v>0</v>
      </c>
    </row>
    <row r="589" spans="1:6">
      <c r="A589" s="152"/>
      <c r="B589" s="153"/>
      <c r="C589" s="107"/>
      <c r="D589" s="88"/>
      <c r="F589" s="2"/>
    </row>
    <row r="590" spans="1:6" ht="30">
      <c r="A590" s="152"/>
      <c r="B590" s="212" t="s">
        <v>1624</v>
      </c>
      <c r="C590" s="107"/>
      <c r="D590" s="88"/>
      <c r="F590" s="2"/>
    </row>
    <row r="591" spans="1:6" ht="45">
      <c r="A591" s="168">
        <v>5.0199999999999996</v>
      </c>
      <c r="B591" s="153" t="s">
        <v>1625</v>
      </c>
      <c r="C591" s="107" t="s">
        <v>151</v>
      </c>
      <c r="D591" s="88">
        <v>2</v>
      </c>
      <c r="F591" s="2">
        <f t="shared" ref="F591:F593" si="56">D591*E591</f>
        <v>0</v>
      </c>
    </row>
    <row r="592" spans="1:6">
      <c r="A592" s="168"/>
      <c r="B592" s="153"/>
      <c r="C592" s="107"/>
      <c r="D592" s="88"/>
      <c r="F592" s="2"/>
    </row>
    <row r="593" spans="1:6" ht="30">
      <c r="A593" s="168">
        <f>MAX($A$555:A591)+0.01</f>
        <v>5.0299999999999994</v>
      </c>
      <c r="B593" s="153" t="s">
        <v>1626</v>
      </c>
      <c r="C593" s="107" t="s">
        <v>151</v>
      </c>
      <c r="D593" s="88">
        <v>2</v>
      </c>
      <c r="F593" s="2">
        <f t="shared" si="56"/>
        <v>0</v>
      </c>
    </row>
    <row r="594" spans="1:6">
      <c r="A594" s="168"/>
      <c r="B594" s="153"/>
      <c r="C594" s="107"/>
      <c r="D594" s="88"/>
      <c r="F594" s="2"/>
    </row>
    <row r="595" spans="1:6">
      <c r="A595" s="168"/>
      <c r="B595" s="212" t="s">
        <v>1627</v>
      </c>
      <c r="C595" s="107"/>
      <c r="D595" s="88"/>
      <c r="F595" s="2"/>
    </row>
    <row r="596" spans="1:6" ht="75">
      <c r="A596" s="168">
        <f>MAX($A$555:A593)+0.01</f>
        <v>5.0399999999999991</v>
      </c>
      <c r="B596" s="153" t="s">
        <v>1628</v>
      </c>
      <c r="C596" s="107" t="s">
        <v>151</v>
      </c>
      <c r="D596" s="88">
        <v>1</v>
      </c>
      <c r="F596" s="2">
        <f t="shared" ref="F596" si="57">D596*E596</f>
        <v>0</v>
      </c>
    </row>
    <row r="597" spans="1:6">
      <c r="A597" s="168"/>
      <c r="B597" s="153"/>
      <c r="C597" s="107"/>
      <c r="D597" s="88"/>
      <c r="F597" s="2"/>
    </row>
    <row r="598" spans="1:6" ht="105">
      <c r="A598" s="168">
        <f>MAX($A$555:A597)+0.01</f>
        <v>5.0499999999999989</v>
      </c>
      <c r="B598" s="153" t="s">
        <v>1629</v>
      </c>
      <c r="C598" s="107" t="s">
        <v>151</v>
      </c>
      <c r="D598" s="88">
        <v>1</v>
      </c>
      <c r="F598" s="2">
        <f t="shared" ref="F598:F602" si="58">D598*E598</f>
        <v>0</v>
      </c>
    </row>
    <row r="599" spans="1:6">
      <c r="A599" s="218"/>
      <c r="B599" s="153"/>
      <c r="C599" s="107"/>
      <c r="D599" s="88"/>
      <c r="F599" s="2"/>
    </row>
    <row r="600" spans="1:6" ht="45">
      <c r="A600" s="168">
        <f>MAX($A$555:A599)+0.01</f>
        <v>5.0599999999999987</v>
      </c>
      <c r="B600" s="153" t="s">
        <v>1630</v>
      </c>
      <c r="C600" s="107" t="s">
        <v>151</v>
      </c>
      <c r="D600" s="88">
        <v>1</v>
      </c>
      <c r="F600" s="2">
        <f t="shared" si="58"/>
        <v>0</v>
      </c>
    </row>
    <row r="601" spans="1:6">
      <c r="A601" s="218"/>
      <c r="B601" s="153"/>
      <c r="C601" s="107"/>
      <c r="D601" s="88"/>
      <c r="F601" s="2"/>
    </row>
    <row r="602" spans="1:6" ht="30">
      <c r="A602" s="168">
        <f>MAX($A$555:A601)+0.01</f>
        <v>5.0699999999999985</v>
      </c>
      <c r="B602" s="153" t="s">
        <v>1631</v>
      </c>
      <c r="C602" s="107" t="s">
        <v>151</v>
      </c>
      <c r="D602" s="88">
        <v>2</v>
      </c>
      <c r="F602" s="2">
        <f t="shared" si="58"/>
        <v>0</v>
      </c>
    </row>
    <row r="603" spans="1:6">
      <c r="A603" s="152"/>
      <c r="B603" s="153"/>
      <c r="C603" s="107"/>
      <c r="D603" s="88"/>
      <c r="F603" s="2"/>
    </row>
    <row r="604" spans="1:6" ht="75">
      <c r="A604" s="168">
        <f>MAX($A$555:A603)+0.01</f>
        <v>5.0799999999999983</v>
      </c>
      <c r="B604" s="153" t="s">
        <v>1632</v>
      </c>
      <c r="C604" s="107" t="s">
        <v>151</v>
      </c>
      <c r="D604" s="88">
        <v>5</v>
      </c>
      <c r="F604" s="2">
        <f t="shared" ref="F604" si="59">D604*E604</f>
        <v>0</v>
      </c>
    </row>
    <row r="605" spans="1:6">
      <c r="A605" s="152"/>
      <c r="B605" s="153"/>
      <c r="C605" s="107"/>
      <c r="D605" s="88"/>
      <c r="F605" s="2"/>
    </row>
    <row r="606" spans="1:6" ht="120">
      <c r="A606" s="168">
        <f>MAX($A$555:A605)+0.01</f>
        <v>5.0899999999999981</v>
      </c>
      <c r="B606" s="153" t="s">
        <v>1633</v>
      </c>
      <c r="C606" s="107" t="s">
        <v>151</v>
      </c>
      <c r="D606" s="88">
        <v>10</v>
      </c>
      <c r="F606" s="2">
        <f t="shared" ref="F606" si="60">D606*E606</f>
        <v>0</v>
      </c>
    </row>
    <row r="607" spans="1:6">
      <c r="A607" s="152"/>
      <c r="B607" s="153"/>
      <c r="C607" s="107"/>
      <c r="D607" s="88"/>
      <c r="F607" s="2"/>
    </row>
    <row r="608" spans="1:6">
      <c r="A608" s="152"/>
      <c r="B608" s="212" t="s">
        <v>1634</v>
      </c>
      <c r="C608" s="107"/>
      <c r="D608" s="88"/>
      <c r="F608" s="2"/>
    </row>
    <row r="609" spans="1:6" ht="105">
      <c r="A609" s="168">
        <f>MAX($A$555:A608)+0.01</f>
        <v>5.0999999999999979</v>
      </c>
      <c r="B609" s="153" t="s">
        <v>1635</v>
      </c>
      <c r="C609" s="107" t="s">
        <v>151</v>
      </c>
      <c r="D609" s="88">
        <v>10</v>
      </c>
      <c r="F609" s="2">
        <f t="shared" ref="F609" si="61">D609*E609</f>
        <v>0</v>
      </c>
    </row>
    <row r="610" spans="1:6">
      <c r="A610" s="152"/>
      <c r="B610" s="153"/>
      <c r="C610" s="107"/>
      <c r="D610" s="88"/>
      <c r="F610" s="2"/>
    </row>
    <row r="611" spans="1:6">
      <c r="A611" s="152"/>
      <c r="B611" s="212" t="s">
        <v>1636</v>
      </c>
      <c r="C611" s="107"/>
      <c r="D611" s="88"/>
      <c r="F611" s="2"/>
    </row>
    <row r="612" spans="1:6" ht="150">
      <c r="A612" s="168">
        <f>MAX($A$555:A611)+0.01</f>
        <v>5.1099999999999977</v>
      </c>
      <c r="B612" s="153" t="s">
        <v>1637</v>
      </c>
      <c r="C612" s="107" t="s">
        <v>151</v>
      </c>
      <c r="D612" s="88">
        <v>25</v>
      </c>
      <c r="F612" s="2">
        <f t="shared" ref="F612" si="62">D612*E612</f>
        <v>0</v>
      </c>
    </row>
    <row r="613" spans="1:6">
      <c r="A613" s="152"/>
      <c r="B613" s="212"/>
      <c r="C613" s="107"/>
      <c r="D613" s="88"/>
      <c r="F613" s="2"/>
    </row>
    <row r="614" spans="1:6" ht="180">
      <c r="A614" s="168">
        <f>MAX($A$555:A613)+0.01</f>
        <v>5.1199999999999974</v>
      </c>
      <c r="B614" s="153" t="s">
        <v>1638</v>
      </c>
      <c r="C614" s="107" t="s">
        <v>151</v>
      </c>
      <c r="D614" s="88">
        <v>13</v>
      </c>
      <c r="F614" s="2">
        <f t="shared" ref="F614" si="63">D614*E614</f>
        <v>0</v>
      </c>
    </row>
    <row r="615" spans="1:6">
      <c r="A615" s="168"/>
      <c r="B615" s="153"/>
      <c r="C615" s="107"/>
      <c r="D615" s="88"/>
      <c r="F615" s="2"/>
    </row>
    <row r="616" spans="1:6" ht="165">
      <c r="A616" s="168">
        <f>MAX($A$555:A615)+0.01</f>
        <v>5.1299999999999972</v>
      </c>
      <c r="B616" s="153" t="s">
        <v>1639</v>
      </c>
      <c r="C616" s="107" t="s">
        <v>151</v>
      </c>
      <c r="D616" s="88">
        <v>40</v>
      </c>
      <c r="F616" s="2">
        <f t="shared" ref="F616" si="64">D616*E616</f>
        <v>0</v>
      </c>
    </row>
    <row r="617" spans="1:6">
      <c r="A617" s="168"/>
      <c r="B617" s="153"/>
      <c r="C617" s="107"/>
      <c r="D617" s="88"/>
      <c r="F617" s="2"/>
    </row>
    <row r="618" spans="1:6" ht="120">
      <c r="A618" s="168">
        <f>MAX($A$555:A616)+0.01</f>
        <v>5.139999999999997</v>
      </c>
      <c r="B618" s="153" t="s">
        <v>1640</v>
      </c>
      <c r="C618" s="107" t="s">
        <v>151</v>
      </c>
      <c r="D618" s="88">
        <v>5</v>
      </c>
      <c r="F618" s="2">
        <f t="shared" ref="F618" si="65">D618*E618</f>
        <v>0</v>
      </c>
    </row>
    <row r="619" spans="1:6">
      <c r="A619" s="168"/>
      <c r="B619" s="153"/>
      <c r="C619" s="107"/>
      <c r="D619" s="88"/>
      <c r="F619" s="2"/>
    </row>
    <row r="620" spans="1:6" ht="45">
      <c r="A620" s="168">
        <f>MAX($A$555:A618)+0.01</f>
        <v>5.1499999999999968</v>
      </c>
      <c r="B620" s="153" t="s">
        <v>1641</v>
      </c>
      <c r="C620" s="107" t="s">
        <v>151</v>
      </c>
      <c r="D620" s="88">
        <v>5</v>
      </c>
      <c r="F620" s="2">
        <f t="shared" ref="F620" si="66">D620*E620</f>
        <v>0</v>
      </c>
    </row>
    <row r="621" spans="1:6">
      <c r="A621" s="152"/>
      <c r="B621" s="153"/>
      <c r="C621" s="107"/>
      <c r="D621" s="88"/>
      <c r="F621" s="2"/>
    </row>
    <row r="622" spans="1:6">
      <c r="A622" s="152"/>
      <c r="B622" s="212" t="s">
        <v>1642</v>
      </c>
      <c r="C622" s="107"/>
      <c r="D622" s="88"/>
      <c r="F622" s="2"/>
    </row>
    <row r="623" spans="1:6" ht="150">
      <c r="A623" s="168">
        <f>MAX($A$555:A622)+0.01</f>
        <v>5.1599999999999966</v>
      </c>
      <c r="B623" s="153" t="s">
        <v>1643</v>
      </c>
      <c r="C623" s="107" t="s">
        <v>151</v>
      </c>
      <c r="D623" s="88">
        <v>4</v>
      </c>
      <c r="F623" s="2">
        <f t="shared" ref="F623" si="67">D623*E623</f>
        <v>0</v>
      </c>
    </row>
    <row r="624" spans="1:6">
      <c r="A624" s="152"/>
      <c r="B624" s="153"/>
      <c r="C624" s="107"/>
      <c r="D624" s="88"/>
      <c r="F624" s="2"/>
    </row>
    <row r="625" spans="1:6">
      <c r="A625" s="152"/>
      <c r="B625" s="212" t="s">
        <v>1644</v>
      </c>
      <c r="C625" s="107"/>
      <c r="D625" s="88"/>
      <c r="F625" s="2"/>
    </row>
    <row r="626" spans="1:6" ht="90">
      <c r="A626" s="168">
        <f>MAX($A$555:A625)+0.01</f>
        <v>5.1699999999999964</v>
      </c>
      <c r="B626" s="153" t="s">
        <v>1645</v>
      </c>
      <c r="C626" s="107" t="s">
        <v>151</v>
      </c>
      <c r="D626" s="88">
        <v>3</v>
      </c>
      <c r="F626" s="2">
        <f t="shared" ref="F626:F627" si="68">D626*E626</f>
        <v>0</v>
      </c>
    </row>
    <row r="627" spans="1:6" ht="30">
      <c r="A627" s="168">
        <f>MAX($A$555:A626)+0.01</f>
        <v>5.1799999999999962</v>
      </c>
      <c r="B627" s="153" t="s">
        <v>1646</v>
      </c>
      <c r="C627" s="107" t="s">
        <v>1195</v>
      </c>
      <c r="D627" s="88">
        <v>3</v>
      </c>
      <c r="F627" s="2">
        <f t="shared" si="68"/>
        <v>0</v>
      </c>
    </row>
    <row r="628" spans="1:6">
      <c r="A628" s="152"/>
      <c r="B628" s="153"/>
      <c r="C628" s="107"/>
      <c r="D628" s="88"/>
      <c r="F628" s="2"/>
    </row>
    <row r="629" spans="1:6">
      <c r="A629" s="152"/>
      <c r="B629" s="212" t="s">
        <v>1647</v>
      </c>
      <c r="C629" s="107"/>
      <c r="D629" s="88"/>
      <c r="F629" s="2"/>
    </row>
    <row r="630" spans="1:6" ht="90">
      <c r="A630" s="168">
        <f>MAX($A$555:A629)+0.01</f>
        <v>5.1899999999999959</v>
      </c>
      <c r="B630" s="153" t="s">
        <v>1648</v>
      </c>
      <c r="C630" s="107" t="s">
        <v>151</v>
      </c>
      <c r="D630" s="88">
        <v>1</v>
      </c>
      <c r="F630" s="2">
        <f t="shared" ref="F630" si="69">D630*E630</f>
        <v>0</v>
      </c>
    </row>
    <row r="631" spans="1:6">
      <c r="A631" s="152"/>
      <c r="B631" s="153"/>
      <c r="C631" s="107"/>
      <c r="D631" s="88"/>
      <c r="F631" s="2"/>
    </row>
    <row r="632" spans="1:6" ht="75">
      <c r="A632" s="168">
        <f>MAX($A$555:A631)+0.01</f>
        <v>5.1999999999999957</v>
      </c>
      <c r="B632" s="153" t="s">
        <v>1649</v>
      </c>
      <c r="C632" s="107" t="s">
        <v>151</v>
      </c>
      <c r="D632" s="88">
        <v>1</v>
      </c>
      <c r="F632" s="2">
        <f t="shared" ref="F632" si="70">D632*E632</f>
        <v>0</v>
      </c>
    </row>
    <row r="633" spans="1:6">
      <c r="A633" s="152"/>
      <c r="B633" s="153"/>
      <c r="C633" s="107"/>
      <c r="D633" s="88"/>
      <c r="F633" s="2"/>
    </row>
    <row r="634" spans="1:6" ht="45">
      <c r="A634" s="168">
        <f>MAX($A$555:A633)+0.01</f>
        <v>5.2099999999999955</v>
      </c>
      <c r="B634" s="153" t="s">
        <v>1650</v>
      </c>
      <c r="C634" s="107" t="s">
        <v>1195</v>
      </c>
      <c r="D634" s="88">
        <v>1</v>
      </c>
      <c r="F634" s="2">
        <f t="shared" ref="F634" si="71">D634*E634</f>
        <v>0</v>
      </c>
    </row>
    <row r="635" spans="1:6">
      <c r="A635" s="152"/>
      <c r="B635" s="153"/>
      <c r="C635" s="107"/>
      <c r="D635" s="88"/>
      <c r="F635" s="2"/>
    </row>
    <row r="636" spans="1:6">
      <c r="A636" s="152"/>
      <c r="B636" s="212" t="s">
        <v>1651</v>
      </c>
      <c r="C636" s="107"/>
      <c r="D636" s="88"/>
      <c r="F636" s="2"/>
    </row>
    <row r="637" spans="1:6" ht="30">
      <c r="A637" s="168">
        <f>MAX($A$555:A636)+0.01</f>
        <v>5.2199999999999953</v>
      </c>
      <c r="B637" s="153" t="s">
        <v>1652</v>
      </c>
      <c r="C637" s="107" t="s">
        <v>1417</v>
      </c>
      <c r="D637" s="88">
        <v>1100</v>
      </c>
      <c r="F637" s="2">
        <f t="shared" ref="F637:F641" si="72">D637*E637</f>
        <v>0</v>
      </c>
    </row>
    <row r="638" spans="1:6">
      <c r="A638" s="218"/>
      <c r="B638" s="153"/>
      <c r="C638" s="107"/>
      <c r="D638" s="88"/>
      <c r="F638" s="2"/>
    </row>
    <row r="639" spans="1:6" ht="45">
      <c r="A639" s="168">
        <f>MAX($A$555:A638)+0.01</f>
        <v>5.2299999999999951</v>
      </c>
      <c r="B639" s="153" t="s">
        <v>1653</v>
      </c>
      <c r="C639" s="107" t="s">
        <v>1417</v>
      </c>
      <c r="D639" s="88">
        <v>120</v>
      </c>
      <c r="F639" s="2">
        <f t="shared" si="72"/>
        <v>0</v>
      </c>
    </row>
    <row r="640" spans="1:6">
      <c r="A640" s="218"/>
      <c r="B640" s="153"/>
      <c r="C640" s="107"/>
      <c r="D640" s="88"/>
      <c r="F640" s="2"/>
    </row>
    <row r="641" spans="1:6" ht="30">
      <c r="A641" s="168">
        <f>MAX($A$555:A640)+0.01</f>
        <v>5.2399999999999949</v>
      </c>
      <c r="B641" s="153" t="s">
        <v>1654</v>
      </c>
      <c r="C641" s="107" t="s">
        <v>1417</v>
      </c>
      <c r="D641" s="88">
        <v>350</v>
      </c>
      <c r="F641" s="2">
        <f t="shared" si="72"/>
        <v>0</v>
      </c>
    </row>
    <row r="642" spans="1:6">
      <c r="A642" s="152"/>
      <c r="B642" s="153"/>
      <c r="C642" s="107"/>
      <c r="D642" s="88"/>
      <c r="F642" s="2"/>
    </row>
    <row r="643" spans="1:6" ht="60">
      <c r="A643" s="168">
        <f>MAX($A$555:A642)+0.01</f>
        <v>5.2499999999999947</v>
      </c>
      <c r="B643" s="153" t="s">
        <v>1655</v>
      </c>
      <c r="C643" s="107" t="s">
        <v>1417</v>
      </c>
      <c r="D643" s="88">
        <v>200</v>
      </c>
      <c r="F643" s="2">
        <f t="shared" ref="F643" si="73">D643*E643</f>
        <v>0</v>
      </c>
    </row>
    <row r="644" spans="1:6">
      <c r="A644" s="152"/>
      <c r="B644" s="153"/>
      <c r="C644" s="107"/>
      <c r="D644" s="88"/>
      <c r="F644" s="2"/>
    </row>
    <row r="645" spans="1:6" ht="45">
      <c r="A645" s="168">
        <f>MAX($A$555:A644)+0.01</f>
        <v>5.2599999999999945</v>
      </c>
      <c r="B645" s="153" t="s">
        <v>1656</v>
      </c>
      <c r="C645" s="107" t="s">
        <v>151</v>
      </c>
      <c r="D645" s="88">
        <v>8</v>
      </c>
      <c r="F645" s="2">
        <f t="shared" ref="F645" si="74">D645*E645</f>
        <v>0</v>
      </c>
    </row>
    <row r="646" spans="1:6">
      <c r="A646" s="152"/>
      <c r="B646" s="153"/>
      <c r="C646" s="107"/>
      <c r="D646" s="88"/>
      <c r="F646" s="2"/>
    </row>
    <row r="647" spans="1:6">
      <c r="A647" s="168">
        <f>MAX($A$555:A646)+0.01</f>
        <v>5.2699999999999942</v>
      </c>
      <c r="B647" s="153" t="s">
        <v>1657</v>
      </c>
      <c r="C647" s="107" t="s">
        <v>1417</v>
      </c>
      <c r="D647" s="88">
        <v>10</v>
      </c>
      <c r="F647" s="2">
        <f t="shared" ref="F647" si="75">D647*E647</f>
        <v>0</v>
      </c>
    </row>
    <row r="648" spans="1:6">
      <c r="A648" s="152"/>
      <c r="B648" s="153"/>
      <c r="C648" s="107"/>
      <c r="D648" s="88"/>
      <c r="F648" s="2"/>
    </row>
    <row r="649" spans="1:6" ht="30">
      <c r="A649" s="168">
        <f>MAX($A$555:A648)+0.01</f>
        <v>5.279999999999994</v>
      </c>
      <c r="B649" s="153" t="s">
        <v>1658</v>
      </c>
      <c r="C649" s="107" t="s">
        <v>1417</v>
      </c>
      <c r="D649" s="88">
        <v>10</v>
      </c>
      <c r="F649" s="2">
        <f t="shared" ref="F649" si="76">D649*E649</f>
        <v>0</v>
      </c>
    </row>
    <row r="650" spans="1:6">
      <c r="A650" s="152"/>
      <c r="B650" s="153"/>
      <c r="C650" s="107"/>
      <c r="D650" s="88"/>
      <c r="F650" s="2"/>
    </row>
    <row r="651" spans="1:6" ht="30">
      <c r="A651" s="168">
        <f>MAX($A$555:A650)+0.01</f>
        <v>5.2899999999999938</v>
      </c>
      <c r="B651" s="153" t="s">
        <v>1659</v>
      </c>
      <c r="C651" s="107" t="s">
        <v>151</v>
      </c>
      <c r="D651" s="88">
        <v>28</v>
      </c>
      <c r="F651" s="2">
        <f t="shared" ref="F651" si="77">D651*E651</f>
        <v>0</v>
      </c>
    </row>
    <row r="652" spans="1:6">
      <c r="A652" s="218"/>
      <c r="B652" s="153"/>
      <c r="C652" s="107"/>
      <c r="D652" s="88"/>
      <c r="F652" s="2"/>
    </row>
    <row r="653" spans="1:6" ht="45">
      <c r="A653" s="168">
        <f>MAX($A$555:A652)+0.01</f>
        <v>5.2999999999999936</v>
      </c>
      <c r="B653" s="153" t="s">
        <v>1660</v>
      </c>
      <c r="C653" s="1"/>
      <c r="D653" s="1"/>
      <c r="E653" s="54"/>
      <c r="F653" s="1"/>
    </row>
    <row r="654" spans="1:6">
      <c r="A654" s="218"/>
      <c r="B654" s="153" t="s">
        <v>1470</v>
      </c>
      <c r="C654" s="107" t="s">
        <v>1417</v>
      </c>
      <c r="D654" s="88">
        <v>600</v>
      </c>
      <c r="F654" s="2">
        <f t="shared" ref="F654:F655" si="78">D654*E654</f>
        <v>0</v>
      </c>
    </row>
    <row r="655" spans="1:6">
      <c r="A655" s="218"/>
      <c r="B655" s="153" t="s">
        <v>1471</v>
      </c>
      <c r="C655" s="107" t="s">
        <v>1417</v>
      </c>
      <c r="D655" s="88">
        <v>80</v>
      </c>
      <c r="F655" s="2">
        <f t="shared" si="78"/>
        <v>0</v>
      </c>
    </row>
    <row r="656" spans="1:6">
      <c r="A656" s="218"/>
      <c r="B656" s="153"/>
      <c r="C656" s="107"/>
      <c r="D656" s="88"/>
      <c r="F656" s="2"/>
    </row>
    <row r="657" spans="1:6" ht="45">
      <c r="A657" s="168">
        <f>MAX($A$555:A656)+0.01</f>
        <v>5.3099999999999934</v>
      </c>
      <c r="B657" s="153" t="s">
        <v>1661</v>
      </c>
      <c r="C657" s="1"/>
      <c r="D657" s="1"/>
      <c r="E657" s="54"/>
      <c r="F657" s="1"/>
    </row>
    <row r="658" spans="1:6">
      <c r="A658" s="218"/>
      <c r="B658" s="153" t="s">
        <v>1662</v>
      </c>
      <c r="C658" s="107" t="s">
        <v>1417</v>
      </c>
      <c r="D658" s="88">
        <v>250</v>
      </c>
      <c r="F658" s="2">
        <f t="shared" ref="F658:F659" si="79">D658*E658</f>
        <v>0</v>
      </c>
    </row>
    <row r="659" spans="1:6">
      <c r="A659" s="218"/>
      <c r="B659" s="153" t="s">
        <v>1663</v>
      </c>
      <c r="C659" s="107" t="s">
        <v>1417</v>
      </c>
      <c r="D659" s="88">
        <v>100</v>
      </c>
      <c r="F659" s="2">
        <f t="shared" si="79"/>
        <v>0</v>
      </c>
    </row>
    <row r="660" spans="1:6">
      <c r="A660" s="152"/>
      <c r="B660" s="153"/>
      <c r="C660" s="107"/>
      <c r="D660" s="88"/>
      <c r="F660" s="2"/>
    </row>
    <row r="661" spans="1:6" ht="45">
      <c r="A661" s="168">
        <f>MAX($A$555:A660)+0.01</f>
        <v>5.3199999999999932</v>
      </c>
      <c r="B661" s="153" t="s">
        <v>1664</v>
      </c>
      <c r="C661" s="107"/>
      <c r="D661" s="88"/>
      <c r="F661" s="2"/>
    </row>
    <row r="662" spans="1:6" ht="30">
      <c r="A662" s="1"/>
      <c r="B662" s="153" t="s">
        <v>1665</v>
      </c>
      <c r="C662" s="107" t="s">
        <v>151</v>
      </c>
      <c r="D662" s="88">
        <v>7</v>
      </c>
      <c r="F662" s="2">
        <f t="shared" ref="F662" si="80">D662*E662</f>
        <v>0</v>
      </c>
    </row>
    <row r="663" spans="1:6">
      <c r="A663" s="152"/>
      <c r="B663" s="153"/>
      <c r="C663" s="107"/>
      <c r="D663" s="88"/>
      <c r="F663" s="2"/>
    </row>
    <row r="664" spans="1:6" ht="45">
      <c r="A664" s="168">
        <f>MAX($A$555:A663)+0.01</f>
        <v>5.329999999999993</v>
      </c>
      <c r="B664" s="153" t="s">
        <v>1666</v>
      </c>
      <c r="C664" s="107" t="s">
        <v>151</v>
      </c>
      <c r="D664" s="88">
        <v>37</v>
      </c>
      <c r="F664" s="2">
        <f t="shared" ref="F664" si="81">D664*E664</f>
        <v>0</v>
      </c>
    </row>
    <row r="665" spans="1:6">
      <c r="A665" s="152"/>
      <c r="B665" s="153"/>
      <c r="C665" s="107"/>
      <c r="D665" s="88"/>
      <c r="F665" s="2"/>
    </row>
    <row r="666" spans="1:6">
      <c r="A666" s="168">
        <f>MAX($A$555:A665)+0.01</f>
        <v>5.3399999999999928</v>
      </c>
      <c r="B666" s="153" t="s">
        <v>1515</v>
      </c>
      <c r="C666" s="107" t="s">
        <v>1405</v>
      </c>
      <c r="D666" s="88">
        <v>5</v>
      </c>
      <c r="F666" s="2">
        <f>SUM(F587:F662)*D666%</f>
        <v>0</v>
      </c>
    </row>
    <row r="667" spans="1:6">
      <c r="A667" s="152"/>
      <c r="B667" s="153"/>
      <c r="C667" s="107"/>
      <c r="D667" s="88"/>
      <c r="F667" s="2"/>
    </row>
    <row r="668" spans="1:6">
      <c r="A668" s="152"/>
      <c r="B668" s="212" t="s">
        <v>1667</v>
      </c>
      <c r="C668" s="107"/>
      <c r="D668" s="88"/>
      <c r="F668" s="2"/>
    </row>
    <row r="669" spans="1:6">
      <c r="A669" s="168">
        <f>MAX($A$555:A668)+0.01</f>
        <v>5.3499999999999925</v>
      </c>
      <c r="B669" s="153" t="s">
        <v>1668</v>
      </c>
      <c r="C669" s="107" t="s">
        <v>1195</v>
      </c>
      <c r="D669" s="88">
        <v>1</v>
      </c>
      <c r="F669" s="2">
        <f t="shared" ref="F669" si="82">D669*E669</f>
        <v>0</v>
      </c>
    </row>
    <row r="670" spans="1:6">
      <c r="A670" s="218"/>
      <c r="B670" s="153"/>
      <c r="C670" s="107"/>
      <c r="D670" s="88"/>
      <c r="F670" s="2"/>
    </row>
    <row r="671" spans="1:6" ht="60">
      <c r="A671" s="218">
        <f>MAX($A$555:A670)+0.01</f>
        <v>5.3599999999999923</v>
      </c>
      <c r="B671" s="153" t="s">
        <v>1669</v>
      </c>
      <c r="C671" s="107" t="s">
        <v>1195</v>
      </c>
      <c r="D671" s="88">
        <v>1</v>
      </c>
      <c r="F671" s="2">
        <f>SUM(D671*E671)</f>
        <v>0</v>
      </c>
    </row>
    <row r="672" spans="1:6">
      <c r="A672" s="218"/>
      <c r="B672" s="153"/>
      <c r="C672" s="107"/>
      <c r="D672" s="88"/>
      <c r="F672" s="2"/>
    </row>
    <row r="673" spans="1:6" ht="180">
      <c r="A673" s="168">
        <f>MAX($A$555:A672)+0.01</f>
        <v>5.3699999999999921</v>
      </c>
      <c r="B673" s="153" t="s">
        <v>1670</v>
      </c>
      <c r="C673" s="107" t="s">
        <v>1195</v>
      </c>
      <c r="D673" s="88">
        <v>1</v>
      </c>
      <c r="F673" s="2">
        <f>SUM(D673*E673)</f>
        <v>0</v>
      </c>
    </row>
    <row r="674" spans="1:6">
      <c r="A674" s="218"/>
      <c r="B674" s="153"/>
      <c r="C674" s="107"/>
      <c r="D674" s="88"/>
      <c r="F674" s="2"/>
    </row>
    <row r="675" spans="1:6" ht="195">
      <c r="A675" s="168">
        <f>MAX($A$555:A674)+0.01</f>
        <v>5.3799999999999919</v>
      </c>
      <c r="B675" s="153" t="s">
        <v>1671</v>
      </c>
      <c r="C675" s="107" t="s">
        <v>1195</v>
      </c>
      <c r="D675" s="88">
        <v>1</v>
      </c>
      <c r="F675" s="2">
        <f>SUM(D675*E675)</f>
        <v>0</v>
      </c>
    </row>
    <row r="676" spans="1:6">
      <c r="A676" s="152"/>
      <c r="B676" s="153"/>
      <c r="C676" s="107"/>
      <c r="D676" s="88"/>
      <c r="F676" s="2"/>
    </row>
    <row r="677" spans="1:6" ht="45">
      <c r="A677" s="168">
        <f>MAX($A$555:A676)+0.01</f>
        <v>5.3899999999999917</v>
      </c>
      <c r="B677" s="153" t="s">
        <v>1672</v>
      </c>
      <c r="C677" s="107" t="s">
        <v>151</v>
      </c>
      <c r="D677" s="88">
        <v>1</v>
      </c>
      <c r="F677" s="2">
        <f t="shared" ref="F677" si="83">D677*E677</f>
        <v>0</v>
      </c>
    </row>
    <row r="678" spans="1:6">
      <c r="A678" s="152"/>
      <c r="B678" s="153"/>
      <c r="C678" s="107"/>
      <c r="D678" s="88"/>
      <c r="F678" s="2"/>
    </row>
    <row r="679" spans="1:6" ht="30">
      <c r="A679" s="168">
        <f>MAX($A$555:A678)+0.01</f>
        <v>5.3999999999999915</v>
      </c>
      <c r="B679" s="153" t="s">
        <v>1673</v>
      </c>
      <c r="C679" s="107" t="s">
        <v>1195</v>
      </c>
      <c r="D679" s="88">
        <v>1</v>
      </c>
      <c r="F679" s="2">
        <f t="shared" ref="F679" si="84">D679*E679</f>
        <v>0</v>
      </c>
    </row>
    <row r="680" spans="1:6">
      <c r="A680" s="218"/>
      <c r="B680" s="153"/>
      <c r="C680" s="107"/>
      <c r="D680" s="88"/>
      <c r="F680" s="2"/>
    </row>
    <row r="681" spans="1:6" ht="60">
      <c r="A681" s="168">
        <f>MAX($A$555:A680)+0.01</f>
        <v>5.4099999999999913</v>
      </c>
      <c r="B681" s="219" t="s">
        <v>1674</v>
      </c>
      <c r="C681" s="107" t="s">
        <v>1195</v>
      </c>
      <c r="D681" s="88">
        <v>1</v>
      </c>
      <c r="F681" s="2">
        <f t="shared" ref="F681" si="85">D681*E681</f>
        <v>0</v>
      </c>
    </row>
    <row r="682" spans="1:6">
      <c r="A682" s="152"/>
      <c r="B682" s="220"/>
      <c r="C682" s="107"/>
      <c r="D682" s="88"/>
      <c r="F682" s="2"/>
    </row>
    <row r="683" spans="1:6" ht="75">
      <c r="A683" s="168">
        <f>MAX($A$555:A681)+0.01</f>
        <v>5.419999999999991</v>
      </c>
      <c r="B683" s="153" t="s">
        <v>1675</v>
      </c>
      <c r="C683" s="107" t="s">
        <v>1195</v>
      </c>
      <c r="D683" s="88">
        <v>1</v>
      </c>
      <c r="F683" s="2">
        <f t="shared" ref="F683" si="86">D683*E683</f>
        <v>0</v>
      </c>
    </row>
    <row r="684" spans="1:6">
      <c r="A684" s="152"/>
      <c r="B684" s="153"/>
      <c r="C684" s="107"/>
      <c r="D684" s="88"/>
      <c r="F684" s="2"/>
    </row>
    <row r="685" spans="1:6" ht="15.75" thickBot="1">
      <c r="A685" s="171"/>
      <c r="B685" s="172" t="s">
        <v>1676</v>
      </c>
      <c r="C685" s="173"/>
      <c r="D685" s="174"/>
      <c r="E685" s="116"/>
      <c r="F685" s="176">
        <f>SUM(F586:F684)</f>
        <v>0</v>
      </c>
    </row>
    <row r="686" spans="1:6" ht="15.75" thickTop="1">
      <c r="A686" s="152"/>
      <c r="B686" s="153"/>
      <c r="C686" s="107"/>
      <c r="D686" s="88"/>
      <c r="F686" s="2"/>
    </row>
    <row r="687" spans="1:6">
      <c r="A687" s="161" t="s">
        <v>656</v>
      </c>
      <c r="B687" s="162" t="s">
        <v>1677</v>
      </c>
      <c r="C687" s="163" t="s">
        <v>19</v>
      </c>
      <c r="D687" s="164" t="s">
        <v>20</v>
      </c>
      <c r="E687" s="114" t="s">
        <v>21</v>
      </c>
      <c r="F687" s="175" t="s">
        <v>22</v>
      </c>
    </row>
    <row r="688" spans="1:6">
      <c r="A688" s="152"/>
      <c r="B688" s="153"/>
      <c r="C688" s="107"/>
      <c r="D688" s="88"/>
      <c r="F688" s="2"/>
    </row>
    <row r="689" spans="1:6" ht="75">
      <c r="A689" s="152"/>
      <c r="B689" s="153" t="s">
        <v>1678</v>
      </c>
      <c r="C689" s="107"/>
      <c r="D689" s="88"/>
      <c r="F689" s="2"/>
    </row>
    <row r="690" spans="1:6" ht="75">
      <c r="A690" s="152"/>
      <c r="B690" s="153" t="s">
        <v>1679</v>
      </c>
      <c r="C690" s="107"/>
      <c r="D690" s="88"/>
      <c r="F690" s="2"/>
    </row>
    <row r="691" spans="1:6" ht="30">
      <c r="A691" s="152"/>
      <c r="B691" s="221" t="s">
        <v>1680</v>
      </c>
      <c r="C691" s="107"/>
      <c r="D691" s="88"/>
      <c r="F691" s="2"/>
    </row>
    <row r="692" spans="1:6" ht="45">
      <c r="A692" s="152"/>
      <c r="B692" s="221" t="s">
        <v>1681</v>
      </c>
      <c r="C692" s="107"/>
      <c r="D692" s="88"/>
      <c r="F692" s="2"/>
    </row>
    <row r="693" spans="1:6" ht="90">
      <c r="A693" s="152"/>
      <c r="B693" s="153" t="s">
        <v>1682</v>
      </c>
      <c r="C693" s="107"/>
      <c r="D693" s="88"/>
      <c r="F693" s="2"/>
    </row>
    <row r="694" spans="1:6">
      <c r="A694" s="152"/>
      <c r="B694" s="153"/>
      <c r="C694" s="107"/>
      <c r="D694" s="88"/>
      <c r="F694" s="2"/>
    </row>
    <row r="695" spans="1:6">
      <c r="A695" s="152"/>
      <c r="B695" s="212" t="s">
        <v>1683</v>
      </c>
      <c r="C695" s="107"/>
      <c r="D695" s="88"/>
      <c r="F695" s="2"/>
    </row>
    <row r="696" spans="1:6" ht="120">
      <c r="A696" s="168">
        <v>6.01</v>
      </c>
      <c r="B696" s="153" t="s">
        <v>1684</v>
      </c>
      <c r="C696" s="107" t="s">
        <v>1196</v>
      </c>
      <c r="D696" s="88">
        <v>16</v>
      </c>
      <c r="F696" s="2">
        <f t="shared" ref="F696:F698" si="87">D696*E696</f>
        <v>0</v>
      </c>
    </row>
    <row r="697" spans="1:6" ht="30">
      <c r="A697" s="168">
        <f>MAX($A695:A696)+0.01</f>
        <v>6.02</v>
      </c>
      <c r="B697" s="153" t="s">
        <v>1685</v>
      </c>
      <c r="C697" s="107" t="s">
        <v>1196</v>
      </c>
      <c r="D697" s="88">
        <v>16</v>
      </c>
      <c r="F697" s="2">
        <f t="shared" si="87"/>
        <v>0</v>
      </c>
    </row>
    <row r="698" spans="1:6" ht="45">
      <c r="A698" s="168">
        <f>MAX($A695:A697)+0.01</f>
        <v>6.0299999999999994</v>
      </c>
      <c r="B698" s="153" t="s">
        <v>1686</v>
      </c>
      <c r="C698" s="107" t="s">
        <v>1196</v>
      </c>
      <c r="D698" s="88">
        <v>16</v>
      </c>
      <c r="F698" s="2">
        <f t="shared" si="87"/>
        <v>0</v>
      </c>
    </row>
    <row r="699" spans="1:6">
      <c r="A699" s="152"/>
      <c r="B699" s="153"/>
      <c r="C699" s="107"/>
      <c r="D699" s="88"/>
      <c r="F699" s="2"/>
    </row>
    <row r="700" spans="1:6">
      <c r="A700" s="152"/>
      <c r="B700" s="212" t="s">
        <v>1622</v>
      </c>
      <c r="C700" s="107"/>
      <c r="D700" s="88"/>
      <c r="F700" s="2"/>
    </row>
    <row r="701" spans="1:6" ht="30">
      <c r="A701" s="152"/>
      <c r="B701" s="212" t="s">
        <v>1687</v>
      </c>
      <c r="C701" s="107"/>
      <c r="D701" s="88"/>
      <c r="F701" s="2"/>
    </row>
    <row r="702" spans="1:6" ht="360">
      <c r="A702" s="168">
        <f>MAX($A690:A701)+0.01</f>
        <v>6.0399999999999991</v>
      </c>
      <c r="B702" s="222" t="s">
        <v>1688</v>
      </c>
      <c r="C702" s="107"/>
      <c r="D702" s="88"/>
      <c r="F702" s="2"/>
    </row>
    <row r="703" spans="1:6" ht="270">
      <c r="A703" s="168"/>
      <c r="B703" s="222" t="s">
        <v>1689</v>
      </c>
      <c r="C703" s="107" t="s">
        <v>1196</v>
      </c>
      <c r="D703" s="88">
        <v>1</v>
      </c>
      <c r="F703" s="2">
        <f>D703*E703</f>
        <v>0</v>
      </c>
    </row>
    <row r="704" spans="1:6" ht="30">
      <c r="A704" s="168">
        <f>MAX($A692:A703)+0.01</f>
        <v>6.0499999999999989</v>
      </c>
      <c r="B704" s="153" t="s">
        <v>1690</v>
      </c>
      <c r="C704" s="107" t="s">
        <v>1196</v>
      </c>
      <c r="D704" s="88">
        <v>2</v>
      </c>
      <c r="F704" s="2">
        <f t="shared" ref="F704:F707" si="88">D704*E704</f>
        <v>0</v>
      </c>
    </row>
    <row r="705" spans="1:6" ht="45">
      <c r="A705" s="168">
        <f>MAX($A693:A704)+0.01</f>
        <v>6.0599999999999987</v>
      </c>
      <c r="B705" s="153" t="s">
        <v>1691</v>
      </c>
      <c r="C705" s="107" t="s">
        <v>1196</v>
      </c>
      <c r="D705" s="88">
        <v>1</v>
      </c>
      <c r="F705" s="2">
        <f t="shared" si="88"/>
        <v>0</v>
      </c>
    </row>
    <row r="706" spans="1:6" ht="30">
      <c r="A706" s="168">
        <f>MAX($A694:A705)+0.01</f>
        <v>6.0699999999999985</v>
      </c>
      <c r="B706" s="153" t="s">
        <v>1692</v>
      </c>
      <c r="C706" s="107" t="s">
        <v>1196</v>
      </c>
      <c r="D706" s="88">
        <v>1</v>
      </c>
      <c r="F706" s="2">
        <f t="shared" si="88"/>
        <v>0</v>
      </c>
    </row>
    <row r="707" spans="1:6">
      <c r="A707" s="168">
        <f>MAX($A695:A706)+0.01</f>
        <v>6.0799999999999983</v>
      </c>
      <c r="B707" s="153" t="s">
        <v>1693</v>
      </c>
      <c r="C707" s="107" t="s">
        <v>1196</v>
      </c>
      <c r="D707" s="88">
        <v>1</v>
      </c>
      <c r="F707" s="2">
        <f t="shared" si="88"/>
        <v>0</v>
      </c>
    </row>
    <row r="708" spans="1:6">
      <c r="A708" s="218"/>
      <c r="B708" s="153"/>
      <c r="C708" s="107"/>
      <c r="D708" s="88"/>
      <c r="F708" s="2"/>
    </row>
    <row r="709" spans="1:6">
      <c r="A709" s="152"/>
      <c r="B709" s="212" t="s">
        <v>285</v>
      </c>
      <c r="C709" s="107"/>
      <c r="D709" s="88"/>
      <c r="F709" s="2"/>
    </row>
    <row r="710" spans="1:6" ht="120">
      <c r="A710" s="168">
        <f>MAX($A698:A709)+0.01</f>
        <v>6.0899999999999981</v>
      </c>
      <c r="B710" s="153" t="s">
        <v>1684</v>
      </c>
      <c r="C710" s="107" t="s">
        <v>1196</v>
      </c>
      <c r="D710" s="88">
        <v>1</v>
      </c>
      <c r="F710" s="2">
        <f t="shared" ref="F710:F712" si="89">D710*E710</f>
        <v>0</v>
      </c>
    </row>
    <row r="711" spans="1:6" ht="30">
      <c r="A711" s="168">
        <f>MAX($A709:A710)+0.01</f>
        <v>6.0999999999999979</v>
      </c>
      <c r="B711" s="153" t="s">
        <v>1685</v>
      </c>
      <c r="C711" s="107" t="s">
        <v>1196</v>
      </c>
      <c r="D711" s="88">
        <v>1</v>
      </c>
      <c r="F711" s="2">
        <f t="shared" si="89"/>
        <v>0</v>
      </c>
    </row>
    <row r="712" spans="1:6" ht="45">
      <c r="A712" s="168">
        <f>MAX($A709:A711)+0.01</f>
        <v>6.1099999999999977</v>
      </c>
      <c r="B712" s="153" t="s">
        <v>1686</v>
      </c>
      <c r="C712" s="107" t="s">
        <v>1196</v>
      </c>
      <c r="D712" s="88">
        <v>1</v>
      </c>
      <c r="F712" s="2">
        <f t="shared" si="89"/>
        <v>0</v>
      </c>
    </row>
    <row r="713" spans="1:6">
      <c r="A713" s="168"/>
      <c r="B713" s="153"/>
      <c r="C713" s="107"/>
      <c r="D713" s="88"/>
      <c r="F713" s="2"/>
    </row>
    <row r="714" spans="1:6" ht="60">
      <c r="A714" s="168">
        <f>MAX($A711:A713)+0.01</f>
        <v>6.1199999999999974</v>
      </c>
      <c r="B714" s="153" t="s">
        <v>1694</v>
      </c>
      <c r="C714" s="107" t="s">
        <v>1196</v>
      </c>
      <c r="D714" s="88">
        <v>2</v>
      </c>
      <c r="F714" s="2">
        <f t="shared" ref="F714:F716" si="90">D714*E714</f>
        <v>0</v>
      </c>
    </row>
    <row r="715" spans="1:6" ht="30">
      <c r="A715" s="168">
        <f>MAX($A712:A714)+0.01</f>
        <v>6.1299999999999972</v>
      </c>
      <c r="B715" s="153" t="s">
        <v>1685</v>
      </c>
      <c r="C715" s="107" t="s">
        <v>1196</v>
      </c>
      <c r="D715" s="88">
        <v>2</v>
      </c>
      <c r="F715" s="2">
        <f t="shared" si="90"/>
        <v>0</v>
      </c>
    </row>
    <row r="716" spans="1:6" ht="45">
      <c r="A716" s="168">
        <f>MAX($A712:A715)+0.01</f>
        <v>6.139999999999997</v>
      </c>
      <c r="B716" s="153" t="s">
        <v>1686</v>
      </c>
      <c r="C716" s="107" t="s">
        <v>1196</v>
      </c>
      <c r="D716" s="88">
        <v>2</v>
      </c>
      <c r="F716" s="2">
        <f t="shared" si="90"/>
        <v>0</v>
      </c>
    </row>
    <row r="717" spans="1:6">
      <c r="A717" s="152"/>
      <c r="B717" s="153"/>
      <c r="C717" s="107"/>
      <c r="D717" s="88"/>
      <c r="F717" s="2"/>
    </row>
    <row r="718" spans="1:6">
      <c r="A718" s="152"/>
      <c r="B718" s="212" t="s">
        <v>1695</v>
      </c>
      <c r="C718" s="107"/>
      <c r="D718" s="88"/>
      <c r="F718" s="2"/>
    </row>
    <row r="719" spans="1:6" ht="30">
      <c r="A719" s="152"/>
      <c r="B719" s="212" t="s">
        <v>1687</v>
      </c>
      <c r="C719" s="107"/>
      <c r="D719" s="88"/>
      <c r="F719" s="2"/>
    </row>
    <row r="720" spans="1:6" ht="255">
      <c r="A720" s="168">
        <f>MAX($A703:A719)+0.01</f>
        <v>6.1499999999999968</v>
      </c>
      <c r="B720" s="222" t="s">
        <v>1696</v>
      </c>
      <c r="C720" s="107" t="s">
        <v>1196</v>
      </c>
      <c r="D720" s="88">
        <v>1</v>
      </c>
      <c r="F720" s="2">
        <f>D720*E720</f>
        <v>0</v>
      </c>
    </row>
    <row r="721" spans="1:6" ht="30">
      <c r="A721" s="168">
        <f>MAX($A705:A720)+0.01</f>
        <v>6.1599999999999966</v>
      </c>
      <c r="B721" s="153" t="s">
        <v>1690</v>
      </c>
      <c r="C721" s="107" t="s">
        <v>1196</v>
      </c>
      <c r="D721" s="88">
        <v>2</v>
      </c>
      <c r="F721" s="2">
        <f t="shared" ref="F721:F722" si="91">D721*E721</f>
        <v>0</v>
      </c>
    </row>
    <row r="722" spans="1:6" ht="45">
      <c r="A722" s="168">
        <f>MAX($A706:A721)+0.01</f>
        <v>6.1699999999999964</v>
      </c>
      <c r="B722" s="153" t="s">
        <v>1691</v>
      </c>
      <c r="C722" s="107" t="s">
        <v>1196</v>
      </c>
      <c r="D722" s="88">
        <v>1</v>
      </c>
      <c r="F722" s="2">
        <f t="shared" si="91"/>
        <v>0</v>
      </c>
    </row>
    <row r="723" spans="1:6">
      <c r="A723" s="218"/>
      <c r="B723" s="153"/>
      <c r="C723" s="107"/>
      <c r="D723" s="88"/>
      <c r="F723" s="2"/>
    </row>
    <row r="724" spans="1:6">
      <c r="A724" s="152"/>
      <c r="B724" s="212" t="s">
        <v>1697</v>
      </c>
      <c r="C724" s="107"/>
      <c r="D724" s="88"/>
      <c r="F724" s="2"/>
    </row>
    <row r="725" spans="1:6">
      <c r="A725" s="152"/>
      <c r="B725" s="212"/>
      <c r="C725" s="107"/>
      <c r="D725" s="88"/>
      <c r="F725" s="2"/>
    </row>
    <row r="726" spans="1:6" ht="30">
      <c r="A726" s="152"/>
      <c r="B726" s="153" t="s">
        <v>1698</v>
      </c>
      <c r="C726" s="107"/>
      <c r="D726" s="88"/>
      <c r="F726" s="2"/>
    </row>
    <row r="727" spans="1:6">
      <c r="A727" s="168">
        <f>MAX($A698:A726)+0.01</f>
        <v>6.1799999999999962</v>
      </c>
      <c r="B727" s="153" t="s">
        <v>1699</v>
      </c>
      <c r="C727" s="107" t="s">
        <v>1417</v>
      </c>
      <c r="D727" s="88">
        <v>190</v>
      </c>
      <c r="F727" s="2">
        <f>D727*E727</f>
        <v>0</v>
      </c>
    </row>
    <row r="728" spans="1:6">
      <c r="A728" s="168">
        <f>MAX($A699:A727)+0.01</f>
        <v>6.1899999999999959</v>
      </c>
      <c r="B728" s="153" t="s">
        <v>1700</v>
      </c>
      <c r="C728" s="107" t="s">
        <v>1417</v>
      </c>
      <c r="D728" s="88">
        <v>25</v>
      </c>
      <c r="F728" s="2">
        <f>D728*E728</f>
        <v>0</v>
      </c>
    </row>
    <row r="729" spans="1:6">
      <c r="A729" s="168">
        <f>MAX($A700:A728)+0.01</f>
        <v>6.1999999999999957</v>
      </c>
      <c r="B729" s="153" t="s">
        <v>1701</v>
      </c>
      <c r="C729" s="107" t="s">
        <v>1417</v>
      </c>
      <c r="D729" s="88">
        <v>180</v>
      </c>
      <c r="F729" s="2">
        <f>D729*E729</f>
        <v>0</v>
      </c>
    </row>
    <row r="730" spans="1:6">
      <c r="A730" s="168">
        <f>MAX($A701:A729)+0.01</f>
        <v>6.2099999999999955</v>
      </c>
      <c r="B730" s="153" t="s">
        <v>1702</v>
      </c>
      <c r="C730" s="107" t="s">
        <v>1417</v>
      </c>
      <c r="D730" s="88">
        <v>50</v>
      </c>
      <c r="F730" s="2">
        <f>D730*E730</f>
        <v>0</v>
      </c>
    </row>
    <row r="731" spans="1:6">
      <c r="A731" s="168">
        <f>MAX($A702:A730)+0.01</f>
        <v>6.2199999999999953</v>
      </c>
      <c r="B731" s="153" t="s">
        <v>1703</v>
      </c>
      <c r="C731" s="107" t="s">
        <v>1417</v>
      </c>
      <c r="D731" s="88">
        <v>400</v>
      </c>
      <c r="F731" s="2">
        <f>D731*E731</f>
        <v>0</v>
      </c>
    </row>
    <row r="732" spans="1:6">
      <c r="A732" s="152"/>
      <c r="B732" s="153"/>
      <c r="C732" s="107"/>
      <c r="D732" s="88"/>
      <c r="F732" s="2"/>
    </row>
    <row r="733" spans="1:6">
      <c r="A733" s="168">
        <f>MAX($A704:A732)+0.01</f>
        <v>6.2299999999999951</v>
      </c>
      <c r="B733" s="153" t="s">
        <v>1704</v>
      </c>
      <c r="C733" s="107" t="s">
        <v>1417</v>
      </c>
      <c r="D733" s="88">
        <v>250</v>
      </c>
      <c r="F733" s="2">
        <f>D733*E733</f>
        <v>0</v>
      </c>
    </row>
    <row r="734" spans="1:6">
      <c r="A734" s="152"/>
      <c r="B734" s="153"/>
      <c r="C734" s="107"/>
      <c r="D734" s="88"/>
      <c r="F734" s="2"/>
    </row>
    <row r="735" spans="1:6" ht="45">
      <c r="A735" s="168">
        <f>MAX($A706:A734)+0.01</f>
        <v>6.2399999999999949</v>
      </c>
      <c r="B735" s="153" t="s">
        <v>1705</v>
      </c>
      <c r="C735" s="107" t="s">
        <v>1417</v>
      </c>
      <c r="D735" s="88">
        <v>50</v>
      </c>
      <c r="F735" s="2">
        <f>D735*E735</f>
        <v>0</v>
      </c>
    </row>
    <row r="736" spans="1:6">
      <c r="A736" s="152"/>
      <c r="B736" s="153"/>
      <c r="C736" s="107"/>
      <c r="D736" s="88"/>
      <c r="F736" s="2"/>
    </row>
    <row r="737" spans="1:6">
      <c r="A737" s="168">
        <f>MAX($A708:A736)+0.01</f>
        <v>6.2499999999999947</v>
      </c>
      <c r="B737" s="153" t="s">
        <v>1706</v>
      </c>
      <c r="C737" s="107" t="s">
        <v>1195</v>
      </c>
      <c r="D737" s="88">
        <v>1</v>
      </c>
      <c r="F737" s="2">
        <f>D737*E737</f>
        <v>0</v>
      </c>
    </row>
    <row r="738" spans="1:6">
      <c r="A738" s="152"/>
      <c r="B738" s="153"/>
      <c r="C738" s="107"/>
      <c r="D738" s="88"/>
      <c r="F738" s="2"/>
    </row>
    <row r="739" spans="1:6" ht="30">
      <c r="A739" s="168">
        <f>MAX($A710:A738)+0.01</f>
        <v>6.2599999999999945</v>
      </c>
      <c r="B739" s="153" t="s">
        <v>1707</v>
      </c>
      <c r="C739" s="107" t="s">
        <v>1195</v>
      </c>
      <c r="D739" s="88">
        <v>1</v>
      </c>
      <c r="F739" s="2">
        <f>D739*E739</f>
        <v>0</v>
      </c>
    </row>
    <row r="740" spans="1:6">
      <c r="A740" s="152"/>
      <c r="B740" s="153"/>
      <c r="C740" s="107"/>
      <c r="D740" s="88"/>
      <c r="F740" s="2"/>
    </row>
    <row r="741" spans="1:6" ht="15.75" thickBot="1">
      <c r="A741" s="171"/>
      <c r="B741" s="172" t="s">
        <v>1708</v>
      </c>
      <c r="C741" s="173"/>
      <c r="D741" s="174"/>
      <c r="E741" s="115"/>
      <c r="F741" s="176">
        <f>SUM(F689:F740)</f>
        <v>0</v>
      </c>
    </row>
    <row r="742" spans="1:6" ht="15.75" thickTop="1">
      <c r="A742" s="152"/>
      <c r="B742" s="153"/>
      <c r="C742" s="107"/>
      <c r="D742" s="88"/>
      <c r="F742" s="2"/>
    </row>
    <row r="743" spans="1:6" ht="30">
      <c r="A743" s="161" t="s">
        <v>667</v>
      </c>
      <c r="B743" s="162" t="s">
        <v>1709</v>
      </c>
      <c r="C743" s="163" t="s">
        <v>19</v>
      </c>
      <c r="D743" s="164" t="s">
        <v>20</v>
      </c>
      <c r="E743" s="114" t="s">
        <v>21</v>
      </c>
      <c r="F743" s="175" t="s">
        <v>22</v>
      </c>
    </row>
    <row r="744" spans="1:6">
      <c r="A744" s="223"/>
      <c r="B744" s="224"/>
      <c r="C744" s="223"/>
      <c r="D744" s="224"/>
      <c r="E744" s="149"/>
      <c r="F744" s="224"/>
    </row>
    <row r="745" spans="1:6" ht="45">
      <c r="A745" s="225"/>
      <c r="B745" s="153" t="s">
        <v>1710</v>
      </c>
      <c r="C745" s="226"/>
      <c r="D745" s="227"/>
      <c r="E745" s="149"/>
      <c r="F745" s="224"/>
    </row>
    <row r="746" spans="1:6" ht="45">
      <c r="A746" s="225"/>
      <c r="B746" s="153" t="s">
        <v>1711</v>
      </c>
      <c r="C746" s="226"/>
      <c r="D746" s="227"/>
      <c r="E746" s="149"/>
      <c r="F746" s="224"/>
    </row>
    <row r="747" spans="1:6" ht="45">
      <c r="A747" s="225"/>
      <c r="B747" s="153" t="s">
        <v>1712</v>
      </c>
      <c r="C747" s="226"/>
      <c r="D747" s="227"/>
      <c r="E747" s="149"/>
      <c r="F747" s="224"/>
    </row>
    <row r="748" spans="1:6" ht="45">
      <c r="A748" s="225"/>
      <c r="B748" s="153" t="s">
        <v>1713</v>
      </c>
      <c r="C748" s="226"/>
      <c r="D748" s="227"/>
      <c r="E748" s="149"/>
      <c r="F748" s="224"/>
    </row>
    <row r="749" spans="1:6" ht="30">
      <c r="A749" s="225"/>
      <c r="B749" s="153" t="s">
        <v>1714</v>
      </c>
      <c r="C749" s="226"/>
      <c r="D749" s="227"/>
      <c r="E749" s="149"/>
      <c r="F749" s="224"/>
    </row>
    <row r="750" spans="1:6" ht="60">
      <c r="A750" s="225"/>
      <c r="B750" s="153" t="s">
        <v>1715</v>
      </c>
      <c r="C750" s="226"/>
      <c r="D750" s="227"/>
      <c r="E750" s="149"/>
      <c r="F750" s="224"/>
    </row>
    <row r="751" spans="1:6">
      <c r="A751" s="152"/>
      <c r="B751" s="153"/>
      <c r="C751" s="107"/>
      <c r="D751" s="88"/>
      <c r="F751" s="2"/>
    </row>
    <row r="752" spans="1:6">
      <c r="A752" s="152"/>
      <c r="B752" s="212" t="s">
        <v>1716</v>
      </c>
      <c r="C752" s="107"/>
      <c r="D752" s="88"/>
      <c r="F752" s="2"/>
    </row>
    <row r="753" spans="1:6" ht="45">
      <c r="A753" s="168">
        <v>7.01</v>
      </c>
      <c r="B753" s="153" t="s">
        <v>1717</v>
      </c>
      <c r="C753" s="107" t="s">
        <v>151</v>
      </c>
      <c r="D753" s="88">
        <v>17</v>
      </c>
      <c r="F753" s="2">
        <f>D753*E753</f>
        <v>0</v>
      </c>
    </row>
    <row r="754" spans="1:6" ht="105">
      <c r="A754" s="168"/>
      <c r="B754" s="153" t="s">
        <v>1718</v>
      </c>
      <c r="C754" s="107"/>
      <c r="D754" s="88"/>
      <c r="F754" s="2"/>
    </row>
    <row r="755" spans="1:6" ht="45">
      <c r="A755" s="168"/>
      <c r="B755" s="153" t="s">
        <v>1719</v>
      </c>
      <c r="C755" s="107" t="s">
        <v>151</v>
      </c>
      <c r="D755" s="88">
        <v>17</v>
      </c>
      <c r="F755" s="2">
        <f>D755*E755</f>
        <v>0</v>
      </c>
    </row>
    <row r="756" spans="1:6">
      <c r="A756" s="168"/>
      <c r="B756" s="153"/>
      <c r="C756" s="107"/>
      <c r="D756" s="88"/>
      <c r="F756" s="2"/>
    </row>
    <row r="757" spans="1:6" ht="30">
      <c r="A757" s="168">
        <f>MAX($A753:A754)+0.01</f>
        <v>7.02</v>
      </c>
      <c r="B757" s="153" t="s">
        <v>1720</v>
      </c>
      <c r="C757" s="107" t="s">
        <v>151</v>
      </c>
      <c r="D757" s="88">
        <v>17</v>
      </c>
      <c r="F757" s="2">
        <f>D757*E757</f>
        <v>0</v>
      </c>
    </row>
    <row r="758" spans="1:6">
      <c r="A758" s="168"/>
      <c r="B758" s="153"/>
      <c r="C758" s="107"/>
      <c r="D758" s="88"/>
      <c r="F758" s="2"/>
    </row>
    <row r="759" spans="1:6" ht="30">
      <c r="A759" s="168">
        <f>MAX($A753:A758)+0.01</f>
        <v>7.0299999999999994</v>
      </c>
      <c r="B759" s="153" t="s">
        <v>1721</v>
      </c>
      <c r="C759" s="107" t="s">
        <v>1195</v>
      </c>
      <c r="D759" s="88">
        <v>1</v>
      </c>
      <c r="F759" s="2">
        <f>D759*E759</f>
        <v>0</v>
      </c>
    </row>
    <row r="760" spans="1:6">
      <c r="A760" s="168"/>
      <c r="B760" s="153"/>
      <c r="C760" s="107"/>
      <c r="D760" s="88"/>
      <c r="F760" s="2"/>
    </row>
    <row r="761" spans="1:6">
      <c r="A761" s="168"/>
      <c r="B761" s="212" t="s">
        <v>1722</v>
      </c>
      <c r="C761" s="107"/>
      <c r="D761" s="88"/>
      <c r="F761" s="2"/>
    </row>
    <row r="762" spans="1:6" ht="45">
      <c r="A762" s="168">
        <f>MAX($A753:A761)+0.01</f>
        <v>7.0399999999999991</v>
      </c>
      <c r="B762" s="153" t="s">
        <v>1723</v>
      </c>
      <c r="C762" s="107" t="s">
        <v>151</v>
      </c>
      <c r="D762" s="88">
        <v>1</v>
      </c>
      <c r="F762" s="2">
        <f>D762*E762</f>
        <v>0</v>
      </c>
    </row>
    <row r="763" spans="1:6">
      <c r="A763" s="168"/>
      <c r="B763" s="153" t="s">
        <v>1724</v>
      </c>
      <c r="C763" s="107"/>
      <c r="D763" s="88"/>
      <c r="F763" s="2"/>
    </row>
    <row r="764" spans="1:6">
      <c r="A764" s="168"/>
      <c r="B764" s="153"/>
      <c r="C764" s="107"/>
      <c r="D764" s="88"/>
      <c r="F764" s="2"/>
    </row>
    <row r="765" spans="1:6" ht="45">
      <c r="A765" s="168">
        <f>MAX($A757:A764)+0.01</f>
        <v>7.0499999999999989</v>
      </c>
      <c r="B765" s="153" t="s">
        <v>1725</v>
      </c>
      <c r="C765" s="107" t="s">
        <v>151</v>
      </c>
      <c r="D765" s="88">
        <v>2</v>
      </c>
      <c r="F765" s="2">
        <f>D765*E765</f>
        <v>0</v>
      </c>
    </row>
    <row r="766" spans="1:6">
      <c r="A766" s="168"/>
      <c r="B766" s="153" t="s">
        <v>1726</v>
      </c>
      <c r="C766" s="107"/>
      <c r="D766" s="88"/>
      <c r="F766" s="2"/>
    </row>
    <row r="767" spans="1:6">
      <c r="A767" s="168"/>
      <c r="B767" s="153" t="s">
        <v>1727</v>
      </c>
      <c r="C767" s="107"/>
      <c r="D767" s="88"/>
      <c r="F767" s="2"/>
    </row>
    <row r="768" spans="1:6">
      <c r="A768" s="168"/>
      <c r="B768" s="153"/>
      <c r="C768" s="107"/>
      <c r="D768" s="88"/>
      <c r="F768" s="2"/>
    </row>
    <row r="769" spans="1:6">
      <c r="A769" s="168">
        <f>MAX($A759:A768)+0.01</f>
        <v>7.0599999999999987</v>
      </c>
      <c r="B769" s="153" t="s">
        <v>1728</v>
      </c>
      <c r="C769" s="107" t="s">
        <v>151</v>
      </c>
      <c r="D769" s="88">
        <v>1</v>
      </c>
      <c r="F769" s="2">
        <f>D769*E769</f>
        <v>0</v>
      </c>
    </row>
    <row r="770" spans="1:6">
      <c r="A770" s="168"/>
      <c r="B770" s="153"/>
      <c r="C770" s="107"/>
      <c r="D770" s="88"/>
      <c r="F770" s="2"/>
    </row>
    <row r="771" spans="1:6" ht="30">
      <c r="A771" s="168">
        <f>MAX($A764:A770)+0.01</f>
        <v>7.0699999999999985</v>
      </c>
      <c r="B771" s="153" t="s">
        <v>1721</v>
      </c>
      <c r="C771" s="107" t="s">
        <v>1195</v>
      </c>
      <c r="D771" s="88">
        <v>1</v>
      </c>
      <c r="F771" s="2">
        <f>D771*E771</f>
        <v>0</v>
      </c>
    </row>
    <row r="772" spans="1:6">
      <c r="A772" s="168"/>
      <c r="B772" s="153"/>
      <c r="C772" s="107"/>
      <c r="D772" s="88"/>
      <c r="F772" s="2"/>
    </row>
    <row r="773" spans="1:6" ht="90">
      <c r="A773" s="168">
        <f>MAX($A766:A772)+0.01</f>
        <v>7.0799999999999983</v>
      </c>
      <c r="B773" s="153" t="s">
        <v>1729</v>
      </c>
      <c r="C773" s="107" t="s">
        <v>1195</v>
      </c>
      <c r="D773" s="88">
        <v>1</v>
      </c>
      <c r="F773" s="2">
        <f>D773*E773</f>
        <v>0</v>
      </c>
    </row>
    <row r="774" spans="1:6">
      <c r="A774" s="168"/>
      <c r="B774" s="153"/>
      <c r="C774" s="107"/>
      <c r="D774" s="88"/>
      <c r="F774" s="2"/>
    </row>
    <row r="775" spans="1:6">
      <c r="A775" s="168">
        <f>MAX($A767:A774)+0.01</f>
        <v>7.0899999999999981</v>
      </c>
      <c r="B775" s="153" t="s">
        <v>1730</v>
      </c>
      <c r="C775" s="107" t="s">
        <v>1195</v>
      </c>
      <c r="D775" s="88">
        <v>1</v>
      </c>
      <c r="F775" s="2">
        <f>D775*E775</f>
        <v>0</v>
      </c>
    </row>
    <row r="776" spans="1:6">
      <c r="A776" s="168"/>
      <c r="B776" s="153"/>
      <c r="C776" s="107"/>
      <c r="D776" s="88"/>
      <c r="F776" s="2"/>
    </row>
    <row r="777" spans="1:6" ht="30.75" thickBot="1">
      <c r="A777" s="171"/>
      <c r="B777" s="172" t="s">
        <v>1731</v>
      </c>
      <c r="C777" s="173"/>
      <c r="D777" s="174"/>
      <c r="E777" s="116"/>
      <c r="F777" s="176">
        <f>SUM(F753:F775)</f>
        <v>0</v>
      </c>
    </row>
    <row r="778" spans="1:6" ht="15.75" thickTop="1">
      <c r="A778" s="1"/>
      <c r="B778" s="1"/>
      <c r="C778" s="1"/>
      <c r="D778" s="1"/>
      <c r="E778" s="54"/>
      <c r="F778" s="1"/>
    </row>
    <row r="779" spans="1:6" ht="30">
      <c r="A779" s="161" t="s">
        <v>671</v>
      </c>
      <c r="B779" s="162" t="s">
        <v>1732</v>
      </c>
      <c r="C779" s="163" t="s">
        <v>19</v>
      </c>
      <c r="D779" s="164" t="s">
        <v>20</v>
      </c>
      <c r="E779" s="114" t="s">
        <v>21</v>
      </c>
      <c r="F779" s="175" t="s">
        <v>22</v>
      </c>
    </row>
    <row r="780" spans="1:6">
      <c r="A780" s="223"/>
      <c r="B780" s="224"/>
      <c r="C780" s="223"/>
      <c r="D780" s="224"/>
      <c r="E780" s="149"/>
      <c r="F780" s="224"/>
    </row>
    <row r="781" spans="1:6" ht="45">
      <c r="A781" s="225"/>
      <c r="B781" s="153" t="s">
        <v>1733</v>
      </c>
      <c r="C781" s="226"/>
      <c r="D781" s="227"/>
      <c r="E781" s="149"/>
      <c r="F781" s="224"/>
    </row>
    <row r="782" spans="1:6" ht="45">
      <c r="A782" s="225"/>
      <c r="B782" s="153" t="s">
        <v>1734</v>
      </c>
      <c r="C782" s="226"/>
      <c r="D782" s="227"/>
      <c r="E782" s="149"/>
      <c r="F782" s="224"/>
    </row>
    <row r="783" spans="1:6" ht="30">
      <c r="A783" s="225"/>
      <c r="B783" s="153" t="s">
        <v>1735</v>
      </c>
      <c r="C783" s="226"/>
      <c r="D783" s="227"/>
      <c r="E783" s="149"/>
      <c r="F783" s="224"/>
    </row>
    <row r="784" spans="1:6" ht="45">
      <c r="A784" s="225"/>
      <c r="B784" s="153" t="s">
        <v>1736</v>
      </c>
      <c r="C784" s="226"/>
      <c r="D784" s="227"/>
      <c r="E784" s="149"/>
      <c r="F784" s="224"/>
    </row>
    <row r="785" spans="1:6" ht="45">
      <c r="A785" s="225"/>
      <c r="B785" s="153" t="s">
        <v>1737</v>
      </c>
      <c r="C785" s="226"/>
      <c r="D785" s="227"/>
      <c r="E785" s="149"/>
      <c r="F785" s="224"/>
    </row>
    <row r="786" spans="1:6" ht="30">
      <c r="A786" s="225"/>
      <c r="B786" s="153" t="s">
        <v>1738</v>
      </c>
      <c r="C786" s="226"/>
      <c r="D786" s="227"/>
      <c r="E786" s="149"/>
      <c r="F786" s="224"/>
    </row>
    <row r="787" spans="1:6" ht="30">
      <c r="A787" s="152"/>
      <c r="B787" s="153" t="s">
        <v>1739</v>
      </c>
      <c r="C787" s="107"/>
      <c r="D787" s="88"/>
      <c r="F787" s="2"/>
    </row>
    <row r="788" spans="1:6" ht="30">
      <c r="A788" s="152"/>
      <c r="B788" s="153" t="s">
        <v>1740</v>
      </c>
      <c r="C788" s="107"/>
      <c r="D788" s="88"/>
      <c r="F788" s="2"/>
    </row>
    <row r="789" spans="1:6" ht="15.75">
      <c r="A789" s="228"/>
      <c r="B789" s="229"/>
      <c r="C789" s="230"/>
      <c r="D789" s="231"/>
      <c r="E789" s="150"/>
      <c r="F789" s="233"/>
    </row>
    <row r="790" spans="1:6" ht="30">
      <c r="A790" s="228"/>
      <c r="B790" s="212" t="s">
        <v>1741</v>
      </c>
      <c r="C790" s="230"/>
      <c r="D790" s="231"/>
      <c r="E790" s="150"/>
      <c r="F790" s="233"/>
    </row>
    <row r="791" spans="1:6">
      <c r="A791" s="228"/>
      <c r="B791" s="212" t="s">
        <v>1742</v>
      </c>
      <c r="C791" s="230"/>
      <c r="D791" s="231"/>
      <c r="E791" s="150"/>
      <c r="F791" s="233"/>
    </row>
    <row r="792" spans="1:6">
      <c r="A792" s="168">
        <v>8.01</v>
      </c>
      <c r="B792" s="153" t="s">
        <v>1743</v>
      </c>
      <c r="C792" s="107" t="s">
        <v>1417</v>
      </c>
      <c r="D792" s="88">
        <v>100</v>
      </c>
      <c r="F792" s="2">
        <f>D792*E792</f>
        <v>0</v>
      </c>
    </row>
    <row r="793" spans="1:6">
      <c r="A793" s="168"/>
      <c r="B793" s="153" t="s">
        <v>1744</v>
      </c>
      <c r="C793" s="107"/>
      <c r="D793" s="88"/>
      <c r="F793" s="2"/>
    </row>
    <row r="794" spans="1:6">
      <c r="A794" s="168"/>
      <c r="B794" s="153" t="s">
        <v>1745</v>
      </c>
      <c r="C794" s="107"/>
      <c r="D794" s="88"/>
      <c r="F794" s="2"/>
    </row>
    <row r="795" spans="1:6" ht="30">
      <c r="A795" s="168"/>
      <c r="B795" s="153" t="s">
        <v>1746</v>
      </c>
      <c r="C795" s="107"/>
      <c r="D795" s="88"/>
      <c r="F795" s="2"/>
    </row>
    <row r="796" spans="1:6">
      <c r="A796" s="168"/>
      <c r="B796" s="153" t="s">
        <v>1747</v>
      </c>
      <c r="C796" s="107"/>
      <c r="D796" s="88"/>
      <c r="F796" s="2"/>
    </row>
    <row r="797" spans="1:6">
      <c r="A797" s="168"/>
      <c r="B797" s="153" t="s">
        <v>1748</v>
      </c>
      <c r="C797" s="107"/>
      <c r="D797" s="88"/>
      <c r="F797" s="2"/>
    </row>
    <row r="798" spans="1:6" ht="30">
      <c r="A798" s="168"/>
      <c r="B798" s="153" t="s">
        <v>1749</v>
      </c>
      <c r="C798" s="107"/>
      <c r="D798" s="88"/>
      <c r="F798" s="2"/>
    </row>
    <row r="799" spans="1:6" ht="30">
      <c r="A799" s="168"/>
      <c r="B799" s="153" t="s">
        <v>1750</v>
      </c>
      <c r="C799" s="107"/>
      <c r="D799" s="88"/>
      <c r="F799" s="2"/>
    </row>
    <row r="800" spans="1:6" ht="30">
      <c r="A800" s="168"/>
      <c r="B800" s="153" t="s">
        <v>1751</v>
      </c>
      <c r="C800" s="107"/>
      <c r="D800" s="88"/>
      <c r="F800" s="2"/>
    </row>
    <row r="801" spans="1:6" ht="30">
      <c r="A801" s="168"/>
      <c r="B801" s="153" t="s">
        <v>1752</v>
      </c>
      <c r="C801" s="107"/>
      <c r="D801" s="88"/>
      <c r="F801" s="2"/>
    </row>
    <row r="802" spans="1:6" ht="30">
      <c r="A802" s="168"/>
      <c r="B802" s="153" t="s">
        <v>1753</v>
      </c>
      <c r="C802" s="107"/>
      <c r="D802" s="88"/>
      <c r="F802" s="2"/>
    </row>
    <row r="803" spans="1:6">
      <c r="A803" s="168"/>
      <c r="B803" s="232"/>
      <c r="C803" s="107"/>
      <c r="D803" s="88"/>
      <c r="F803" s="2"/>
    </row>
    <row r="804" spans="1:6">
      <c r="A804" s="168"/>
      <c r="B804" s="212" t="s">
        <v>1754</v>
      </c>
      <c r="C804" s="107"/>
      <c r="D804" s="88"/>
      <c r="F804" s="2"/>
    </row>
    <row r="805" spans="1:6" ht="60">
      <c r="A805" s="168">
        <f>MAX($A792:A793)+0.01</f>
        <v>8.02</v>
      </c>
      <c r="B805" s="153" t="s">
        <v>1755</v>
      </c>
      <c r="C805" s="107" t="s">
        <v>151</v>
      </c>
      <c r="D805" s="88">
        <v>1</v>
      </c>
      <c r="F805" s="2">
        <f>D805*E805</f>
        <v>0</v>
      </c>
    </row>
    <row r="806" spans="1:6" ht="30">
      <c r="A806" s="168"/>
      <c r="B806" s="153" t="s">
        <v>1756</v>
      </c>
      <c r="C806" s="107"/>
      <c r="D806" s="88"/>
      <c r="F806" s="2"/>
    </row>
    <row r="807" spans="1:6">
      <c r="A807" s="168"/>
      <c r="B807" s="233"/>
      <c r="C807" s="107"/>
      <c r="D807" s="88"/>
      <c r="F807" s="2"/>
    </row>
    <row r="808" spans="1:6">
      <c r="A808" s="168"/>
      <c r="B808" s="212" t="s">
        <v>1757</v>
      </c>
      <c r="C808" s="107"/>
      <c r="D808" s="88"/>
      <c r="F808" s="2"/>
    </row>
    <row r="809" spans="1:6" ht="60">
      <c r="A809" s="168">
        <f>MAX($A792:A808)+0.01</f>
        <v>8.0299999999999994</v>
      </c>
      <c r="B809" s="153" t="s">
        <v>1758</v>
      </c>
      <c r="C809" s="107" t="s">
        <v>151</v>
      </c>
      <c r="D809" s="88">
        <v>1</v>
      </c>
      <c r="F809" s="2">
        <f>D809*E809</f>
        <v>0</v>
      </c>
    </row>
    <row r="810" spans="1:6">
      <c r="A810" s="168"/>
      <c r="B810" s="153" t="s">
        <v>1759</v>
      </c>
      <c r="C810" s="107"/>
      <c r="D810" s="88"/>
      <c r="F810" s="2"/>
    </row>
    <row r="811" spans="1:6">
      <c r="A811" s="168"/>
      <c r="B811" s="153"/>
      <c r="C811" s="107"/>
      <c r="D811" s="88"/>
      <c r="F811" s="2"/>
    </row>
    <row r="812" spans="1:6" ht="30">
      <c r="A812" s="168">
        <f>MAX($A792:A811)+0.01</f>
        <v>8.0399999999999991</v>
      </c>
      <c r="B812" s="153" t="s">
        <v>1760</v>
      </c>
      <c r="C812" s="107" t="s">
        <v>151</v>
      </c>
      <c r="D812" s="88">
        <v>2</v>
      </c>
      <c r="F812" s="2">
        <f>D812*E812</f>
        <v>0</v>
      </c>
    </row>
    <row r="813" spans="1:6" ht="30">
      <c r="A813" s="168"/>
      <c r="B813" s="153" t="s">
        <v>1756</v>
      </c>
      <c r="C813" s="107"/>
      <c r="D813" s="88"/>
      <c r="F813" s="2"/>
    </row>
    <row r="814" spans="1:6">
      <c r="A814" s="168"/>
      <c r="B814" s="153"/>
      <c r="C814" s="107"/>
      <c r="D814" s="88"/>
      <c r="F814" s="2"/>
    </row>
    <row r="815" spans="1:6">
      <c r="A815" s="168">
        <f>MAX($A805:A814)+0.01</f>
        <v>8.0499999999999989</v>
      </c>
      <c r="B815" s="153" t="s">
        <v>1761</v>
      </c>
      <c r="C815" s="107" t="s">
        <v>151</v>
      </c>
      <c r="D815" s="88">
        <v>2</v>
      </c>
      <c r="F815" s="2">
        <f>D815*E815</f>
        <v>0</v>
      </c>
    </row>
    <row r="816" spans="1:6">
      <c r="A816" s="168"/>
      <c r="B816" s="153"/>
      <c r="C816" s="107"/>
      <c r="D816" s="88"/>
      <c r="F816" s="2"/>
    </row>
    <row r="817" spans="1:6">
      <c r="A817" s="168">
        <f>MAX($A809:A816)+0.01</f>
        <v>8.0599999999999987</v>
      </c>
      <c r="B817" s="153" t="s">
        <v>1762</v>
      </c>
      <c r="C817" s="107" t="s">
        <v>151</v>
      </c>
      <c r="D817" s="88">
        <v>2</v>
      </c>
      <c r="F817" s="2">
        <f>D817*E817</f>
        <v>0</v>
      </c>
    </row>
    <row r="818" spans="1:6">
      <c r="A818" s="168"/>
      <c r="B818" s="153" t="s">
        <v>1763</v>
      </c>
      <c r="C818" s="107"/>
      <c r="D818" s="88"/>
      <c r="F818" s="2"/>
    </row>
    <row r="819" spans="1:6">
      <c r="A819" s="168"/>
      <c r="B819" s="153"/>
      <c r="C819" s="107"/>
      <c r="D819" s="88"/>
      <c r="F819" s="2"/>
    </row>
    <row r="820" spans="1:6" ht="60">
      <c r="A820" s="168">
        <f>MAX($A812:A819)+0.01</f>
        <v>8.0699999999999985</v>
      </c>
      <c r="B820" s="153" t="s">
        <v>1764</v>
      </c>
      <c r="C820" s="107" t="s">
        <v>1417</v>
      </c>
      <c r="D820" s="88">
        <v>400</v>
      </c>
      <c r="F820" s="2">
        <f>D820*E820</f>
        <v>0</v>
      </c>
    </row>
    <row r="821" spans="1:6" ht="30">
      <c r="A821" s="168"/>
      <c r="B821" s="153" t="s">
        <v>1765</v>
      </c>
      <c r="C821" s="107"/>
      <c r="D821" s="88"/>
      <c r="F821" s="2"/>
    </row>
    <row r="822" spans="1:6">
      <c r="A822" s="168"/>
      <c r="B822" s="153" t="s">
        <v>1766</v>
      </c>
      <c r="C822" s="107"/>
      <c r="D822" s="88"/>
      <c r="F822" s="2"/>
    </row>
    <row r="823" spans="1:6">
      <c r="A823" s="168"/>
      <c r="B823" s="153" t="s">
        <v>1767</v>
      </c>
      <c r="C823" s="107"/>
      <c r="D823" s="88"/>
      <c r="F823" s="2"/>
    </row>
    <row r="824" spans="1:6" ht="30">
      <c r="A824" s="168"/>
      <c r="B824" s="153" t="s">
        <v>1768</v>
      </c>
      <c r="C824" s="107"/>
      <c r="D824" s="88"/>
      <c r="F824" s="2"/>
    </row>
    <row r="825" spans="1:6">
      <c r="A825" s="168"/>
      <c r="B825" s="153" t="s">
        <v>1769</v>
      </c>
      <c r="C825" s="107"/>
      <c r="D825" s="88"/>
      <c r="F825" s="2"/>
    </row>
    <row r="826" spans="1:6">
      <c r="A826" s="168"/>
      <c r="B826" s="153" t="s">
        <v>1770</v>
      </c>
      <c r="C826" s="107"/>
      <c r="D826" s="88"/>
      <c r="F826" s="2"/>
    </row>
    <row r="827" spans="1:6">
      <c r="A827" s="168"/>
      <c r="B827" s="153" t="s">
        <v>1771</v>
      </c>
      <c r="C827" s="107"/>
      <c r="D827" s="88"/>
      <c r="F827" s="2"/>
    </row>
    <row r="828" spans="1:6">
      <c r="A828" s="168"/>
      <c r="B828" s="153" t="s">
        <v>1772</v>
      </c>
      <c r="C828" s="107"/>
      <c r="D828" s="88"/>
      <c r="F828" s="2"/>
    </row>
    <row r="829" spans="1:6">
      <c r="A829" s="168"/>
      <c r="B829" s="153" t="s">
        <v>1773</v>
      </c>
      <c r="C829" s="107"/>
      <c r="D829" s="88"/>
      <c r="F829" s="2"/>
    </row>
    <row r="830" spans="1:6">
      <c r="A830" s="168"/>
      <c r="B830" s="153" t="s">
        <v>1774</v>
      </c>
      <c r="C830" s="107"/>
      <c r="D830" s="88"/>
      <c r="F830" s="2"/>
    </row>
    <row r="831" spans="1:6">
      <c r="A831" s="168"/>
      <c r="B831" s="153" t="s">
        <v>1775</v>
      </c>
      <c r="C831" s="107"/>
      <c r="D831" s="88"/>
      <c r="F831" s="2"/>
    </row>
    <row r="832" spans="1:6" ht="30">
      <c r="A832" s="168"/>
      <c r="B832" s="153" t="s">
        <v>1776</v>
      </c>
      <c r="C832" s="107"/>
      <c r="D832" s="88"/>
      <c r="F832" s="2"/>
    </row>
    <row r="833" spans="1:6" ht="30">
      <c r="A833" s="168"/>
      <c r="B833" s="153" t="s">
        <v>1777</v>
      </c>
      <c r="C833" s="107"/>
      <c r="D833" s="88"/>
      <c r="F833" s="2"/>
    </row>
    <row r="834" spans="1:6">
      <c r="A834" s="168"/>
      <c r="B834" s="232"/>
      <c r="C834" s="107"/>
      <c r="D834" s="88"/>
      <c r="F834" s="2"/>
    </row>
    <row r="835" spans="1:6">
      <c r="A835" s="168"/>
      <c r="B835" s="212"/>
      <c r="C835" s="107"/>
      <c r="D835" s="88"/>
      <c r="F835" s="2"/>
    </row>
    <row r="836" spans="1:6" ht="30">
      <c r="A836" s="168">
        <f>MAX($A816:A835)+0.01</f>
        <v>8.0799999999999983</v>
      </c>
      <c r="B836" s="153" t="s">
        <v>1778</v>
      </c>
      <c r="C836" s="107" t="s">
        <v>151</v>
      </c>
      <c r="D836" s="88">
        <v>1</v>
      </c>
      <c r="F836" s="2">
        <f>D836*E836</f>
        <v>0</v>
      </c>
    </row>
    <row r="837" spans="1:6" ht="30">
      <c r="A837" s="168"/>
      <c r="B837" s="153" t="s">
        <v>1779</v>
      </c>
      <c r="C837" s="107" t="s">
        <v>151</v>
      </c>
      <c r="D837" s="88">
        <v>16</v>
      </c>
      <c r="F837" s="2">
        <f>D837*E837</f>
        <v>0</v>
      </c>
    </row>
    <row r="838" spans="1:6" ht="30">
      <c r="A838" s="168"/>
      <c r="B838" s="153" t="s">
        <v>1780</v>
      </c>
      <c r="C838" s="107"/>
      <c r="D838" s="88"/>
      <c r="F838" s="2"/>
    </row>
    <row r="839" spans="1:6">
      <c r="A839" s="168"/>
      <c r="B839" s="153" t="s">
        <v>1781</v>
      </c>
      <c r="C839" s="107"/>
      <c r="D839" s="88"/>
      <c r="F839" s="2"/>
    </row>
    <row r="840" spans="1:6">
      <c r="A840" s="168"/>
      <c r="B840" s="153" t="s">
        <v>1782</v>
      </c>
      <c r="C840" s="107"/>
      <c r="D840" s="88"/>
      <c r="F840" s="2"/>
    </row>
    <row r="841" spans="1:6">
      <c r="A841" s="168"/>
      <c r="B841" s="153" t="s">
        <v>1783</v>
      </c>
      <c r="C841" s="107"/>
      <c r="D841" s="88"/>
      <c r="F841" s="2"/>
    </row>
    <row r="842" spans="1:6" ht="30">
      <c r="A842" s="168"/>
      <c r="B842" s="153" t="s">
        <v>1784</v>
      </c>
      <c r="C842" s="107"/>
      <c r="D842" s="88"/>
      <c r="F842" s="2"/>
    </row>
    <row r="843" spans="1:6">
      <c r="A843" s="168"/>
      <c r="B843" s="232"/>
      <c r="C843" s="107"/>
      <c r="D843" s="88"/>
      <c r="F843" s="2"/>
    </row>
    <row r="844" spans="1:6">
      <c r="A844" s="168"/>
      <c r="B844" s="153"/>
      <c r="C844" s="107"/>
      <c r="D844" s="88"/>
      <c r="F844" s="2"/>
    </row>
    <row r="845" spans="1:6" ht="30">
      <c r="A845" s="168">
        <f>MAX($A833:A844)+0.01</f>
        <v>8.0899999999999981</v>
      </c>
      <c r="B845" s="153" t="s">
        <v>1785</v>
      </c>
      <c r="C845" s="107" t="s">
        <v>151</v>
      </c>
      <c r="D845" s="88">
        <v>12</v>
      </c>
      <c r="F845" s="2">
        <f>D845*E845</f>
        <v>0</v>
      </c>
    </row>
    <row r="846" spans="1:6">
      <c r="A846" s="168"/>
      <c r="B846" s="153"/>
      <c r="C846" s="107"/>
      <c r="D846" s="88"/>
      <c r="F846" s="2"/>
    </row>
    <row r="847" spans="1:6" ht="30">
      <c r="A847" s="168">
        <f>MAX($A816:A846)+0.01</f>
        <v>8.0999999999999979</v>
      </c>
      <c r="B847" s="153" t="s">
        <v>1786</v>
      </c>
      <c r="C847" s="107" t="s">
        <v>151</v>
      </c>
      <c r="D847" s="88">
        <v>4</v>
      </c>
      <c r="F847" s="2">
        <f>D847*E847</f>
        <v>0</v>
      </c>
    </row>
    <row r="848" spans="1:6">
      <c r="A848" s="168"/>
      <c r="B848" s="153"/>
      <c r="C848" s="107"/>
      <c r="D848" s="88"/>
      <c r="F848" s="2"/>
    </row>
    <row r="849" spans="1:6">
      <c r="A849" s="168">
        <f>MAX($A837:A848)+0.01</f>
        <v>8.1099999999999977</v>
      </c>
      <c r="B849" s="153" t="s">
        <v>1787</v>
      </c>
      <c r="C849" s="107" t="s">
        <v>151</v>
      </c>
      <c r="D849" s="88">
        <v>4</v>
      </c>
      <c r="F849" s="2">
        <f>D849*E849</f>
        <v>0</v>
      </c>
    </row>
    <row r="850" spans="1:6">
      <c r="A850" s="168"/>
      <c r="B850" s="153"/>
      <c r="C850" s="107"/>
      <c r="D850" s="88"/>
      <c r="F850" s="2"/>
    </row>
    <row r="851" spans="1:6">
      <c r="A851" s="168">
        <f>MAX($A820:A850)+0.01</f>
        <v>8.1199999999999974</v>
      </c>
      <c r="B851" s="153" t="s">
        <v>1788</v>
      </c>
      <c r="C851" s="107" t="s">
        <v>151</v>
      </c>
      <c r="D851" s="88">
        <v>16</v>
      </c>
      <c r="F851" s="2">
        <f>D851*E851</f>
        <v>0</v>
      </c>
    </row>
    <row r="852" spans="1:6">
      <c r="A852" s="168"/>
      <c r="B852" s="153"/>
      <c r="C852" s="107"/>
      <c r="D852" s="88"/>
      <c r="F852" s="2"/>
    </row>
    <row r="853" spans="1:6">
      <c r="A853" s="1"/>
      <c r="B853" s="212" t="s">
        <v>1789</v>
      </c>
      <c r="C853" s="1"/>
      <c r="D853" s="1"/>
      <c r="E853" s="54"/>
      <c r="F853" s="1"/>
    </row>
    <row r="854" spans="1:6" ht="45">
      <c r="A854" s="1"/>
      <c r="B854" s="212" t="s">
        <v>1790</v>
      </c>
      <c r="C854" s="1"/>
      <c r="D854" s="1"/>
      <c r="E854" s="54"/>
      <c r="F854" s="1"/>
    </row>
    <row r="855" spans="1:6">
      <c r="A855" s="1"/>
      <c r="B855" s="212" t="s">
        <v>1791</v>
      </c>
      <c r="C855" s="1"/>
      <c r="D855" s="1"/>
      <c r="E855" s="54"/>
      <c r="F855" s="1"/>
    </row>
    <row r="856" spans="1:6" ht="30">
      <c r="A856" s="168">
        <f>MAX($A844:A855)+0.01</f>
        <v>8.1299999999999972</v>
      </c>
      <c r="B856" s="153" t="s">
        <v>1792</v>
      </c>
      <c r="C856" s="107" t="s">
        <v>1417</v>
      </c>
      <c r="D856" s="88">
        <v>100</v>
      </c>
      <c r="F856" s="2">
        <f>D856*E856</f>
        <v>0</v>
      </c>
    </row>
    <row r="857" spans="1:6">
      <c r="A857" s="168"/>
      <c r="B857" s="153" t="s">
        <v>1744</v>
      </c>
      <c r="C857" s="107"/>
      <c r="D857" s="88"/>
      <c r="F857" s="2"/>
    </row>
    <row r="858" spans="1:6">
      <c r="A858" s="168"/>
      <c r="B858" s="153" t="s">
        <v>1745</v>
      </c>
      <c r="C858" s="107"/>
      <c r="D858" s="88"/>
      <c r="F858" s="2"/>
    </row>
    <row r="859" spans="1:6" ht="30">
      <c r="A859" s="168"/>
      <c r="B859" s="153" t="s">
        <v>1746</v>
      </c>
      <c r="C859" s="107"/>
      <c r="D859" s="88"/>
      <c r="F859" s="2"/>
    </row>
    <row r="860" spans="1:6">
      <c r="A860" s="168"/>
      <c r="B860" s="153" t="s">
        <v>1747</v>
      </c>
      <c r="C860" s="107"/>
      <c r="D860" s="88"/>
      <c r="F860" s="2"/>
    </row>
    <row r="861" spans="1:6">
      <c r="A861" s="168"/>
      <c r="B861" s="153" t="s">
        <v>1748</v>
      </c>
      <c r="C861" s="107"/>
      <c r="D861" s="88"/>
      <c r="F861" s="2"/>
    </row>
    <row r="862" spans="1:6" ht="30">
      <c r="A862" s="168"/>
      <c r="B862" s="153" t="s">
        <v>1749</v>
      </c>
      <c r="C862" s="107"/>
      <c r="D862" s="88"/>
      <c r="F862" s="2"/>
    </row>
    <row r="863" spans="1:6" ht="30">
      <c r="A863" s="168"/>
      <c r="B863" s="153" t="s">
        <v>1750</v>
      </c>
      <c r="C863" s="107"/>
      <c r="D863" s="88"/>
      <c r="F863" s="2"/>
    </row>
    <row r="864" spans="1:6" ht="30">
      <c r="A864" s="168"/>
      <c r="B864" s="153" t="s">
        <v>1751</v>
      </c>
      <c r="C864" s="107"/>
      <c r="D864" s="88"/>
      <c r="F864" s="2"/>
    </row>
    <row r="865" spans="1:6" ht="30">
      <c r="A865" s="168"/>
      <c r="B865" s="153" t="s">
        <v>1752</v>
      </c>
      <c r="C865" s="107"/>
      <c r="D865" s="88"/>
      <c r="F865" s="2"/>
    </row>
    <row r="866" spans="1:6" ht="30">
      <c r="A866" s="168"/>
      <c r="B866" s="153" t="s">
        <v>1753</v>
      </c>
      <c r="C866" s="107"/>
      <c r="D866" s="88"/>
      <c r="F866" s="2"/>
    </row>
    <row r="867" spans="1:6">
      <c r="A867" s="1"/>
      <c r="B867" s="1"/>
      <c r="C867" s="1"/>
      <c r="D867" s="1"/>
      <c r="E867" s="54"/>
      <c r="F867" s="1"/>
    </row>
    <row r="868" spans="1:6">
      <c r="A868" s="1"/>
      <c r="B868" s="212" t="s">
        <v>1793</v>
      </c>
      <c r="C868" s="1"/>
      <c r="D868" s="1"/>
      <c r="E868" s="54"/>
      <c r="F868" s="1"/>
    </row>
    <row r="869" spans="1:6" ht="60">
      <c r="A869" s="168">
        <f>MAX($A856:A868)+0.01</f>
        <v>8.139999999999997</v>
      </c>
      <c r="B869" s="153" t="s">
        <v>1794</v>
      </c>
      <c r="C869" s="107" t="s">
        <v>151</v>
      </c>
      <c r="D869" s="88">
        <v>1</v>
      </c>
      <c r="F869" s="2">
        <f>D869*E869</f>
        <v>0</v>
      </c>
    </row>
    <row r="870" spans="1:6">
      <c r="A870" s="168"/>
      <c r="B870" s="153" t="s">
        <v>1795</v>
      </c>
      <c r="C870" s="107"/>
      <c r="D870" s="88"/>
      <c r="F870" s="2"/>
    </row>
    <row r="871" spans="1:6">
      <c r="A871" s="168"/>
      <c r="B871" s="153"/>
      <c r="C871" s="107"/>
      <c r="D871" s="88"/>
      <c r="F871" s="2"/>
    </row>
    <row r="872" spans="1:6" ht="30">
      <c r="A872" s="168">
        <f>MAX($A860:A871)+0.01</f>
        <v>8.1499999999999968</v>
      </c>
      <c r="B872" s="153" t="s">
        <v>1796</v>
      </c>
      <c r="C872" s="107" t="s">
        <v>151</v>
      </c>
      <c r="D872" s="88">
        <v>48</v>
      </c>
      <c r="F872" s="2">
        <f>D872*E872</f>
        <v>0</v>
      </c>
    </row>
    <row r="873" spans="1:6">
      <c r="A873" s="168"/>
      <c r="B873" s="153" t="s">
        <v>1795</v>
      </c>
      <c r="C873" s="107"/>
      <c r="D873" s="88"/>
      <c r="F873" s="2"/>
    </row>
    <row r="874" spans="1:6">
      <c r="A874" s="168"/>
      <c r="B874" s="153"/>
      <c r="C874" s="107"/>
      <c r="D874" s="88"/>
      <c r="F874" s="2"/>
    </row>
    <row r="875" spans="1:6">
      <c r="A875" s="168">
        <f>MAX($A863:A874)+0.01</f>
        <v>8.1599999999999966</v>
      </c>
      <c r="B875" s="153" t="s">
        <v>1761</v>
      </c>
      <c r="C875" s="107" t="s">
        <v>151</v>
      </c>
      <c r="D875" s="88">
        <v>48</v>
      </c>
      <c r="F875" s="2">
        <f>D875*E875</f>
        <v>0</v>
      </c>
    </row>
    <row r="876" spans="1:6">
      <c r="A876" s="168"/>
      <c r="B876" s="153"/>
      <c r="C876" s="107"/>
      <c r="D876" s="88"/>
      <c r="F876" s="2"/>
    </row>
    <row r="877" spans="1:6">
      <c r="A877" s="168">
        <f>MAX($A865:A876)+0.01</f>
        <v>8.1699999999999964</v>
      </c>
      <c r="B877" s="153" t="s">
        <v>1797</v>
      </c>
      <c r="C877" s="107" t="s">
        <v>151</v>
      </c>
      <c r="D877" s="88">
        <v>4</v>
      </c>
      <c r="F877" s="2">
        <f>D877*E877</f>
        <v>0</v>
      </c>
    </row>
    <row r="878" spans="1:6">
      <c r="A878" s="168"/>
      <c r="B878" s="153" t="s">
        <v>1795</v>
      </c>
      <c r="C878" s="107"/>
      <c r="D878" s="88"/>
      <c r="F878" s="2"/>
    </row>
    <row r="879" spans="1:6">
      <c r="A879" s="168"/>
      <c r="B879" s="153"/>
      <c r="C879" s="107"/>
      <c r="D879" s="88"/>
      <c r="F879" s="2"/>
    </row>
    <row r="880" spans="1:6">
      <c r="A880" s="168">
        <f>MAX($A867:A879)+0.01</f>
        <v>8.1799999999999962</v>
      </c>
      <c r="B880" s="153" t="s">
        <v>1787</v>
      </c>
      <c r="C880" s="107" t="s">
        <v>151</v>
      </c>
      <c r="D880" s="88">
        <v>4</v>
      </c>
      <c r="F880" s="2">
        <f>D880*E880</f>
        <v>0</v>
      </c>
    </row>
    <row r="881" spans="1:6">
      <c r="A881" s="168"/>
      <c r="B881" s="153"/>
      <c r="C881" s="107"/>
      <c r="D881" s="88"/>
      <c r="F881" s="2"/>
    </row>
    <row r="882" spans="1:6" ht="45">
      <c r="A882" s="1"/>
      <c r="B882" s="212" t="s">
        <v>1798</v>
      </c>
      <c r="C882" s="1"/>
      <c r="D882" s="1"/>
      <c r="E882" s="54"/>
      <c r="F882" s="1"/>
    </row>
    <row r="883" spans="1:6" ht="30">
      <c r="A883" s="168">
        <f>MAX($A867:A882)+0.01</f>
        <v>8.1899999999999959</v>
      </c>
      <c r="B883" s="153" t="s">
        <v>1799</v>
      </c>
      <c r="C883" s="107" t="s">
        <v>1195</v>
      </c>
      <c r="D883" s="88">
        <v>1</v>
      </c>
      <c r="F883" s="2">
        <f>D883*E883</f>
        <v>0</v>
      </c>
    </row>
    <row r="884" spans="1:6">
      <c r="A884" s="168"/>
      <c r="B884" s="153" t="s">
        <v>1800</v>
      </c>
      <c r="C884" s="107"/>
      <c r="D884" s="88"/>
      <c r="F884" s="2"/>
    </row>
    <row r="885" spans="1:6" ht="27.75">
      <c r="A885" s="168"/>
      <c r="B885" s="153" t="s">
        <v>1801</v>
      </c>
      <c r="C885" s="107"/>
      <c r="D885" s="88"/>
      <c r="F885" s="2"/>
    </row>
    <row r="886" spans="1:6">
      <c r="A886" s="168"/>
      <c r="B886" s="153" t="s">
        <v>1802</v>
      </c>
      <c r="C886" s="107"/>
      <c r="D886" s="88"/>
      <c r="F886" s="2"/>
    </row>
    <row r="887" spans="1:6">
      <c r="A887" s="168"/>
      <c r="B887" s="153" t="s">
        <v>1803</v>
      </c>
      <c r="C887" s="107"/>
      <c r="D887" s="88"/>
      <c r="F887" s="2"/>
    </row>
    <row r="888" spans="1:6">
      <c r="A888" s="168"/>
      <c r="B888" s="153" t="s">
        <v>1804</v>
      </c>
      <c r="C888" s="107"/>
      <c r="D888" s="88"/>
      <c r="F888" s="2"/>
    </row>
    <row r="889" spans="1:6">
      <c r="A889" s="168"/>
      <c r="B889" s="153" t="s">
        <v>1805</v>
      </c>
      <c r="C889" s="107"/>
      <c r="D889" s="88"/>
      <c r="F889" s="2"/>
    </row>
    <row r="890" spans="1:6" ht="30">
      <c r="A890" s="168"/>
      <c r="B890" s="153" t="s">
        <v>1806</v>
      </c>
      <c r="C890" s="107"/>
      <c r="D890" s="88"/>
      <c r="F890" s="2"/>
    </row>
    <row r="891" spans="1:6" ht="45">
      <c r="A891" s="168"/>
      <c r="B891" s="153" t="s">
        <v>1807</v>
      </c>
      <c r="C891" s="107"/>
      <c r="D891" s="88"/>
      <c r="F891" s="2"/>
    </row>
    <row r="892" spans="1:6" ht="45">
      <c r="A892" s="168"/>
      <c r="B892" s="153" t="s">
        <v>1808</v>
      </c>
      <c r="C892" s="107"/>
      <c r="D892" s="88"/>
      <c r="F892" s="2"/>
    </row>
    <row r="893" spans="1:6" ht="45">
      <c r="A893" s="168"/>
      <c r="B893" s="153" t="s">
        <v>1809</v>
      </c>
      <c r="C893" s="107"/>
      <c r="D893" s="88"/>
      <c r="F893" s="2"/>
    </row>
    <row r="894" spans="1:6">
      <c r="A894" s="168"/>
      <c r="B894" s="153" t="s">
        <v>1810</v>
      </c>
      <c r="C894" s="107"/>
      <c r="D894" s="88"/>
      <c r="F894" s="2"/>
    </row>
    <row r="895" spans="1:6" ht="30">
      <c r="A895" s="168"/>
      <c r="B895" s="153" t="s">
        <v>1811</v>
      </c>
      <c r="C895" s="107"/>
      <c r="D895" s="88"/>
      <c r="F895" s="2"/>
    </row>
    <row r="896" spans="1:6" ht="45">
      <c r="A896" s="168"/>
      <c r="B896" s="153" t="s">
        <v>1812</v>
      </c>
      <c r="C896" s="107"/>
      <c r="D896" s="88"/>
      <c r="F896" s="2"/>
    </row>
    <row r="897" spans="1:6" ht="45">
      <c r="A897" s="168"/>
      <c r="B897" s="153" t="s">
        <v>1813</v>
      </c>
      <c r="C897" s="107"/>
      <c r="D897" s="88"/>
      <c r="F897" s="2"/>
    </row>
    <row r="898" spans="1:6" ht="30">
      <c r="A898" s="168"/>
      <c r="B898" s="153" t="s">
        <v>1814</v>
      </c>
      <c r="C898" s="107"/>
      <c r="D898" s="88"/>
      <c r="F898" s="2"/>
    </row>
    <row r="899" spans="1:6" ht="30">
      <c r="A899" s="168"/>
      <c r="B899" s="153" t="s">
        <v>1815</v>
      </c>
      <c r="C899" s="107"/>
      <c r="D899" s="88"/>
      <c r="F899" s="2"/>
    </row>
    <row r="900" spans="1:6" ht="45">
      <c r="A900" s="168"/>
      <c r="B900" s="153" t="s">
        <v>1816</v>
      </c>
      <c r="C900" s="107"/>
      <c r="D900" s="88"/>
      <c r="F900" s="2"/>
    </row>
    <row r="901" spans="1:6">
      <c r="A901" s="168"/>
      <c r="B901" s="153" t="s">
        <v>1817</v>
      </c>
      <c r="C901" s="107"/>
      <c r="D901" s="88"/>
      <c r="F901" s="2"/>
    </row>
    <row r="902" spans="1:6" ht="30">
      <c r="A902" s="168"/>
      <c r="B902" s="153" t="s">
        <v>1818</v>
      </c>
      <c r="C902" s="107"/>
      <c r="D902" s="88"/>
      <c r="F902" s="2"/>
    </row>
    <row r="903" spans="1:6">
      <c r="A903" s="168"/>
      <c r="B903" s="153" t="s">
        <v>1819</v>
      </c>
      <c r="C903" s="107"/>
      <c r="D903" s="88"/>
      <c r="F903" s="2"/>
    </row>
    <row r="904" spans="1:6" ht="45">
      <c r="A904" s="168"/>
      <c r="B904" s="153" t="s">
        <v>1820</v>
      </c>
      <c r="C904" s="107"/>
      <c r="D904" s="88"/>
      <c r="F904" s="2"/>
    </row>
    <row r="905" spans="1:6" ht="45">
      <c r="A905" s="168"/>
      <c r="B905" s="153" t="s">
        <v>1821</v>
      </c>
      <c r="C905" s="107"/>
      <c r="D905" s="88"/>
      <c r="F905" s="2"/>
    </row>
    <row r="906" spans="1:6" ht="45">
      <c r="A906" s="168"/>
      <c r="B906" s="153" t="s">
        <v>1822</v>
      </c>
      <c r="C906" s="107"/>
      <c r="D906" s="88"/>
      <c r="F906" s="2"/>
    </row>
    <row r="907" spans="1:6" ht="45">
      <c r="A907" s="168"/>
      <c r="B907" s="153" t="s">
        <v>1823</v>
      </c>
      <c r="C907" s="107"/>
      <c r="D907" s="88"/>
      <c r="F907" s="2"/>
    </row>
    <row r="908" spans="1:6">
      <c r="A908" s="168"/>
      <c r="B908" s="153" t="s">
        <v>1824</v>
      </c>
      <c r="C908" s="107"/>
      <c r="D908" s="88"/>
      <c r="F908" s="2"/>
    </row>
    <row r="909" spans="1:6">
      <c r="A909" s="168"/>
      <c r="B909" s="153" t="s">
        <v>1825</v>
      </c>
      <c r="C909" s="107"/>
      <c r="D909" s="88"/>
      <c r="F909" s="2"/>
    </row>
    <row r="910" spans="1:6" ht="30">
      <c r="A910" s="168"/>
      <c r="B910" s="153" t="s">
        <v>1826</v>
      </c>
      <c r="C910" s="107"/>
      <c r="D910" s="88"/>
      <c r="F910" s="2"/>
    </row>
    <row r="911" spans="1:6" ht="45">
      <c r="A911" s="168"/>
      <c r="B911" s="153" t="s">
        <v>1827</v>
      </c>
      <c r="C911" s="107"/>
      <c r="D911" s="88"/>
      <c r="F911" s="2"/>
    </row>
    <row r="912" spans="1:6" ht="21" customHeight="1">
      <c r="A912" s="168"/>
      <c r="B912" s="153" t="s">
        <v>1828</v>
      </c>
      <c r="C912" s="107"/>
      <c r="D912" s="88"/>
      <c r="F912" s="2"/>
    </row>
    <row r="913" spans="1:6">
      <c r="A913" s="168"/>
      <c r="B913" s="153" t="s">
        <v>1829</v>
      </c>
      <c r="C913" s="107"/>
      <c r="D913" s="88"/>
      <c r="F913" s="2"/>
    </row>
    <row r="914" spans="1:6">
      <c r="A914" s="168"/>
      <c r="B914" s="153" t="s">
        <v>1830</v>
      </c>
      <c r="C914" s="107"/>
      <c r="D914" s="88"/>
      <c r="F914" s="2"/>
    </row>
    <row r="915" spans="1:6">
      <c r="A915" s="168"/>
      <c r="B915" s="153" t="s">
        <v>1831</v>
      </c>
      <c r="C915" s="107"/>
      <c r="D915" s="88"/>
      <c r="F915" s="2"/>
    </row>
    <row r="916" spans="1:6">
      <c r="A916" s="1"/>
      <c r="B916" s="1"/>
      <c r="C916" s="1"/>
      <c r="D916" s="1"/>
      <c r="E916" s="54"/>
      <c r="F916" s="1"/>
    </row>
    <row r="917" spans="1:6" ht="60">
      <c r="A917" s="168">
        <f>MAX($A870:A916)+0.01</f>
        <v>8.1999999999999957</v>
      </c>
      <c r="B917" s="153" t="s">
        <v>1832</v>
      </c>
      <c r="C917" s="107" t="s">
        <v>1417</v>
      </c>
      <c r="D917" s="88">
        <v>1000</v>
      </c>
      <c r="F917" s="2">
        <f>D917*E917</f>
        <v>0</v>
      </c>
    </row>
    <row r="918" spans="1:6" ht="30">
      <c r="A918" s="168"/>
      <c r="B918" s="153" t="s">
        <v>1765</v>
      </c>
      <c r="C918" s="107"/>
      <c r="D918" s="88"/>
      <c r="F918" s="2"/>
    </row>
    <row r="919" spans="1:6">
      <c r="A919" s="168"/>
      <c r="B919" s="153" t="s">
        <v>1766</v>
      </c>
      <c r="C919" s="107"/>
      <c r="D919" s="88"/>
      <c r="F919" s="2"/>
    </row>
    <row r="920" spans="1:6">
      <c r="A920" s="168"/>
      <c r="B920" s="153" t="s">
        <v>1767</v>
      </c>
      <c r="C920" s="107"/>
      <c r="D920" s="88"/>
      <c r="F920" s="2"/>
    </row>
    <row r="921" spans="1:6" ht="30">
      <c r="A921" s="168"/>
      <c r="B921" s="153" t="s">
        <v>1768</v>
      </c>
      <c r="C921" s="107"/>
      <c r="D921" s="88"/>
      <c r="F921" s="2"/>
    </row>
    <row r="922" spans="1:6">
      <c r="A922" s="168"/>
      <c r="B922" s="153" t="s">
        <v>1769</v>
      </c>
      <c r="C922" s="107"/>
      <c r="D922" s="88"/>
      <c r="F922" s="2"/>
    </row>
    <row r="923" spans="1:6">
      <c r="A923" s="168"/>
      <c r="B923" s="153" t="s">
        <v>1770</v>
      </c>
      <c r="C923" s="107"/>
      <c r="D923" s="88"/>
      <c r="F923" s="2"/>
    </row>
    <row r="924" spans="1:6">
      <c r="A924" s="168"/>
      <c r="B924" s="153" t="s">
        <v>1771</v>
      </c>
      <c r="C924" s="107"/>
      <c r="D924" s="88"/>
      <c r="F924" s="2"/>
    </row>
    <row r="925" spans="1:6">
      <c r="A925" s="168"/>
      <c r="B925" s="153" t="s">
        <v>1772</v>
      </c>
      <c r="C925" s="107"/>
      <c r="D925" s="88"/>
      <c r="F925" s="2"/>
    </row>
    <row r="926" spans="1:6">
      <c r="A926" s="168"/>
      <c r="B926" s="153" t="s">
        <v>1773</v>
      </c>
      <c r="C926" s="107"/>
      <c r="D926" s="88"/>
      <c r="F926" s="2"/>
    </row>
    <row r="927" spans="1:6">
      <c r="A927" s="168"/>
      <c r="B927" s="153" t="s">
        <v>1774</v>
      </c>
      <c r="C927" s="107"/>
      <c r="D927" s="88"/>
      <c r="F927" s="2"/>
    </row>
    <row r="928" spans="1:6">
      <c r="A928" s="168"/>
      <c r="B928" s="153" t="s">
        <v>1775</v>
      </c>
      <c r="C928" s="107"/>
      <c r="D928" s="88"/>
      <c r="F928" s="2"/>
    </row>
    <row r="929" spans="1:6" ht="30">
      <c r="A929" s="168"/>
      <c r="B929" s="153" t="s">
        <v>1776</v>
      </c>
      <c r="C929" s="107"/>
      <c r="D929" s="88"/>
      <c r="F929" s="2"/>
    </row>
    <row r="930" spans="1:6" ht="30">
      <c r="A930" s="168"/>
      <c r="B930" s="153" t="s">
        <v>1777</v>
      </c>
      <c r="C930" s="107"/>
      <c r="D930" s="88"/>
      <c r="F930" s="2"/>
    </row>
    <row r="931" spans="1:6">
      <c r="A931" s="168"/>
      <c r="B931" s="153"/>
      <c r="C931" s="107"/>
      <c r="D931" s="88"/>
      <c r="F931" s="2"/>
    </row>
    <row r="932" spans="1:6" ht="30">
      <c r="A932" s="168">
        <f>MAX($A885:A931)+0.01</f>
        <v>8.2099999999999955</v>
      </c>
      <c r="B932" s="153" t="s">
        <v>1778</v>
      </c>
      <c r="C932" s="107" t="s">
        <v>151</v>
      </c>
      <c r="D932" s="88">
        <v>2</v>
      </c>
      <c r="F932" s="2">
        <f>D932*E932</f>
        <v>0</v>
      </c>
    </row>
    <row r="933" spans="1:6" ht="30">
      <c r="A933" s="168"/>
      <c r="B933" s="153" t="s">
        <v>1779</v>
      </c>
      <c r="C933" s="107" t="s">
        <v>151</v>
      </c>
      <c r="D933" s="88">
        <v>32</v>
      </c>
      <c r="F933" s="2">
        <f>D933*E933</f>
        <v>0</v>
      </c>
    </row>
    <row r="934" spans="1:6" ht="30">
      <c r="A934" s="168"/>
      <c r="B934" s="153" t="s">
        <v>1780</v>
      </c>
      <c r="C934" s="107"/>
      <c r="D934" s="88"/>
      <c r="F934" s="2"/>
    </row>
    <row r="935" spans="1:6">
      <c r="A935" s="168"/>
      <c r="B935" s="153" t="s">
        <v>1781</v>
      </c>
      <c r="C935" s="107"/>
      <c r="D935" s="88"/>
      <c r="F935" s="2"/>
    </row>
    <row r="936" spans="1:6">
      <c r="A936" s="168"/>
      <c r="B936" s="153" t="s">
        <v>1782</v>
      </c>
      <c r="C936" s="107"/>
      <c r="D936" s="88"/>
      <c r="F936" s="2"/>
    </row>
    <row r="937" spans="1:6">
      <c r="A937" s="168"/>
      <c r="B937" s="153" t="s">
        <v>1783</v>
      </c>
      <c r="C937" s="107"/>
      <c r="D937" s="88"/>
      <c r="F937" s="2"/>
    </row>
    <row r="938" spans="1:6" ht="30">
      <c r="A938" s="168"/>
      <c r="B938" s="153" t="s">
        <v>1784</v>
      </c>
      <c r="C938" s="107"/>
      <c r="D938" s="88"/>
      <c r="F938" s="2"/>
    </row>
    <row r="939" spans="1:6">
      <c r="A939" s="168"/>
      <c r="B939" s="153"/>
      <c r="C939" s="107"/>
      <c r="D939" s="88"/>
      <c r="F939" s="2"/>
    </row>
    <row r="940" spans="1:6" ht="30">
      <c r="A940" s="168">
        <f>MAX($A892:A939)+0.01</f>
        <v>8.2199999999999953</v>
      </c>
      <c r="B940" s="222" t="s">
        <v>1833</v>
      </c>
      <c r="C940" s="107" t="s">
        <v>151</v>
      </c>
      <c r="D940" s="88">
        <v>3</v>
      </c>
      <c r="F940" s="2">
        <f>D940*E940</f>
        <v>0</v>
      </c>
    </row>
    <row r="941" spans="1:6">
      <c r="A941" s="1"/>
      <c r="B941" s="1"/>
      <c r="C941" s="1"/>
      <c r="D941" s="1"/>
      <c r="E941" s="54"/>
      <c r="F941" s="1"/>
    </row>
    <row r="942" spans="1:6" ht="45">
      <c r="A942" s="168">
        <f>MAX($A894:A941)+0.01</f>
        <v>8.2299999999999951</v>
      </c>
      <c r="B942" s="153" t="s">
        <v>1834</v>
      </c>
      <c r="C942" s="107" t="s">
        <v>151</v>
      </c>
      <c r="D942" s="88">
        <v>12</v>
      </c>
      <c r="F942" s="2">
        <f>D942*E942</f>
        <v>0</v>
      </c>
    </row>
    <row r="943" spans="1:6">
      <c r="A943" s="168"/>
      <c r="B943" s="153" t="s">
        <v>1835</v>
      </c>
      <c r="C943" s="107"/>
      <c r="D943" s="88"/>
      <c r="F943" s="2"/>
    </row>
    <row r="944" spans="1:6" ht="30">
      <c r="A944" s="168"/>
      <c r="B944" s="153" t="s">
        <v>1780</v>
      </c>
      <c r="C944" s="107"/>
      <c r="D944" s="88"/>
      <c r="F944" s="2"/>
    </row>
    <row r="945" spans="1:6">
      <c r="A945" s="168"/>
      <c r="B945" s="153" t="s">
        <v>1781</v>
      </c>
      <c r="C945" s="107"/>
      <c r="D945" s="88"/>
      <c r="F945" s="2"/>
    </row>
    <row r="946" spans="1:6">
      <c r="A946" s="168"/>
      <c r="B946" s="153" t="s">
        <v>1782</v>
      </c>
      <c r="C946" s="107"/>
      <c r="D946" s="88"/>
      <c r="F946" s="2"/>
    </row>
    <row r="947" spans="1:6">
      <c r="A947" s="168"/>
      <c r="B947" s="153" t="s">
        <v>1783</v>
      </c>
      <c r="C947" s="107"/>
      <c r="D947" s="88"/>
      <c r="F947" s="2"/>
    </row>
    <row r="948" spans="1:6" ht="30">
      <c r="A948" s="168"/>
      <c r="B948" s="153" t="s">
        <v>1784</v>
      </c>
      <c r="C948" s="107"/>
      <c r="D948" s="88"/>
      <c r="F948" s="2"/>
    </row>
    <row r="949" spans="1:6">
      <c r="A949" s="168"/>
      <c r="B949" s="153"/>
      <c r="C949" s="107"/>
      <c r="D949" s="88"/>
      <c r="F949" s="2"/>
    </row>
    <row r="950" spans="1:6">
      <c r="A950" s="168">
        <f>MAX($A910:A949)+0.01</f>
        <v>8.2399999999999949</v>
      </c>
      <c r="B950" s="153" t="s">
        <v>1836</v>
      </c>
      <c r="C950" s="107" t="s">
        <v>151</v>
      </c>
      <c r="D950" s="88">
        <v>18</v>
      </c>
      <c r="F950" s="2">
        <f>D950*E950</f>
        <v>0</v>
      </c>
    </row>
    <row r="951" spans="1:6">
      <c r="A951" s="168"/>
      <c r="B951" s="153" t="s">
        <v>1837</v>
      </c>
      <c r="C951" s="107"/>
      <c r="D951" s="88"/>
      <c r="F951" s="2"/>
    </row>
    <row r="952" spans="1:6" ht="30">
      <c r="A952" s="168"/>
      <c r="B952" s="153" t="s">
        <v>1780</v>
      </c>
      <c r="C952" s="107"/>
      <c r="D952" s="88"/>
      <c r="F952" s="2"/>
    </row>
    <row r="953" spans="1:6">
      <c r="A953" s="168"/>
      <c r="B953" s="153" t="s">
        <v>1781</v>
      </c>
      <c r="C953" s="107"/>
      <c r="D953" s="88"/>
      <c r="F953" s="2"/>
    </row>
    <row r="954" spans="1:6">
      <c r="A954" s="168"/>
      <c r="B954" s="153" t="s">
        <v>1782</v>
      </c>
      <c r="C954" s="107"/>
      <c r="D954" s="88"/>
      <c r="F954" s="2"/>
    </row>
    <row r="955" spans="1:6">
      <c r="A955" s="168"/>
      <c r="B955" s="153" t="s">
        <v>1783</v>
      </c>
      <c r="C955" s="107"/>
      <c r="D955" s="88"/>
      <c r="F955" s="2"/>
    </row>
    <row r="956" spans="1:6" ht="30">
      <c r="A956" s="168"/>
      <c r="B956" s="153" t="s">
        <v>1784</v>
      </c>
      <c r="C956" s="107"/>
      <c r="D956" s="88"/>
      <c r="F956" s="2"/>
    </row>
    <row r="957" spans="1:6">
      <c r="A957" s="168"/>
      <c r="B957" s="153"/>
      <c r="C957" s="107"/>
      <c r="D957" s="88"/>
      <c r="F957" s="2"/>
    </row>
    <row r="958" spans="1:6">
      <c r="A958" s="168">
        <f>MAX($A918:A957)+0.01</f>
        <v>8.2499999999999947</v>
      </c>
      <c r="B958" s="153" t="s">
        <v>1838</v>
      </c>
      <c r="C958" s="107" t="s">
        <v>151</v>
      </c>
      <c r="D958" s="88">
        <v>1</v>
      </c>
      <c r="F958" s="2">
        <f>D958*E958</f>
        <v>0</v>
      </c>
    </row>
    <row r="959" spans="1:6">
      <c r="A959" s="168"/>
      <c r="B959" s="153" t="s">
        <v>1839</v>
      </c>
      <c r="C959" s="107"/>
      <c r="D959" s="88"/>
      <c r="F959" s="2"/>
    </row>
    <row r="960" spans="1:6" ht="30">
      <c r="A960" s="168"/>
      <c r="B960" s="153" t="s">
        <v>1780</v>
      </c>
      <c r="C960" s="107"/>
      <c r="D960" s="88"/>
      <c r="F960" s="2"/>
    </row>
    <row r="961" spans="1:6">
      <c r="A961" s="168"/>
      <c r="B961" s="153" t="s">
        <v>1781</v>
      </c>
      <c r="C961" s="107"/>
      <c r="D961" s="88"/>
      <c r="F961" s="2"/>
    </row>
    <row r="962" spans="1:6">
      <c r="A962" s="168"/>
      <c r="B962" s="153" t="s">
        <v>1782</v>
      </c>
      <c r="C962" s="107"/>
      <c r="D962" s="88"/>
      <c r="F962" s="2"/>
    </row>
    <row r="963" spans="1:6">
      <c r="A963" s="168"/>
      <c r="B963" s="153" t="s">
        <v>1783</v>
      </c>
      <c r="C963" s="107"/>
      <c r="D963" s="88"/>
      <c r="F963" s="2"/>
    </row>
    <row r="964" spans="1:6" ht="30">
      <c r="A964" s="168"/>
      <c r="B964" s="153" t="s">
        <v>1784</v>
      </c>
      <c r="C964" s="107"/>
      <c r="D964" s="88"/>
      <c r="F964" s="2"/>
    </row>
    <row r="965" spans="1:6">
      <c r="A965" s="1"/>
      <c r="B965" s="1"/>
      <c r="C965" s="1"/>
      <c r="D965" s="1"/>
      <c r="E965" s="54"/>
      <c r="F965" s="1"/>
    </row>
    <row r="966" spans="1:6" ht="30">
      <c r="A966" s="168">
        <f>MAX($A918:A965)+0.01</f>
        <v>8.2599999999999945</v>
      </c>
      <c r="B966" s="106" t="s">
        <v>1785</v>
      </c>
      <c r="C966" s="188" t="s">
        <v>151</v>
      </c>
      <c r="D966" s="88">
        <v>24</v>
      </c>
      <c r="E966" s="67"/>
      <c r="F966" s="2">
        <f>D966*E966</f>
        <v>0</v>
      </c>
    </row>
    <row r="967" spans="1:6">
      <c r="A967" s="1"/>
      <c r="B967" s="1"/>
      <c r="C967" s="1"/>
      <c r="D967" s="234"/>
      <c r="E967" s="54"/>
      <c r="F967" s="1"/>
    </row>
    <row r="968" spans="1:6" ht="30">
      <c r="A968" s="168">
        <f>MAX($A920:A967)+0.01</f>
        <v>8.2699999999999942</v>
      </c>
      <c r="B968" s="106" t="s">
        <v>1786</v>
      </c>
      <c r="C968" s="188" t="s">
        <v>151</v>
      </c>
      <c r="D968" s="88">
        <v>8</v>
      </c>
      <c r="E968" s="67"/>
      <c r="F968" s="2">
        <f>D967*E968</f>
        <v>0</v>
      </c>
    </row>
    <row r="969" spans="1:6">
      <c r="A969" s="1"/>
      <c r="B969" s="1"/>
      <c r="C969" s="1"/>
      <c r="D969" s="1"/>
      <c r="E969" s="54"/>
      <c r="F969" s="1"/>
    </row>
    <row r="970" spans="1:6">
      <c r="A970" s="168">
        <f>MAX($A922:A969)+0.01</f>
        <v>8.279999999999994</v>
      </c>
      <c r="B970" s="106" t="s">
        <v>1788</v>
      </c>
      <c r="C970" s="188" t="s">
        <v>151</v>
      </c>
      <c r="D970" s="88">
        <v>32</v>
      </c>
      <c r="E970" s="67"/>
      <c r="F970" s="2">
        <f>D970*E970</f>
        <v>0</v>
      </c>
    </row>
    <row r="971" spans="1:6">
      <c r="A971" s="168"/>
      <c r="B971" s="153"/>
      <c r="C971" s="107"/>
      <c r="D971" s="88"/>
      <c r="F971" s="2"/>
    </row>
    <row r="972" spans="1:6">
      <c r="A972" s="168"/>
      <c r="B972" s="153"/>
      <c r="C972" s="107"/>
      <c r="D972" s="88"/>
      <c r="F972" s="2"/>
    </row>
    <row r="973" spans="1:6">
      <c r="A973" s="168"/>
      <c r="B973" s="212" t="s">
        <v>1667</v>
      </c>
      <c r="C973" s="107"/>
      <c r="D973" s="88"/>
      <c r="F973" s="2"/>
    </row>
    <row r="974" spans="1:6" ht="45">
      <c r="A974" s="168">
        <f>MAX($A926:A973)+0.01</f>
        <v>8.2899999999999938</v>
      </c>
      <c r="B974" s="153" t="s">
        <v>1840</v>
      </c>
      <c r="C974" s="107" t="s">
        <v>1195</v>
      </c>
      <c r="D974" s="88">
        <v>1</v>
      </c>
      <c r="F974" s="2">
        <f>D974*E974</f>
        <v>0</v>
      </c>
    </row>
    <row r="975" spans="1:6">
      <c r="A975" s="168"/>
      <c r="B975" s="153"/>
      <c r="C975" s="107"/>
      <c r="D975" s="88"/>
      <c r="F975" s="2"/>
    </row>
    <row r="976" spans="1:6" ht="120">
      <c r="A976" s="168">
        <f>MAX($A972:A975)+0.01</f>
        <v>8.2999999999999936</v>
      </c>
      <c r="B976" s="153" t="s">
        <v>1841</v>
      </c>
      <c r="C976" s="107" t="s">
        <v>1195</v>
      </c>
      <c r="D976" s="88">
        <v>1</v>
      </c>
      <c r="F976" s="2">
        <f>D976*E976</f>
        <v>0</v>
      </c>
    </row>
    <row r="977" spans="1:6">
      <c r="A977" s="168"/>
      <c r="B977" s="153"/>
      <c r="C977" s="107"/>
      <c r="D977" s="88"/>
      <c r="F977" s="2"/>
    </row>
    <row r="978" spans="1:6">
      <c r="A978" s="168">
        <f>MAX($A972:A977)+0.01</f>
        <v>8.3099999999999934</v>
      </c>
      <c r="B978" s="153" t="s">
        <v>1842</v>
      </c>
      <c r="C978" s="107" t="s">
        <v>1195</v>
      </c>
      <c r="D978" s="88">
        <v>1</v>
      </c>
      <c r="F978" s="2">
        <f>D978*E978</f>
        <v>0</v>
      </c>
    </row>
    <row r="979" spans="1:6">
      <c r="A979" s="168"/>
      <c r="B979" s="153"/>
      <c r="C979" s="107"/>
      <c r="D979" s="88"/>
      <c r="F979" s="2"/>
    </row>
    <row r="980" spans="1:6">
      <c r="A980" s="168">
        <f>MAX($A972:A979)+0.01</f>
        <v>8.3199999999999932</v>
      </c>
      <c r="B980" s="153" t="s">
        <v>1843</v>
      </c>
      <c r="C980" s="107" t="s">
        <v>1405</v>
      </c>
      <c r="D980" s="88">
        <v>5</v>
      </c>
      <c r="F980" s="2">
        <f>D980/100*SUM(F782:F978)</f>
        <v>0</v>
      </c>
    </row>
    <row r="981" spans="1:6">
      <c r="A981" s="168"/>
      <c r="B981" s="153"/>
      <c r="C981" s="107"/>
      <c r="D981" s="88"/>
      <c r="F981" s="2"/>
    </row>
    <row r="982" spans="1:6" ht="30">
      <c r="A982" s="168">
        <f>MAX($A972:A981)+0.01</f>
        <v>8.329999999999993</v>
      </c>
      <c r="B982" s="153" t="s">
        <v>1844</v>
      </c>
      <c r="C982" s="107" t="s">
        <v>1405</v>
      </c>
      <c r="D982" s="88">
        <v>5</v>
      </c>
      <c r="F982" s="2">
        <f>SUM(F780:F981)*D982%</f>
        <v>0</v>
      </c>
    </row>
    <row r="983" spans="1:6">
      <c r="A983" s="1"/>
      <c r="B983" s="1"/>
      <c r="C983" s="1"/>
      <c r="D983" s="1"/>
      <c r="E983" s="54"/>
      <c r="F983" s="1"/>
    </row>
    <row r="984" spans="1:6" ht="30.75" thickBot="1">
      <c r="A984" s="171"/>
      <c r="B984" s="172" t="s">
        <v>1845</v>
      </c>
      <c r="C984" s="173"/>
      <c r="D984" s="174"/>
      <c r="E984" s="116"/>
      <c r="F984" s="176">
        <f>SUM(F791:F982)</f>
        <v>0</v>
      </c>
    </row>
    <row r="985" spans="1:6" ht="15.75" thickTop="1">
      <c r="A985" s="152"/>
      <c r="B985" s="153"/>
      <c r="C985" s="107"/>
      <c r="D985" s="88"/>
      <c r="F985" s="2"/>
    </row>
    <row r="986" spans="1:6">
      <c r="A986" s="161" t="s">
        <v>676</v>
      </c>
      <c r="B986" s="162" t="s">
        <v>1846</v>
      </c>
      <c r="C986" s="163" t="s">
        <v>19</v>
      </c>
      <c r="D986" s="164" t="s">
        <v>20</v>
      </c>
      <c r="E986" s="114" t="s">
        <v>21</v>
      </c>
      <c r="F986" s="175" t="s">
        <v>22</v>
      </c>
    </row>
    <row r="987" spans="1:6">
      <c r="A987" s="152"/>
      <c r="B987" s="153"/>
      <c r="C987" s="107"/>
      <c r="D987" s="88"/>
      <c r="F987" s="2"/>
    </row>
    <row r="988" spans="1:6" ht="225">
      <c r="A988" s="168">
        <v>9.01</v>
      </c>
      <c r="B988" s="153" t="s">
        <v>1847</v>
      </c>
      <c r="C988" s="107" t="s">
        <v>1195</v>
      </c>
      <c r="D988" s="88">
        <v>1</v>
      </c>
      <c r="F988" s="2">
        <f>D988*E988</f>
        <v>0</v>
      </c>
    </row>
    <row r="989" spans="1:6">
      <c r="A989" s="235"/>
      <c r="B989" s="236"/>
      <c r="C989" s="237"/>
      <c r="D989" s="238"/>
      <c r="E989" s="151"/>
      <c r="F989" s="266"/>
    </row>
    <row r="990" spans="1:6" ht="45">
      <c r="A990" s="168">
        <f>MAX($A986:A989)+0.01</f>
        <v>9.02</v>
      </c>
      <c r="B990" s="153" t="s">
        <v>1848</v>
      </c>
      <c r="C990" s="107" t="s">
        <v>1195</v>
      </c>
      <c r="D990" s="88">
        <v>1</v>
      </c>
      <c r="F990" s="2">
        <f>D990*E990</f>
        <v>0</v>
      </c>
    </row>
    <row r="991" spans="1:6">
      <c r="A991" s="235"/>
      <c r="B991" s="236"/>
      <c r="C991" s="237"/>
      <c r="D991" s="238"/>
      <c r="E991" s="151"/>
      <c r="F991" s="266"/>
    </row>
    <row r="992" spans="1:6" ht="105">
      <c r="A992" s="168">
        <f>MAX($A988:A991)+0.01</f>
        <v>9.0299999999999994</v>
      </c>
      <c r="B992" s="153" t="s">
        <v>1849</v>
      </c>
      <c r="C992" s="107" t="s">
        <v>1195</v>
      </c>
      <c r="D992" s="88">
        <v>4</v>
      </c>
      <c r="F992" s="2">
        <f>D992*E992</f>
        <v>0</v>
      </c>
    </row>
    <row r="993" spans="1:6">
      <c r="A993" s="235"/>
      <c r="B993" s="236"/>
      <c r="C993" s="237"/>
      <c r="D993" s="238"/>
      <c r="E993" s="151"/>
      <c r="F993" s="266"/>
    </row>
    <row r="994" spans="1:6" ht="105">
      <c r="A994" s="168">
        <f>MAX($A988:A993)+0.01</f>
        <v>9.0399999999999991</v>
      </c>
      <c r="B994" s="153" t="s">
        <v>1850</v>
      </c>
      <c r="C994" s="107" t="s">
        <v>1195</v>
      </c>
      <c r="D994" s="88">
        <v>3</v>
      </c>
      <c r="F994" s="2">
        <f>D994*E994</f>
        <v>0</v>
      </c>
    </row>
    <row r="995" spans="1:6">
      <c r="A995" s="235"/>
      <c r="B995" s="239"/>
      <c r="C995" s="237"/>
      <c r="D995" s="238"/>
      <c r="E995" s="151"/>
      <c r="F995" s="266"/>
    </row>
    <row r="996" spans="1:6" ht="225">
      <c r="A996" s="168">
        <f>MAX($A988:A995)+0.01</f>
        <v>9.0499999999999989</v>
      </c>
      <c r="B996" s="153" t="s">
        <v>1851</v>
      </c>
      <c r="C996" s="107" t="s">
        <v>1195</v>
      </c>
      <c r="D996" s="88">
        <v>11</v>
      </c>
      <c r="F996" s="2">
        <f>D996*E996</f>
        <v>0</v>
      </c>
    </row>
    <row r="997" spans="1:6">
      <c r="A997" s="235"/>
      <c r="B997" s="239"/>
      <c r="C997" s="237"/>
      <c r="D997" s="238"/>
      <c r="E997" s="151"/>
      <c r="F997" s="266"/>
    </row>
    <row r="998" spans="1:6" ht="30">
      <c r="A998" s="168">
        <f>MAX($A990:A997)+0.01</f>
        <v>9.0599999999999987</v>
      </c>
      <c r="B998" s="153" t="s">
        <v>1852</v>
      </c>
      <c r="C998" s="107" t="s">
        <v>1195</v>
      </c>
      <c r="D998" s="88">
        <v>1</v>
      </c>
      <c r="F998" s="2">
        <f>D998*E998</f>
        <v>0</v>
      </c>
    </row>
    <row r="999" spans="1:6">
      <c r="A999" s="235"/>
      <c r="B999" s="240"/>
      <c r="C999" s="241"/>
      <c r="D999" s="242"/>
      <c r="E999" s="17"/>
      <c r="F999" s="267"/>
    </row>
    <row r="1000" spans="1:6" ht="90">
      <c r="A1000" s="168">
        <f>MAX($A990:A999)+0.01</f>
        <v>9.0699999999999985</v>
      </c>
      <c r="B1000" s="153" t="s">
        <v>1853</v>
      </c>
      <c r="C1000" s="107" t="s">
        <v>1417</v>
      </c>
      <c r="D1000" s="88">
        <v>120</v>
      </c>
      <c r="F1000" s="2">
        <f>D1000*E1000</f>
        <v>0</v>
      </c>
    </row>
    <row r="1001" spans="1:6">
      <c r="A1001" s="235"/>
      <c r="B1001" s="240"/>
      <c r="C1001" s="241"/>
      <c r="D1001" s="242"/>
      <c r="E1001" s="17"/>
      <c r="F1001" s="267"/>
    </row>
    <row r="1002" spans="1:6" ht="90">
      <c r="A1002" s="168">
        <f>MAX($A992:A1001)+0.01</f>
        <v>9.0799999999999983</v>
      </c>
      <c r="B1002" s="153" t="s">
        <v>1854</v>
      </c>
      <c r="C1002" s="107" t="s">
        <v>1417</v>
      </c>
      <c r="D1002" s="88">
        <v>350</v>
      </c>
      <c r="F1002" s="2">
        <f>D1002*E1002</f>
        <v>0</v>
      </c>
    </row>
    <row r="1003" spans="1:6">
      <c r="A1003" s="168"/>
      <c r="B1003" s="153"/>
      <c r="C1003" s="107"/>
      <c r="D1003" s="88"/>
      <c r="F1003" s="2"/>
    </row>
    <row r="1004" spans="1:6" ht="30">
      <c r="A1004" s="168">
        <f>MAX($A999:A1000)+0.01</f>
        <v>9.0799999999999983</v>
      </c>
      <c r="B1004" s="153" t="s">
        <v>1855</v>
      </c>
      <c r="C1004" s="107" t="s">
        <v>1417</v>
      </c>
      <c r="D1004" s="88">
        <v>10</v>
      </c>
      <c r="F1004" s="2">
        <f>D1004*E1004</f>
        <v>0</v>
      </c>
    </row>
    <row r="1005" spans="1:6">
      <c r="A1005" s="235"/>
      <c r="B1005" s="153"/>
      <c r="C1005" s="241"/>
      <c r="D1005" s="242"/>
      <c r="E1005" s="17"/>
      <c r="F1005" s="266"/>
    </row>
    <row r="1006" spans="1:6" ht="30">
      <c r="A1006" s="168">
        <f>MAX($A1000:A1005)+0.01</f>
        <v>9.0899999999999981</v>
      </c>
      <c r="B1006" s="153" t="s">
        <v>1856</v>
      </c>
      <c r="C1006" s="107" t="s">
        <v>1417</v>
      </c>
      <c r="D1006" s="88">
        <v>320</v>
      </c>
      <c r="F1006" s="2">
        <f>D1006*E1006</f>
        <v>0</v>
      </c>
    </row>
    <row r="1007" spans="1:6">
      <c r="A1007" s="235"/>
      <c r="B1007" s="153"/>
      <c r="C1007" s="107"/>
      <c r="D1007" s="88"/>
      <c r="F1007" s="2"/>
    </row>
    <row r="1008" spans="1:6" ht="60">
      <c r="A1008" s="168"/>
      <c r="B1008" s="153" t="s">
        <v>1468</v>
      </c>
      <c r="C1008" s="107"/>
      <c r="D1008" s="88"/>
      <c r="F1008" s="2"/>
    </row>
    <row r="1009" spans="1:6">
      <c r="A1009" s="168">
        <f>MAX($A1006:A1008)+0.01</f>
        <v>9.0999999999999979</v>
      </c>
      <c r="B1009" s="153" t="s">
        <v>1857</v>
      </c>
      <c r="C1009" s="107" t="s">
        <v>1417</v>
      </c>
      <c r="D1009" s="88">
        <v>80</v>
      </c>
      <c r="F1009" s="2">
        <f>D1009*E1009</f>
        <v>0</v>
      </c>
    </row>
    <row r="1010" spans="1:6">
      <c r="A1010" s="235"/>
      <c r="B1010" s="153"/>
      <c r="C1010" s="243"/>
      <c r="D1010" s="242"/>
      <c r="E1010" s="17"/>
      <c r="F1010" s="266"/>
    </row>
    <row r="1011" spans="1:6" ht="45">
      <c r="A1011" s="168">
        <f>MAX($A1009:A1010)+0.01</f>
        <v>9.1099999999999977</v>
      </c>
      <c r="B1011" s="153" t="s">
        <v>1858</v>
      </c>
      <c r="C1011" s="107" t="s">
        <v>1195</v>
      </c>
      <c r="D1011" s="88">
        <v>1</v>
      </c>
      <c r="F1011" s="2">
        <f>D1011*E1011</f>
        <v>0</v>
      </c>
    </row>
    <row r="1012" spans="1:6">
      <c r="A1012" s="152"/>
      <c r="B1012" s="153"/>
      <c r="C1012" s="107"/>
      <c r="D1012" s="88"/>
      <c r="F1012" s="2"/>
    </row>
    <row r="1013" spans="1:6" ht="15.75" thickBot="1">
      <c r="A1013" s="171"/>
      <c r="B1013" s="172" t="s">
        <v>1859</v>
      </c>
      <c r="C1013" s="173"/>
      <c r="D1013" s="174"/>
      <c r="E1013" s="116"/>
      <c r="F1013" s="176">
        <f>SUM(F988:F1012)</f>
        <v>0</v>
      </c>
    </row>
    <row r="1014" spans="1:6" ht="15.75" thickTop="1">
      <c r="A1014" s="213"/>
      <c r="B1014" s="214"/>
      <c r="C1014" s="215"/>
      <c r="D1014" s="216"/>
      <c r="E1014" s="148"/>
      <c r="F1014" s="265"/>
    </row>
    <row r="1015" spans="1:6">
      <c r="A1015" s="161" t="s">
        <v>679</v>
      </c>
      <c r="B1015" s="162" t="s">
        <v>1860</v>
      </c>
      <c r="C1015" s="163" t="s">
        <v>19</v>
      </c>
      <c r="D1015" s="164" t="s">
        <v>20</v>
      </c>
      <c r="E1015" s="114" t="s">
        <v>21</v>
      </c>
      <c r="F1015" s="175" t="s">
        <v>22</v>
      </c>
    </row>
    <row r="1016" spans="1:6">
      <c r="A1016" s="152"/>
      <c r="B1016" s="153"/>
      <c r="C1016" s="107"/>
      <c r="D1016" s="88"/>
      <c r="F1016" s="2"/>
    </row>
    <row r="1017" spans="1:6">
      <c r="A1017" s="152"/>
      <c r="B1017" s="212" t="s">
        <v>1861</v>
      </c>
      <c r="C1017" s="107"/>
      <c r="D1017" s="88"/>
      <c r="F1017" s="2"/>
    </row>
    <row r="1018" spans="1:6" ht="390">
      <c r="A1018" s="168">
        <v>10.01</v>
      </c>
      <c r="B1018" s="221" t="s">
        <v>1862</v>
      </c>
      <c r="C1018" s="107" t="s">
        <v>1195</v>
      </c>
      <c r="D1018" s="88">
        <v>11</v>
      </c>
      <c r="F1018" s="2">
        <f>D1018*E1018</f>
        <v>0</v>
      </c>
    </row>
    <row r="1019" spans="1:6">
      <c r="A1019" s="218"/>
      <c r="B1019" s="221"/>
      <c r="C1019" s="107"/>
      <c r="D1019" s="88"/>
      <c r="F1019" s="2"/>
    </row>
    <row r="1020" spans="1:6">
      <c r="A1020" s="235"/>
      <c r="B1020" s="244" t="s">
        <v>1863</v>
      </c>
      <c r="C1020" s="237"/>
      <c r="D1020" s="238"/>
      <c r="E1020" s="151"/>
      <c r="F1020" s="266"/>
    </row>
    <row r="1021" spans="1:6" ht="60">
      <c r="A1021" s="168">
        <f>MAX($A1017:A1020)+0.01</f>
        <v>10.02</v>
      </c>
      <c r="B1021" s="153" t="s">
        <v>1864</v>
      </c>
      <c r="C1021" s="107" t="s">
        <v>1195</v>
      </c>
      <c r="D1021" s="88">
        <v>1</v>
      </c>
      <c r="F1021" s="2">
        <f>D1021*E1021</f>
        <v>0</v>
      </c>
    </row>
    <row r="1022" spans="1:6">
      <c r="A1022" s="235"/>
      <c r="B1022" s="239"/>
      <c r="C1022" s="237"/>
      <c r="D1022" s="238"/>
      <c r="E1022" s="151"/>
      <c r="F1022" s="266"/>
    </row>
    <row r="1023" spans="1:6" ht="45">
      <c r="A1023" s="168">
        <f>MAX($A1018:A1022)+0.01</f>
        <v>10.029999999999999</v>
      </c>
      <c r="B1023" s="153" t="s">
        <v>1865</v>
      </c>
      <c r="C1023" s="107" t="s">
        <v>1195</v>
      </c>
      <c r="D1023" s="88">
        <v>1</v>
      </c>
      <c r="F1023" s="2">
        <f>D1023*E1023</f>
        <v>0</v>
      </c>
    </row>
    <row r="1024" spans="1:6">
      <c r="A1024" s="235"/>
      <c r="B1024" s="239"/>
      <c r="C1024" s="237"/>
      <c r="D1024" s="238"/>
      <c r="E1024" s="151"/>
      <c r="F1024" s="266"/>
    </row>
    <row r="1025" spans="1:6">
      <c r="A1025" s="168">
        <f>MAX($A1021:A1024)+0.01</f>
        <v>10.039999999999999</v>
      </c>
      <c r="B1025" s="153" t="s">
        <v>1866</v>
      </c>
      <c r="C1025" s="107" t="s">
        <v>1195</v>
      </c>
      <c r="D1025" s="88">
        <v>1</v>
      </c>
      <c r="F1025" s="2">
        <f>D1025*E1025</f>
        <v>0</v>
      </c>
    </row>
    <row r="1026" spans="1:6">
      <c r="A1026" s="235"/>
      <c r="B1026" s="236"/>
      <c r="C1026" s="237"/>
      <c r="D1026" s="238"/>
      <c r="E1026" s="151"/>
      <c r="F1026" s="266"/>
    </row>
    <row r="1027" spans="1:6">
      <c r="A1027" s="168">
        <f>MAX($A1023:A1026)+0.01</f>
        <v>10.049999999999999</v>
      </c>
      <c r="B1027" s="153" t="s">
        <v>1867</v>
      </c>
      <c r="C1027" s="107" t="s">
        <v>1195</v>
      </c>
      <c r="D1027" s="88">
        <v>1</v>
      </c>
      <c r="F1027" s="2">
        <f>D1027*E1027</f>
        <v>0</v>
      </c>
    </row>
    <row r="1028" spans="1:6">
      <c r="A1028" s="235"/>
      <c r="B1028" s="236"/>
      <c r="C1028" s="237"/>
      <c r="D1028" s="238"/>
      <c r="E1028" s="151"/>
      <c r="F1028" s="266"/>
    </row>
    <row r="1029" spans="1:6" ht="180">
      <c r="A1029" s="168">
        <f>MAX($A1025:A1028)+0.01</f>
        <v>10.059999999999999</v>
      </c>
      <c r="B1029" s="221" t="s">
        <v>1868</v>
      </c>
      <c r="C1029" s="107" t="s">
        <v>1195</v>
      </c>
      <c r="D1029" s="88">
        <v>1</v>
      </c>
      <c r="F1029" s="2">
        <f>D1029*E1029</f>
        <v>0</v>
      </c>
    </row>
    <row r="1030" spans="1:6">
      <c r="A1030" s="235"/>
      <c r="B1030" s="236"/>
      <c r="C1030" s="237"/>
      <c r="D1030" s="238"/>
      <c r="E1030" s="151"/>
      <c r="F1030" s="266"/>
    </row>
    <row r="1031" spans="1:6" ht="30">
      <c r="A1031" s="168">
        <f>MAX($A1027:A1030)+0.01</f>
        <v>10.069999999999999</v>
      </c>
      <c r="B1031" s="153" t="s">
        <v>1869</v>
      </c>
      <c r="C1031" s="107" t="s">
        <v>151</v>
      </c>
      <c r="D1031" s="88">
        <v>2</v>
      </c>
      <c r="F1031" s="2">
        <f>D1031*E1031</f>
        <v>0</v>
      </c>
    </row>
    <row r="1032" spans="1:6">
      <c r="A1032" s="235"/>
      <c r="B1032" s="236"/>
      <c r="C1032" s="237"/>
      <c r="D1032" s="238"/>
      <c r="E1032" s="151"/>
      <c r="F1032" s="266"/>
    </row>
    <row r="1033" spans="1:6" ht="45">
      <c r="A1033" s="168">
        <f>MAX($A1029:A1032)+0.01</f>
        <v>10.079999999999998</v>
      </c>
      <c r="B1033" s="153" t="s">
        <v>1870</v>
      </c>
      <c r="C1033" s="107" t="s">
        <v>1195</v>
      </c>
      <c r="D1033" s="88">
        <v>13</v>
      </c>
      <c r="F1033" s="2">
        <f>D1033*E1033</f>
        <v>0</v>
      </c>
    </row>
    <row r="1034" spans="1:6">
      <c r="A1034" s="235"/>
      <c r="B1034" s="236"/>
      <c r="C1034" s="237"/>
      <c r="D1034" s="238"/>
      <c r="E1034" s="151"/>
      <c r="F1034" s="266"/>
    </row>
    <row r="1035" spans="1:6">
      <c r="A1035" s="168">
        <f>MAX($A1031:A1034)+0.01</f>
        <v>10.089999999999998</v>
      </c>
      <c r="B1035" s="153" t="s">
        <v>1871</v>
      </c>
      <c r="C1035" s="107" t="s">
        <v>1195</v>
      </c>
      <c r="D1035" s="88">
        <v>13</v>
      </c>
      <c r="F1035" s="2">
        <f>D1035*E1035</f>
        <v>0</v>
      </c>
    </row>
    <row r="1036" spans="1:6">
      <c r="A1036" s="235"/>
      <c r="B1036" s="236"/>
      <c r="C1036" s="237"/>
      <c r="D1036" s="238"/>
      <c r="E1036" s="151"/>
      <c r="F1036" s="266"/>
    </row>
    <row r="1037" spans="1:6" ht="30">
      <c r="A1037" s="168">
        <f>MAX($A1033:A1036)+0.01</f>
        <v>10.099999999999998</v>
      </c>
      <c r="B1037" s="153" t="s">
        <v>1872</v>
      </c>
      <c r="C1037" s="107" t="s">
        <v>1417</v>
      </c>
      <c r="D1037" s="88">
        <v>850</v>
      </c>
      <c r="F1037" s="2">
        <f>D1037*E1037</f>
        <v>0</v>
      </c>
    </row>
    <row r="1038" spans="1:6">
      <c r="A1038" s="235"/>
      <c r="B1038" s="240"/>
      <c r="C1038" s="241"/>
      <c r="D1038" s="242"/>
      <c r="E1038" s="17"/>
      <c r="F1038" s="267"/>
    </row>
    <row r="1039" spans="1:6" ht="45">
      <c r="A1039" s="168">
        <f>MAX($A1025:A1038)+0.01</f>
        <v>10.109999999999998</v>
      </c>
      <c r="B1039" s="153" t="s">
        <v>1661</v>
      </c>
      <c r="C1039" s="245"/>
      <c r="D1039" s="246"/>
      <c r="E1039" s="18"/>
      <c r="F1039" s="246"/>
    </row>
    <row r="1040" spans="1:6">
      <c r="A1040" s="235"/>
      <c r="B1040" s="153" t="s">
        <v>1470</v>
      </c>
      <c r="C1040" s="107" t="s">
        <v>1417</v>
      </c>
      <c r="D1040" s="88">
        <v>150</v>
      </c>
      <c r="F1040" s="2">
        <f>SUM(D1040*E1040)</f>
        <v>0</v>
      </c>
    </row>
    <row r="1041" spans="1:6">
      <c r="A1041" s="235"/>
      <c r="B1041" s="153" t="s">
        <v>1471</v>
      </c>
      <c r="C1041" s="107" t="s">
        <v>1417</v>
      </c>
      <c r="D1041" s="88">
        <v>60</v>
      </c>
      <c r="F1041" s="2">
        <f>SUM(D1041*E1041)</f>
        <v>0</v>
      </c>
    </row>
    <row r="1042" spans="1:6">
      <c r="A1042" s="235"/>
      <c r="B1042" s="153"/>
      <c r="C1042" s="241"/>
      <c r="D1042" s="242"/>
      <c r="E1042" s="17"/>
      <c r="F1042" s="266"/>
    </row>
    <row r="1043" spans="1:6" ht="60">
      <c r="A1043" s="168">
        <f>MAX($A1039:A1042)+0.01</f>
        <v>10.119999999999997</v>
      </c>
      <c r="B1043" s="153" t="s">
        <v>1873</v>
      </c>
      <c r="C1043" s="245"/>
      <c r="D1043" s="246"/>
      <c r="E1043" s="18"/>
      <c r="F1043" s="246"/>
    </row>
    <row r="1044" spans="1:6">
      <c r="A1044" s="235"/>
      <c r="B1044" s="153" t="s">
        <v>1874</v>
      </c>
      <c r="C1044" s="107" t="s">
        <v>1417</v>
      </c>
      <c r="D1044" s="88">
        <v>250</v>
      </c>
      <c r="F1044" s="2">
        <f>SUM(D1044*E1044)</f>
        <v>0</v>
      </c>
    </row>
    <row r="1045" spans="1:6">
      <c r="A1045" s="235"/>
      <c r="B1045" s="153" t="s">
        <v>1875</v>
      </c>
      <c r="C1045" s="107" t="s">
        <v>1417</v>
      </c>
      <c r="D1045" s="88">
        <v>80</v>
      </c>
      <c r="F1045" s="2">
        <f>SUM(D1045*E1045)</f>
        <v>0</v>
      </c>
    </row>
    <row r="1046" spans="1:6">
      <c r="A1046" s="235"/>
      <c r="B1046" s="239"/>
      <c r="C1046" s="243"/>
      <c r="D1046" s="242"/>
      <c r="E1046" s="17"/>
      <c r="F1046" s="266"/>
    </row>
    <row r="1047" spans="1:6" ht="105">
      <c r="A1047" s="168">
        <f>MAX($A1043:A1046)+0.01</f>
        <v>10.129999999999997</v>
      </c>
      <c r="B1047" s="153" t="s">
        <v>1876</v>
      </c>
      <c r="C1047" s="107" t="s">
        <v>1195</v>
      </c>
      <c r="D1047" s="88">
        <v>1</v>
      </c>
      <c r="F1047" s="2">
        <f>SUM(D1047*E1047)</f>
        <v>0</v>
      </c>
    </row>
    <row r="1048" spans="1:6">
      <c r="A1048" s="235"/>
      <c r="B1048" s="239"/>
      <c r="C1048" s="243"/>
      <c r="D1048" s="242"/>
      <c r="E1048" s="17"/>
      <c r="F1048" s="266"/>
    </row>
    <row r="1049" spans="1:6" ht="45">
      <c r="A1049" s="168">
        <f>MAX($A1045:A1048)+0.01</f>
        <v>10.139999999999997</v>
      </c>
      <c r="B1049" s="153" t="s">
        <v>1858</v>
      </c>
      <c r="C1049" s="107" t="s">
        <v>1195</v>
      </c>
      <c r="D1049" s="88">
        <v>1</v>
      </c>
      <c r="F1049" s="2">
        <f>SUM(D1049*E1049)</f>
        <v>0</v>
      </c>
    </row>
    <row r="1050" spans="1:6">
      <c r="A1050" s="152"/>
      <c r="B1050" s="153"/>
      <c r="C1050" s="107"/>
      <c r="D1050" s="88"/>
      <c r="F1050" s="2"/>
    </row>
    <row r="1051" spans="1:6" ht="15.75" thickBot="1">
      <c r="A1051" s="171"/>
      <c r="B1051" s="172" t="s">
        <v>1877</v>
      </c>
      <c r="C1051" s="173"/>
      <c r="D1051" s="174"/>
      <c r="E1051" s="116"/>
      <c r="F1051" s="176">
        <f>SUM(F1018:F1050)</f>
        <v>0</v>
      </c>
    </row>
    <row r="1052" spans="1:6" s="100" customFormat="1" ht="15.75" thickTop="1">
      <c r="A1052" s="152"/>
      <c r="B1052" s="153"/>
      <c r="C1052" s="107"/>
      <c r="D1052" s="88"/>
      <c r="E1052" s="14"/>
      <c r="F1052" s="2"/>
    </row>
    <row r="1053" spans="1:6" s="100" customFormat="1">
      <c r="A1053" s="161" t="s">
        <v>681</v>
      </c>
      <c r="B1053" s="162" t="s">
        <v>1878</v>
      </c>
      <c r="C1053" s="163" t="s">
        <v>19</v>
      </c>
      <c r="D1053" s="164" t="s">
        <v>20</v>
      </c>
      <c r="E1053" s="114" t="s">
        <v>21</v>
      </c>
      <c r="F1053" s="175" t="s">
        <v>22</v>
      </c>
    </row>
    <row r="1054" spans="1:6" s="100" customFormat="1">
      <c r="A1054" s="152"/>
      <c r="B1054" s="153"/>
      <c r="C1054" s="107"/>
      <c r="D1054" s="88"/>
      <c r="E1054" s="14"/>
      <c r="F1054" s="2"/>
    </row>
    <row r="1055" spans="1:6" s="100" customFormat="1" ht="75">
      <c r="A1055" s="247"/>
      <c r="B1055" s="222" t="s">
        <v>1879</v>
      </c>
      <c r="C1055" s="1"/>
      <c r="D1055" s="88"/>
      <c r="E1055" s="14"/>
      <c r="F1055" s="2"/>
    </row>
    <row r="1056" spans="1:6" s="100" customFormat="1">
      <c r="A1056" s="152"/>
      <c r="B1056" s="153"/>
      <c r="C1056" s="107"/>
      <c r="D1056" s="88"/>
      <c r="E1056" s="14"/>
      <c r="F1056" s="2"/>
    </row>
    <row r="1057" spans="1:6">
      <c r="A1057" s="247">
        <v>11.01</v>
      </c>
      <c r="B1057" s="153"/>
      <c r="C1057" s="1" t="s">
        <v>151</v>
      </c>
      <c r="D1057" s="88">
        <v>1</v>
      </c>
      <c r="F1057" s="2">
        <f>D1057*E1057</f>
        <v>0</v>
      </c>
    </row>
    <row r="1058" spans="1:6" ht="135">
      <c r="A1058" s="168"/>
      <c r="B1058" s="222" t="s">
        <v>1880</v>
      </c>
      <c r="C1058" s="107"/>
      <c r="D1058" s="88"/>
      <c r="F1058" s="2"/>
    </row>
    <row r="1059" spans="1:6" ht="45">
      <c r="A1059" s="247">
        <f>MAX($A1054:A1058)+0.01</f>
        <v>11.02</v>
      </c>
      <c r="B1059" s="222" t="s">
        <v>1881</v>
      </c>
      <c r="C1059" s="1" t="s">
        <v>151</v>
      </c>
      <c r="D1059" s="88">
        <v>4</v>
      </c>
      <c r="F1059" s="2">
        <f>D1059*E1059</f>
        <v>0</v>
      </c>
    </row>
    <row r="1060" spans="1:6">
      <c r="A1060" s="152"/>
      <c r="B1060" s="153"/>
      <c r="C1060" s="107"/>
      <c r="D1060" s="88"/>
      <c r="F1060" s="2"/>
    </row>
    <row r="1061" spans="1:6" ht="60">
      <c r="A1061" s="247">
        <f>MAX($A1057:A1060)+0.01</f>
        <v>11.03</v>
      </c>
      <c r="B1061" s="222" t="s">
        <v>1882</v>
      </c>
      <c r="C1061" s="1" t="s">
        <v>151</v>
      </c>
      <c r="D1061" s="88">
        <v>4</v>
      </c>
      <c r="F1061" s="2">
        <f>D1061*E1061</f>
        <v>0</v>
      </c>
    </row>
    <row r="1062" spans="1:6">
      <c r="A1062" s="152"/>
      <c r="B1062" s="153"/>
      <c r="C1062" s="107"/>
      <c r="D1062" s="88"/>
      <c r="F1062" s="2"/>
    </row>
    <row r="1063" spans="1:6" ht="30">
      <c r="A1063" s="247">
        <f>MAX($A1059:A1062)+0.01</f>
        <v>11.04</v>
      </c>
      <c r="B1063" s="222" t="s">
        <v>1883</v>
      </c>
      <c r="C1063" s="1" t="s">
        <v>151</v>
      </c>
      <c r="D1063" s="88">
        <v>4</v>
      </c>
      <c r="F1063" s="2">
        <f>D1063*E1063</f>
        <v>0</v>
      </c>
    </row>
    <row r="1064" spans="1:6">
      <c r="A1064" s="152"/>
      <c r="B1064" s="153"/>
      <c r="C1064" s="107"/>
      <c r="D1064" s="88"/>
      <c r="F1064" s="2"/>
    </row>
    <row r="1065" spans="1:6" ht="105">
      <c r="A1065" s="247">
        <f>MAX($A1061:A1064)+0.01</f>
        <v>11.049999999999999</v>
      </c>
      <c r="B1065" s="222" t="s">
        <v>1884</v>
      </c>
      <c r="C1065" s="1" t="s">
        <v>1195</v>
      </c>
      <c r="D1065" s="88">
        <v>1</v>
      </c>
      <c r="F1065" s="2">
        <f>D1065*E1065</f>
        <v>0</v>
      </c>
    </row>
    <row r="1066" spans="1:6">
      <c r="A1066" s="152"/>
      <c r="B1066" s="153"/>
      <c r="C1066" s="107"/>
      <c r="D1066" s="88"/>
      <c r="F1066" s="2"/>
    </row>
    <row r="1067" spans="1:6" ht="75">
      <c r="A1067" s="247">
        <f>MAX($A1063:A1066)+0.01</f>
        <v>11.059999999999999</v>
      </c>
      <c r="B1067" s="222" t="s">
        <v>1885</v>
      </c>
      <c r="C1067" s="1" t="s">
        <v>1195</v>
      </c>
      <c r="D1067" s="88">
        <v>4</v>
      </c>
      <c r="F1067" s="2">
        <f>D1067*E1067</f>
        <v>0</v>
      </c>
    </row>
    <row r="1068" spans="1:6">
      <c r="A1068" s="152"/>
      <c r="B1068" s="153"/>
      <c r="C1068" s="107"/>
      <c r="D1068" s="88"/>
      <c r="F1068" s="2"/>
    </row>
    <row r="1069" spans="1:6">
      <c r="A1069" s="152"/>
      <c r="B1069" s="212" t="s">
        <v>1407</v>
      </c>
      <c r="C1069" s="107"/>
      <c r="D1069" s="88"/>
      <c r="F1069" s="2"/>
    </row>
    <row r="1070" spans="1:6">
      <c r="A1070" s="247"/>
      <c r="B1070" s="222"/>
      <c r="C1070" s="1"/>
      <c r="D1070" s="88"/>
      <c r="F1070" s="2"/>
    </row>
    <row r="1071" spans="1:6" ht="75">
      <c r="A1071" s="247"/>
      <c r="B1071" s="222" t="s">
        <v>1886</v>
      </c>
      <c r="C1071" s="1"/>
      <c r="D1071" s="88"/>
      <c r="F1071" s="2"/>
    </row>
    <row r="1072" spans="1:6">
      <c r="A1072" s="247">
        <f>MAX($A1062:A1071)+0.01</f>
        <v>11.069999999999999</v>
      </c>
      <c r="B1072" s="222" t="s">
        <v>1887</v>
      </c>
      <c r="C1072" s="1" t="s">
        <v>1417</v>
      </c>
      <c r="D1072" s="88">
        <v>150</v>
      </c>
      <c r="F1072" s="2">
        <f>D1072*E1072</f>
        <v>0</v>
      </c>
    </row>
    <row r="1073" spans="1:6" ht="30">
      <c r="A1073" s="247">
        <f>MAX($A1063:A1072)+0.01</f>
        <v>11.079999999999998</v>
      </c>
      <c r="B1073" s="222" t="s">
        <v>1888</v>
      </c>
      <c r="C1073" s="1" t="s">
        <v>1417</v>
      </c>
      <c r="D1073" s="88">
        <v>70</v>
      </c>
      <c r="F1073" s="2">
        <f>D1073*E1073</f>
        <v>0</v>
      </c>
    </row>
    <row r="1074" spans="1:6">
      <c r="A1074" s="247">
        <f>MAX($A1064:A1073)+0.01</f>
        <v>11.089999999999998</v>
      </c>
      <c r="B1074" s="222" t="s">
        <v>1889</v>
      </c>
      <c r="C1074" s="1" t="s">
        <v>1417</v>
      </c>
      <c r="D1074" s="88">
        <v>200</v>
      </c>
      <c r="F1074" s="2">
        <f>D1074*E1074</f>
        <v>0</v>
      </c>
    </row>
    <row r="1075" spans="1:6">
      <c r="A1075" s="247">
        <f>MAX($A1065:A1074)+0.01</f>
        <v>11.099999999999998</v>
      </c>
      <c r="B1075" s="222" t="s">
        <v>1890</v>
      </c>
      <c r="C1075" s="1" t="s">
        <v>1417</v>
      </c>
      <c r="D1075" s="88">
        <v>350</v>
      </c>
      <c r="F1075" s="2">
        <f>D1075*E1075</f>
        <v>0</v>
      </c>
    </row>
    <row r="1076" spans="1:6">
      <c r="A1076" s="247">
        <f>MAX($A1066:A1075)+0.01</f>
        <v>11.109999999999998</v>
      </c>
      <c r="B1076" s="222" t="s">
        <v>1891</v>
      </c>
      <c r="C1076" s="1" t="s">
        <v>1417</v>
      </c>
      <c r="D1076" s="88">
        <v>200</v>
      </c>
      <c r="F1076" s="2">
        <f>D1076*E1076</f>
        <v>0</v>
      </c>
    </row>
    <row r="1077" spans="1:6">
      <c r="A1077" s="247"/>
      <c r="B1077" s="222"/>
      <c r="C1077" s="1"/>
      <c r="D1077" s="88"/>
      <c r="F1077" s="2"/>
    </row>
    <row r="1078" spans="1:6" ht="45">
      <c r="A1078" s="247"/>
      <c r="B1078" s="222" t="s">
        <v>1892</v>
      </c>
      <c r="C1078" s="1"/>
      <c r="D1078" s="88"/>
      <c r="F1078" s="2"/>
    </row>
    <row r="1079" spans="1:6">
      <c r="A1079" s="247">
        <f>MAX($A1065:A1078)+0.01</f>
        <v>11.119999999999997</v>
      </c>
      <c r="B1079" s="91" t="s">
        <v>1470</v>
      </c>
      <c r="C1079" s="1" t="s">
        <v>1417</v>
      </c>
      <c r="D1079" s="88">
        <v>80</v>
      </c>
      <c r="F1079" s="2">
        <f>D1079*E1079</f>
        <v>0</v>
      </c>
    </row>
    <row r="1080" spans="1:6">
      <c r="A1080" s="247">
        <f>MAX($A1078:A1079)+0.01</f>
        <v>11.129999999999997</v>
      </c>
      <c r="B1080" s="91" t="s">
        <v>1471</v>
      </c>
      <c r="C1080" s="1" t="s">
        <v>1417</v>
      </c>
      <c r="D1080" s="88">
        <v>20</v>
      </c>
      <c r="F1080" s="2">
        <f>D1080*E1080</f>
        <v>0</v>
      </c>
    </row>
    <row r="1081" spans="1:6">
      <c r="A1081" s="248"/>
      <c r="B1081" s="222"/>
      <c r="C1081" s="1"/>
      <c r="D1081" s="88"/>
      <c r="F1081" s="2"/>
    </row>
    <row r="1082" spans="1:6" ht="60">
      <c r="A1082" s="247"/>
      <c r="B1082" s="222" t="s">
        <v>1893</v>
      </c>
      <c r="C1082" s="1"/>
      <c r="D1082" s="88"/>
      <c r="F1082" s="2"/>
    </row>
    <row r="1083" spans="1:6">
      <c r="A1083" s="247">
        <f>MAX($A1078:A1082)+0.01</f>
        <v>11.139999999999997</v>
      </c>
      <c r="B1083" s="222" t="s">
        <v>1662</v>
      </c>
      <c r="C1083" s="1" t="s">
        <v>1417</v>
      </c>
      <c r="D1083" s="88">
        <v>150</v>
      </c>
      <c r="F1083" s="2">
        <f>D1083*E1083</f>
        <v>0</v>
      </c>
    </row>
    <row r="1084" spans="1:6">
      <c r="A1084" s="247">
        <f>MAX($A1078:A1083)+0.01</f>
        <v>11.149999999999997</v>
      </c>
      <c r="B1084" s="222" t="s">
        <v>1894</v>
      </c>
      <c r="C1084" s="1" t="s">
        <v>1417</v>
      </c>
      <c r="D1084" s="88">
        <v>50</v>
      </c>
      <c r="F1084" s="2">
        <f>D1084*E1084</f>
        <v>0</v>
      </c>
    </row>
    <row r="1085" spans="1:6">
      <c r="A1085" s="248"/>
      <c r="B1085" s="222"/>
      <c r="C1085" s="1"/>
      <c r="D1085" s="88"/>
      <c r="F1085" s="2"/>
    </row>
    <row r="1086" spans="1:6" ht="30">
      <c r="A1086" s="247">
        <f>MAX($A1058:A1085)+0.01</f>
        <v>11.159999999999997</v>
      </c>
      <c r="B1086" s="222" t="s">
        <v>1895</v>
      </c>
      <c r="C1086" s="1" t="s">
        <v>1195</v>
      </c>
      <c r="D1086" s="88">
        <v>1</v>
      </c>
      <c r="F1086" s="2">
        <f>D1086*E1086</f>
        <v>0</v>
      </c>
    </row>
    <row r="1087" spans="1:6">
      <c r="A1087" s="152"/>
      <c r="B1087" s="153"/>
      <c r="C1087" s="107"/>
      <c r="D1087" s="88"/>
      <c r="F1087" s="2"/>
    </row>
    <row r="1088" spans="1:6">
      <c r="A1088" s="247">
        <f>MAX($A1060:A1087)+0.01</f>
        <v>11.169999999999996</v>
      </c>
      <c r="B1088" s="153" t="s">
        <v>1515</v>
      </c>
      <c r="C1088" s="107" t="s">
        <v>1405</v>
      </c>
      <c r="D1088" s="88">
        <v>5</v>
      </c>
      <c r="F1088" s="2">
        <f>SUM(F1057:F1087)*D1088%</f>
        <v>0</v>
      </c>
    </row>
    <row r="1089" spans="1:6">
      <c r="A1089" s="152"/>
      <c r="B1089" s="153"/>
      <c r="C1089" s="107"/>
      <c r="D1089" s="88"/>
      <c r="F1089" s="2"/>
    </row>
    <row r="1090" spans="1:6" ht="15.75" thickBot="1">
      <c r="A1090" s="171"/>
      <c r="B1090" s="172" t="s">
        <v>1896</v>
      </c>
      <c r="C1090" s="173"/>
      <c r="D1090" s="174"/>
      <c r="E1090" s="116"/>
      <c r="F1090" s="176">
        <f>SUM(F1057:F1089)</f>
        <v>0</v>
      </c>
    </row>
    <row r="1091" spans="1:6" ht="15.75" thickTop="1">
      <c r="A1091" s="213"/>
      <c r="B1091" s="214"/>
      <c r="C1091" s="215"/>
      <c r="D1091" s="216"/>
      <c r="E1091" s="148"/>
      <c r="F1091" s="265"/>
    </row>
    <row r="1092" spans="1:6">
      <c r="A1092" s="161" t="s">
        <v>686</v>
      </c>
      <c r="B1092" s="162" t="s">
        <v>1897</v>
      </c>
      <c r="C1092" s="163" t="s">
        <v>19</v>
      </c>
      <c r="D1092" s="164" t="s">
        <v>20</v>
      </c>
      <c r="E1092" s="114" t="s">
        <v>21</v>
      </c>
      <c r="F1092" s="175" t="s">
        <v>22</v>
      </c>
    </row>
    <row r="1093" spans="1:6">
      <c r="A1093" s="152"/>
      <c r="B1093" s="153"/>
      <c r="C1093" s="107"/>
      <c r="D1093" s="88"/>
      <c r="F1093" s="2"/>
    </row>
    <row r="1094" spans="1:6">
      <c r="A1094" s="152"/>
      <c r="B1094" s="212" t="s">
        <v>1898</v>
      </c>
      <c r="C1094" s="107"/>
      <c r="D1094" s="88"/>
      <c r="F1094" s="2"/>
    </row>
    <row r="1095" spans="1:6">
      <c r="A1095" s="152"/>
      <c r="B1095" s="212"/>
      <c r="C1095" s="107"/>
      <c r="D1095" s="88"/>
      <c r="F1095" s="2"/>
    </row>
    <row r="1096" spans="1:6" ht="120">
      <c r="A1096" s="168">
        <v>12.01</v>
      </c>
      <c r="B1096" s="153" t="s">
        <v>1899</v>
      </c>
      <c r="C1096" s="107" t="s">
        <v>1195</v>
      </c>
      <c r="D1096" s="88">
        <v>1</v>
      </c>
      <c r="F1096" s="2">
        <f>D1096*E1096</f>
        <v>0</v>
      </c>
    </row>
    <row r="1097" spans="1:6">
      <c r="A1097" s="168"/>
      <c r="B1097" s="153"/>
      <c r="C1097" s="107"/>
      <c r="D1097" s="88"/>
      <c r="F1097" s="2"/>
    </row>
    <row r="1098" spans="1:6" ht="30">
      <c r="A1098" s="168">
        <f>MAX($A1090:A1097)+0.01</f>
        <v>12.02</v>
      </c>
      <c r="B1098" s="153" t="s">
        <v>1900</v>
      </c>
      <c r="C1098" s="107" t="s">
        <v>1195</v>
      </c>
      <c r="D1098" s="88">
        <v>1</v>
      </c>
      <c r="F1098" s="2">
        <f>D1098*E1098</f>
        <v>0</v>
      </c>
    </row>
    <row r="1099" spans="1:6" ht="90">
      <c r="A1099" s="170" t="s">
        <v>1369</v>
      </c>
      <c r="B1099" s="153" t="s">
        <v>1901</v>
      </c>
      <c r="C1099" s="107"/>
      <c r="D1099" s="88"/>
      <c r="F1099" s="2"/>
    </row>
    <row r="1100" spans="1:6" ht="45">
      <c r="A1100" s="170" t="s">
        <v>1902</v>
      </c>
      <c r="B1100" s="153" t="s">
        <v>1903</v>
      </c>
      <c r="C1100" s="107"/>
      <c r="D1100" s="88"/>
      <c r="F1100" s="2"/>
    </row>
    <row r="1101" spans="1:6" ht="45">
      <c r="A1101" s="170" t="s">
        <v>1902</v>
      </c>
      <c r="B1101" s="153" t="s">
        <v>1904</v>
      </c>
      <c r="C1101" s="107"/>
      <c r="D1101" s="88"/>
      <c r="F1101" s="2"/>
    </row>
    <row r="1102" spans="1:6" ht="75">
      <c r="A1102" s="170" t="s">
        <v>1902</v>
      </c>
      <c r="B1102" s="153" t="s">
        <v>1905</v>
      </c>
      <c r="C1102" s="107"/>
      <c r="D1102" s="88"/>
      <c r="F1102" s="2"/>
    </row>
    <row r="1103" spans="1:6" ht="45">
      <c r="A1103" s="170" t="s">
        <v>1902</v>
      </c>
      <c r="B1103" s="153" t="s">
        <v>1906</v>
      </c>
      <c r="C1103" s="107"/>
      <c r="D1103" s="88"/>
      <c r="F1103" s="2"/>
    </row>
    <row r="1104" spans="1:6">
      <c r="A1104" s="170" t="s">
        <v>1902</v>
      </c>
      <c r="B1104" s="153" t="s">
        <v>1907</v>
      </c>
      <c r="C1104" s="107"/>
      <c r="D1104" s="88"/>
      <c r="F1104" s="2"/>
    </row>
    <row r="1105" spans="1:6">
      <c r="A1105" s="168"/>
      <c r="B1105" s="153"/>
      <c r="C1105" s="107"/>
      <c r="D1105" s="88"/>
      <c r="F1105" s="2"/>
    </row>
    <row r="1106" spans="1:6" ht="45">
      <c r="A1106" s="168">
        <f>MAX($A1098:A1105)+0.01</f>
        <v>12.03</v>
      </c>
      <c r="B1106" s="153" t="s">
        <v>1908</v>
      </c>
      <c r="C1106" s="107" t="s">
        <v>151</v>
      </c>
      <c r="D1106" s="88">
        <v>1</v>
      </c>
      <c r="F1106" s="2">
        <f>D1106*E1106</f>
        <v>0</v>
      </c>
    </row>
    <row r="1107" spans="1:6">
      <c r="A1107" s="152"/>
      <c r="B1107" s="153"/>
      <c r="C1107" s="107"/>
      <c r="D1107" s="88"/>
      <c r="F1107" s="2"/>
    </row>
    <row r="1108" spans="1:6">
      <c r="A1108" s="168">
        <f>MAX($A1098:A1107)+0.01</f>
        <v>12.04</v>
      </c>
      <c r="B1108" s="153" t="s">
        <v>1909</v>
      </c>
      <c r="C1108" s="107"/>
      <c r="D1108" s="88"/>
      <c r="F1108" s="2"/>
    </row>
    <row r="1109" spans="1:6" ht="30">
      <c r="A1109" s="170" t="s">
        <v>1902</v>
      </c>
      <c r="B1109" s="153" t="s">
        <v>1910</v>
      </c>
      <c r="C1109" s="107" t="s">
        <v>151</v>
      </c>
      <c r="D1109" s="88">
        <v>15</v>
      </c>
      <c r="F1109" s="2">
        <f>D1109*E1109</f>
        <v>0</v>
      </c>
    </row>
    <row r="1110" spans="1:6">
      <c r="A1110" s="249"/>
      <c r="B1110" s="153"/>
      <c r="C1110" s="107"/>
      <c r="D1110" s="88"/>
      <c r="F1110" s="2"/>
    </row>
    <row r="1111" spans="1:6">
      <c r="A1111" s="152"/>
      <c r="B1111" s="212" t="s">
        <v>1911</v>
      </c>
      <c r="C1111" s="107"/>
      <c r="D1111" s="88"/>
      <c r="F1111" s="2"/>
    </row>
    <row r="1112" spans="1:6" ht="30">
      <c r="A1112" s="168">
        <f>MAX($A1106:A1111)+0.01</f>
        <v>12.049999999999999</v>
      </c>
      <c r="B1112" s="153" t="s">
        <v>1912</v>
      </c>
      <c r="C1112" s="107"/>
      <c r="D1112" s="88"/>
      <c r="F1112" s="2"/>
    </row>
    <row r="1113" spans="1:6" ht="30">
      <c r="A1113" s="170" t="s">
        <v>1902</v>
      </c>
      <c r="B1113" s="153" t="s">
        <v>1913</v>
      </c>
      <c r="C1113" s="107" t="s">
        <v>1417</v>
      </c>
      <c r="D1113" s="88">
        <v>400</v>
      </c>
      <c r="F1113" s="2">
        <f t="shared" ref="F1113:F1114" si="92">D1113*E1113</f>
        <v>0</v>
      </c>
    </row>
    <row r="1114" spans="1:6">
      <c r="A1114" s="170" t="s">
        <v>1902</v>
      </c>
      <c r="B1114" s="153" t="s">
        <v>1914</v>
      </c>
      <c r="C1114" s="107" t="s">
        <v>151</v>
      </c>
      <c r="D1114" s="88">
        <v>15</v>
      </c>
      <c r="F1114" s="2">
        <f t="shared" si="92"/>
        <v>0</v>
      </c>
    </row>
    <row r="1115" spans="1:6">
      <c r="A1115" s="170"/>
      <c r="B1115" s="153"/>
      <c r="C1115" s="107"/>
      <c r="D1115" s="88"/>
      <c r="F1115" s="2"/>
    </row>
    <row r="1116" spans="1:6" ht="45">
      <c r="A1116" s="168">
        <f>MAX($A1106:A1114)+0.01</f>
        <v>12.059999999999999</v>
      </c>
      <c r="B1116" s="153" t="s">
        <v>1661</v>
      </c>
      <c r="C1116" s="245"/>
      <c r="D1116" s="246"/>
      <c r="E1116" s="18"/>
      <c r="F1116" s="246"/>
    </row>
    <row r="1117" spans="1:6">
      <c r="A1117" s="235"/>
      <c r="B1117" s="153" t="s">
        <v>1470</v>
      </c>
      <c r="C1117" s="107" t="s">
        <v>1417</v>
      </c>
      <c r="D1117" s="88">
        <v>35</v>
      </c>
      <c r="F1117" s="2">
        <f>SUM(D1117*E1117)</f>
        <v>0</v>
      </c>
    </row>
    <row r="1118" spans="1:6">
      <c r="A1118" s="235"/>
      <c r="B1118" s="153" t="s">
        <v>1471</v>
      </c>
      <c r="C1118" s="107" t="s">
        <v>1417</v>
      </c>
      <c r="D1118" s="88">
        <v>25</v>
      </c>
      <c r="F1118" s="2">
        <f>SUM(D1118*E1118)</f>
        <v>0</v>
      </c>
    </row>
    <row r="1119" spans="1:6">
      <c r="A1119" s="235"/>
      <c r="B1119" s="153"/>
      <c r="C1119" s="241"/>
      <c r="D1119" s="242"/>
      <c r="E1119" s="17"/>
      <c r="F1119" s="266"/>
    </row>
    <row r="1120" spans="1:6" ht="60">
      <c r="A1120" s="168">
        <f>MAX($A1116:A1119)+0.01</f>
        <v>12.069999999999999</v>
      </c>
      <c r="B1120" s="153" t="s">
        <v>1873</v>
      </c>
      <c r="C1120" s="245"/>
      <c r="D1120" s="246"/>
      <c r="E1120" s="18"/>
      <c r="F1120" s="246"/>
    </row>
    <row r="1121" spans="1:6">
      <c r="A1121" s="235"/>
      <c r="B1121" s="153" t="s">
        <v>1662</v>
      </c>
      <c r="C1121" s="107" t="s">
        <v>1417</v>
      </c>
      <c r="D1121" s="88">
        <v>80</v>
      </c>
      <c r="F1121" s="2">
        <f>SUM(D1121*E1121)</f>
        <v>0</v>
      </c>
    </row>
    <row r="1122" spans="1:6">
      <c r="A1122" s="235"/>
      <c r="B1122" s="153" t="s">
        <v>1894</v>
      </c>
      <c r="C1122" s="107" t="s">
        <v>1417</v>
      </c>
      <c r="D1122" s="88">
        <v>20</v>
      </c>
      <c r="F1122" s="2">
        <f>SUM(D1122*E1122)</f>
        <v>0</v>
      </c>
    </row>
    <row r="1123" spans="1:6">
      <c r="A1123" s="170"/>
      <c r="B1123" s="153"/>
      <c r="C1123" s="107"/>
      <c r="D1123" s="88"/>
      <c r="F1123" s="2"/>
    </row>
    <row r="1124" spans="1:6">
      <c r="A1124" s="170" t="s">
        <v>1902</v>
      </c>
      <c r="B1124" s="153" t="s">
        <v>1915</v>
      </c>
      <c r="C1124" s="107" t="s">
        <v>1195</v>
      </c>
      <c r="D1124" s="88">
        <v>1</v>
      </c>
      <c r="F1124" s="2">
        <f>D1124*E1124</f>
        <v>0</v>
      </c>
    </row>
    <row r="1125" spans="1:6">
      <c r="A1125" s="170" t="s">
        <v>1902</v>
      </c>
      <c r="B1125" s="153" t="s">
        <v>1916</v>
      </c>
      <c r="C1125" s="107" t="s">
        <v>1195</v>
      </c>
      <c r="D1125" s="88">
        <v>1</v>
      </c>
      <c r="F1125" s="2">
        <f>D1125*E1125</f>
        <v>0</v>
      </c>
    </row>
    <row r="1126" spans="1:6">
      <c r="A1126" s="2"/>
      <c r="B1126" s="2"/>
      <c r="C1126" s="2"/>
      <c r="D1126" s="2"/>
      <c r="F1126" s="2"/>
    </row>
    <row r="1127" spans="1:6" ht="15.75" thickBot="1">
      <c r="A1127" s="171"/>
      <c r="B1127" s="172" t="s">
        <v>1917</v>
      </c>
      <c r="C1127" s="173"/>
      <c r="D1127" s="174"/>
      <c r="E1127" s="116"/>
      <c r="F1127" s="176">
        <f>SUM(F1096:F1125)</f>
        <v>0</v>
      </c>
    </row>
    <row r="1128" spans="1:6" ht="15.75" thickTop="1">
      <c r="A1128" s="168"/>
      <c r="B1128" s="153"/>
      <c r="C1128" s="107"/>
      <c r="D1128" s="88"/>
      <c r="F1128" s="2"/>
    </row>
    <row r="1129" spans="1:6">
      <c r="A1129" s="161" t="s">
        <v>1197</v>
      </c>
      <c r="B1129" s="162" t="s">
        <v>1918</v>
      </c>
      <c r="C1129" s="163" t="s">
        <v>19</v>
      </c>
      <c r="D1129" s="164" t="s">
        <v>20</v>
      </c>
      <c r="E1129" s="114" t="s">
        <v>21</v>
      </c>
      <c r="F1129" s="175" t="s">
        <v>22</v>
      </c>
    </row>
    <row r="1130" spans="1:6">
      <c r="A1130" s="152"/>
      <c r="B1130" s="153"/>
      <c r="C1130" s="107"/>
      <c r="D1130" s="88"/>
      <c r="F1130" s="2"/>
    </row>
    <row r="1131" spans="1:6">
      <c r="A1131" s="152"/>
      <c r="B1131" s="212" t="s">
        <v>1898</v>
      </c>
      <c r="C1131" s="107"/>
      <c r="D1131" s="88"/>
      <c r="F1131" s="2"/>
    </row>
    <row r="1132" spans="1:6" ht="45">
      <c r="A1132" s="168">
        <v>13.01</v>
      </c>
      <c r="B1132" s="153" t="s">
        <v>1919</v>
      </c>
      <c r="C1132" s="107" t="s">
        <v>151</v>
      </c>
      <c r="D1132" s="88">
        <v>1</v>
      </c>
      <c r="F1132" s="2">
        <f>D1132*E1132</f>
        <v>0</v>
      </c>
    </row>
    <row r="1133" spans="1:6">
      <c r="A1133" s="168"/>
      <c r="B1133" s="153"/>
      <c r="C1133" s="107"/>
      <c r="D1133" s="88"/>
      <c r="F1133" s="2"/>
    </row>
    <row r="1134" spans="1:6" ht="75">
      <c r="A1134" s="168">
        <f>MAX($A1132:A1133)+0.01</f>
        <v>13.02</v>
      </c>
      <c r="B1134" s="153" t="s">
        <v>1920</v>
      </c>
      <c r="C1134" s="107" t="s">
        <v>151</v>
      </c>
      <c r="D1134" s="88">
        <v>11</v>
      </c>
      <c r="F1134" s="2">
        <f>D1134*E1134</f>
        <v>0</v>
      </c>
    </row>
    <row r="1135" spans="1:6">
      <c r="A1135" s="168"/>
      <c r="B1135" s="153"/>
      <c r="C1135" s="107"/>
      <c r="D1135" s="88"/>
      <c r="F1135" s="2"/>
    </row>
    <row r="1136" spans="1:6">
      <c r="A1136" s="168"/>
      <c r="B1136" s="153" t="s">
        <v>1911</v>
      </c>
      <c r="C1136" s="107"/>
      <c r="D1136" s="88"/>
      <c r="F1136" s="2"/>
    </row>
    <row r="1137" spans="1:6">
      <c r="A1137" s="168">
        <f>MAX($A1134:A1136)+0.01</f>
        <v>13.03</v>
      </c>
      <c r="B1137" s="153" t="s">
        <v>1921</v>
      </c>
      <c r="C1137" s="107" t="s">
        <v>1417</v>
      </c>
      <c r="D1137" s="88">
        <v>200</v>
      </c>
      <c r="F1137" s="2">
        <f>D1137*E1137</f>
        <v>0</v>
      </c>
    </row>
    <row r="1138" spans="1:6">
      <c r="A1138" s="168"/>
      <c r="B1138" s="153"/>
      <c r="C1138" s="107"/>
      <c r="D1138" s="88"/>
      <c r="F1138" s="2"/>
    </row>
    <row r="1139" spans="1:6" ht="30">
      <c r="A1139" s="168">
        <f>MAX($A1135:A1138)+0.01</f>
        <v>13.04</v>
      </c>
      <c r="B1139" s="153" t="s">
        <v>1922</v>
      </c>
      <c r="C1139" s="107" t="s">
        <v>1417</v>
      </c>
      <c r="D1139" s="88">
        <v>200</v>
      </c>
      <c r="F1139" s="2">
        <f>D1139*E1139</f>
        <v>0</v>
      </c>
    </row>
    <row r="1140" spans="1:6">
      <c r="A1140" s="168"/>
      <c r="B1140" s="153"/>
      <c r="C1140" s="107"/>
      <c r="D1140" s="88"/>
      <c r="F1140" s="2"/>
    </row>
    <row r="1141" spans="1:6">
      <c r="A1141" s="168">
        <f>MAX($A1137:A1140)+0.01</f>
        <v>13.049999999999999</v>
      </c>
      <c r="B1141" s="153" t="s">
        <v>1923</v>
      </c>
      <c r="C1141" s="107" t="s">
        <v>1195</v>
      </c>
      <c r="D1141" s="88">
        <v>1</v>
      </c>
      <c r="F1141" s="2">
        <f>D1141*E1141</f>
        <v>0</v>
      </c>
    </row>
    <row r="1142" spans="1:6">
      <c r="A1142" s="168"/>
      <c r="B1142" s="153"/>
      <c r="C1142" s="107"/>
      <c r="D1142" s="88"/>
      <c r="F1142" s="2"/>
    </row>
    <row r="1143" spans="1:6" ht="30">
      <c r="A1143" s="168">
        <f>MAX($A1139:A1142)+0.01</f>
        <v>13.059999999999999</v>
      </c>
      <c r="B1143" s="153" t="s">
        <v>1924</v>
      </c>
      <c r="C1143" s="107" t="s">
        <v>1195</v>
      </c>
      <c r="D1143" s="88">
        <v>1</v>
      </c>
      <c r="F1143" s="2">
        <f>D1143*E1143</f>
        <v>0</v>
      </c>
    </row>
    <row r="1144" spans="1:6">
      <c r="A1144" s="2"/>
      <c r="B1144" s="2"/>
      <c r="C1144" s="2"/>
      <c r="D1144" s="2"/>
      <c r="F1144" s="2"/>
    </row>
    <row r="1145" spans="1:6" ht="15.75" thickBot="1">
      <c r="A1145" s="171"/>
      <c r="B1145" s="172" t="s">
        <v>1925</v>
      </c>
      <c r="C1145" s="173"/>
      <c r="D1145" s="174"/>
      <c r="E1145" s="116"/>
      <c r="F1145" s="176">
        <f>SUM(F1132:F1143)</f>
        <v>0</v>
      </c>
    </row>
    <row r="1146" spans="1:6" ht="15.75" thickTop="1">
      <c r="A1146" s="1"/>
      <c r="B1146" s="1"/>
      <c r="C1146" s="1"/>
      <c r="D1146" s="1"/>
      <c r="E1146" s="54"/>
      <c r="F1146" s="1"/>
    </row>
    <row r="1147" spans="1:6">
      <c r="A1147" s="161" t="s">
        <v>1198</v>
      </c>
      <c r="B1147" s="162" t="s">
        <v>1926</v>
      </c>
      <c r="C1147" s="163" t="s">
        <v>19</v>
      </c>
      <c r="D1147" s="164" t="s">
        <v>20</v>
      </c>
      <c r="E1147" s="114" t="s">
        <v>21</v>
      </c>
      <c r="F1147" s="175" t="s">
        <v>22</v>
      </c>
    </row>
    <row r="1148" spans="1:6">
      <c r="A1148" s="152"/>
      <c r="B1148" s="153"/>
      <c r="C1148" s="107"/>
      <c r="D1148" s="88"/>
      <c r="F1148" s="2"/>
    </row>
    <row r="1149" spans="1:6">
      <c r="A1149" s="152"/>
      <c r="B1149" s="212" t="s">
        <v>1898</v>
      </c>
      <c r="C1149" s="107"/>
      <c r="D1149" s="88"/>
      <c r="F1149" s="2"/>
    </row>
    <row r="1150" spans="1:6" ht="30">
      <c r="A1150" s="168">
        <v>14.01</v>
      </c>
      <c r="B1150" s="153" t="s">
        <v>1927</v>
      </c>
      <c r="C1150" s="107" t="s">
        <v>1195</v>
      </c>
      <c r="D1150" s="88">
        <v>1</v>
      </c>
      <c r="F1150" s="2">
        <f>D1150*E1150</f>
        <v>0</v>
      </c>
    </row>
    <row r="1151" spans="1:6">
      <c r="A1151" s="168" t="s">
        <v>1369</v>
      </c>
      <c r="B1151" s="153" t="s">
        <v>1928</v>
      </c>
      <c r="C1151" s="107" t="s">
        <v>151</v>
      </c>
      <c r="D1151" s="88">
        <v>1</v>
      </c>
      <c r="F1151" s="2"/>
    </row>
    <row r="1152" spans="1:6" ht="30">
      <c r="A1152" s="168" t="s">
        <v>1902</v>
      </c>
      <c r="B1152" s="153" t="s">
        <v>1929</v>
      </c>
      <c r="C1152" s="107" t="s">
        <v>151</v>
      </c>
      <c r="D1152" s="88">
        <v>1</v>
      </c>
      <c r="F1152" s="2"/>
    </row>
    <row r="1153" spans="1:6" ht="135">
      <c r="A1153" s="168" t="s">
        <v>1902</v>
      </c>
      <c r="B1153" s="153" t="s">
        <v>1930</v>
      </c>
      <c r="C1153" s="107" t="s">
        <v>151</v>
      </c>
      <c r="D1153" s="88">
        <v>1</v>
      </c>
      <c r="F1153" s="2"/>
    </row>
    <row r="1154" spans="1:6" ht="30">
      <c r="A1154" s="168" t="s">
        <v>1902</v>
      </c>
      <c r="B1154" s="153" t="s">
        <v>1931</v>
      </c>
      <c r="C1154" s="107" t="s">
        <v>151</v>
      </c>
      <c r="D1154" s="88">
        <v>1</v>
      </c>
      <c r="F1154" s="2"/>
    </row>
    <row r="1155" spans="1:6" ht="45">
      <c r="A1155" s="168" t="s">
        <v>1902</v>
      </c>
      <c r="B1155" s="153" t="s">
        <v>1932</v>
      </c>
      <c r="C1155" s="107" t="s">
        <v>151</v>
      </c>
      <c r="D1155" s="88">
        <v>1</v>
      </c>
      <c r="F1155" s="2"/>
    </row>
    <row r="1156" spans="1:6">
      <c r="A1156" s="168"/>
      <c r="B1156" s="153"/>
      <c r="C1156" s="107"/>
      <c r="D1156" s="88"/>
      <c r="F1156" s="2"/>
    </row>
    <row r="1157" spans="1:6" ht="30">
      <c r="A1157" s="168">
        <f>MAX($A1150:A1156)+0.01</f>
        <v>14.02</v>
      </c>
      <c r="B1157" s="153" t="s">
        <v>1933</v>
      </c>
      <c r="C1157" s="107" t="s">
        <v>1195</v>
      </c>
      <c r="D1157" s="88">
        <v>1</v>
      </c>
      <c r="F1157" s="2">
        <f>D1157*E1157</f>
        <v>0</v>
      </c>
    </row>
    <row r="1158" spans="1:6" ht="30">
      <c r="A1158" s="168" t="s">
        <v>1369</v>
      </c>
      <c r="B1158" s="153" t="s">
        <v>1934</v>
      </c>
      <c r="C1158" s="107" t="s">
        <v>151</v>
      </c>
      <c r="D1158" s="88">
        <v>2</v>
      </c>
      <c r="F1158" s="2"/>
    </row>
    <row r="1159" spans="1:6" ht="30">
      <c r="A1159" s="168" t="s">
        <v>1902</v>
      </c>
      <c r="B1159" s="153" t="s">
        <v>1935</v>
      </c>
      <c r="C1159" s="107" t="s">
        <v>151</v>
      </c>
      <c r="D1159" s="88">
        <v>1</v>
      </c>
      <c r="F1159" s="2"/>
    </row>
    <row r="1160" spans="1:6" ht="30">
      <c r="A1160" s="168" t="s">
        <v>1902</v>
      </c>
      <c r="B1160" s="153" t="s">
        <v>1936</v>
      </c>
      <c r="C1160" s="107" t="s">
        <v>151</v>
      </c>
      <c r="D1160" s="88">
        <v>1</v>
      </c>
      <c r="F1160" s="2"/>
    </row>
    <row r="1161" spans="1:6" ht="30">
      <c r="A1161" s="168" t="s">
        <v>1902</v>
      </c>
      <c r="B1161" s="153" t="s">
        <v>1931</v>
      </c>
      <c r="C1161" s="107" t="s">
        <v>151</v>
      </c>
      <c r="D1161" s="88">
        <v>1</v>
      </c>
      <c r="F1161" s="2"/>
    </row>
    <row r="1162" spans="1:6" ht="30">
      <c r="A1162" s="168" t="s">
        <v>1902</v>
      </c>
      <c r="B1162" s="153" t="s">
        <v>1937</v>
      </c>
      <c r="C1162" s="107" t="s">
        <v>151</v>
      </c>
      <c r="D1162" s="88">
        <v>1</v>
      </c>
      <c r="F1162" s="2"/>
    </row>
    <row r="1163" spans="1:6">
      <c r="A1163" s="168"/>
      <c r="B1163" s="153"/>
      <c r="C1163" s="107"/>
      <c r="D1163" s="88"/>
      <c r="F1163" s="2"/>
    </row>
    <row r="1164" spans="1:6">
      <c r="A1164" s="168">
        <f>MAX($A1157:A1163)+0.01</f>
        <v>14.03</v>
      </c>
      <c r="B1164" s="153" t="s">
        <v>1938</v>
      </c>
      <c r="C1164" s="107"/>
      <c r="D1164" s="88"/>
      <c r="F1164" s="2"/>
    </row>
    <row r="1165" spans="1:6" ht="30">
      <c r="A1165" s="168" t="s">
        <v>1369</v>
      </c>
      <c r="B1165" s="153" t="s">
        <v>1939</v>
      </c>
      <c r="C1165" s="107" t="s">
        <v>151</v>
      </c>
      <c r="D1165" s="88">
        <v>1</v>
      </c>
      <c r="F1165" s="2">
        <f>D1165*E1165</f>
        <v>0</v>
      </c>
    </row>
    <row r="1166" spans="1:6" ht="30">
      <c r="A1166" s="168" t="s">
        <v>1902</v>
      </c>
      <c r="B1166" s="153" t="s">
        <v>1940</v>
      </c>
      <c r="C1166" s="107" t="s">
        <v>151</v>
      </c>
      <c r="D1166" s="88">
        <v>2</v>
      </c>
      <c r="F1166" s="2">
        <f>D1166*E1166</f>
        <v>0</v>
      </c>
    </row>
    <row r="1167" spans="1:6">
      <c r="A1167" s="168" t="s">
        <v>1902</v>
      </c>
      <c r="B1167" s="153" t="s">
        <v>1941</v>
      </c>
      <c r="C1167" s="107" t="s">
        <v>151</v>
      </c>
      <c r="D1167" s="88">
        <v>4</v>
      </c>
      <c r="F1167" s="2">
        <f>D1167*E1167</f>
        <v>0</v>
      </c>
    </row>
    <row r="1168" spans="1:6">
      <c r="A1168" s="168"/>
      <c r="B1168" s="153"/>
      <c r="C1168" s="107"/>
      <c r="D1168" s="88"/>
      <c r="F1168" s="2"/>
    </row>
    <row r="1169" spans="1:6">
      <c r="A1169" s="168">
        <f>MAX($A1163:A1168)+0.01</f>
        <v>14.04</v>
      </c>
      <c r="B1169" s="153" t="s">
        <v>1942</v>
      </c>
      <c r="C1169" s="107"/>
      <c r="D1169" s="88"/>
      <c r="F1169" s="2"/>
    </row>
    <row r="1170" spans="1:6" ht="60">
      <c r="A1170" s="168" t="s">
        <v>1369</v>
      </c>
      <c r="B1170" s="153" t="s">
        <v>1943</v>
      </c>
      <c r="C1170" s="107" t="s">
        <v>151</v>
      </c>
      <c r="D1170" s="88">
        <v>4</v>
      </c>
      <c r="F1170" s="2">
        <f>D1170*E1170</f>
        <v>0</v>
      </c>
    </row>
    <row r="1171" spans="1:6" ht="30">
      <c r="A1171" s="168" t="s">
        <v>1902</v>
      </c>
      <c r="B1171" s="153" t="s">
        <v>1944</v>
      </c>
      <c r="C1171" s="107" t="s">
        <v>151</v>
      </c>
      <c r="D1171" s="88">
        <v>4</v>
      </c>
      <c r="F1171" s="2">
        <f>D1171*E1171</f>
        <v>0</v>
      </c>
    </row>
    <row r="1172" spans="1:6" ht="60">
      <c r="A1172" s="168" t="s">
        <v>1902</v>
      </c>
      <c r="B1172" s="153" t="s">
        <v>1945</v>
      </c>
      <c r="C1172" s="107" t="s">
        <v>151</v>
      </c>
      <c r="D1172" s="88">
        <v>6</v>
      </c>
      <c r="F1172" s="2">
        <f>D1172*E1172</f>
        <v>0</v>
      </c>
    </row>
    <row r="1173" spans="1:6" ht="30">
      <c r="A1173" s="168" t="s">
        <v>1902</v>
      </c>
      <c r="B1173" s="153" t="s">
        <v>1946</v>
      </c>
      <c r="C1173" s="107" t="s">
        <v>151</v>
      </c>
      <c r="D1173" s="88">
        <v>4</v>
      </c>
      <c r="F1173" s="2">
        <f>D1173*E1173</f>
        <v>0</v>
      </c>
    </row>
    <row r="1174" spans="1:6">
      <c r="A1174" s="168"/>
      <c r="B1174" s="153"/>
      <c r="C1174" s="107"/>
      <c r="D1174" s="88"/>
      <c r="F1174" s="2"/>
    </row>
    <row r="1175" spans="1:6">
      <c r="A1175" s="168">
        <f>MAX($A1169:A1174)+0.01</f>
        <v>14.049999999999999</v>
      </c>
      <c r="B1175" s="153" t="s">
        <v>1947</v>
      </c>
      <c r="C1175" s="107"/>
      <c r="D1175" s="88"/>
      <c r="F1175" s="2"/>
    </row>
    <row r="1176" spans="1:6" ht="45">
      <c r="A1176" s="168" t="s">
        <v>1369</v>
      </c>
      <c r="B1176" s="153" t="s">
        <v>1948</v>
      </c>
      <c r="C1176" s="107" t="s">
        <v>151</v>
      </c>
      <c r="D1176" s="88">
        <v>1</v>
      </c>
      <c r="F1176" s="2">
        <f>D1176*E1176</f>
        <v>0</v>
      </c>
    </row>
    <row r="1177" spans="1:6" ht="30">
      <c r="A1177" s="168" t="s">
        <v>1902</v>
      </c>
      <c r="B1177" s="153" t="s">
        <v>1949</v>
      </c>
      <c r="C1177" s="107" t="s">
        <v>151</v>
      </c>
      <c r="D1177" s="88">
        <v>28</v>
      </c>
      <c r="F1177" s="2">
        <f>D1177*E1177</f>
        <v>0</v>
      </c>
    </row>
    <row r="1178" spans="1:6" ht="45">
      <c r="A1178" s="168" t="s">
        <v>1902</v>
      </c>
      <c r="B1178" s="153" t="s">
        <v>1950</v>
      </c>
      <c r="C1178" s="107" t="s">
        <v>151</v>
      </c>
      <c r="D1178" s="88">
        <v>1</v>
      </c>
      <c r="F1178" s="2">
        <f>D1178*E1178</f>
        <v>0</v>
      </c>
    </row>
    <row r="1179" spans="1:6" ht="30">
      <c r="A1179" s="168" t="s">
        <v>1902</v>
      </c>
      <c r="B1179" s="153" t="s">
        <v>1951</v>
      </c>
      <c r="C1179" s="107" t="s">
        <v>151</v>
      </c>
      <c r="D1179" s="88">
        <v>3</v>
      </c>
      <c r="F1179" s="2">
        <f>D1179*E1179</f>
        <v>0</v>
      </c>
    </row>
    <row r="1180" spans="1:6">
      <c r="A1180" s="168"/>
      <c r="B1180" s="153"/>
      <c r="C1180" s="107"/>
      <c r="D1180" s="88"/>
      <c r="F1180" s="2"/>
    </row>
    <row r="1181" spans="1:6">
      <c r="A1181" s="168"/>
      <c r="B1181" s="212" t="s">
        <v>1911</v>
      </c>
      <c r="C1181" s="107"/>
      <c r="D1181" s="88"/>
      <c r="F1181" s="2"/>
    </row>
    <row r="1182" spans="1:6" ht="60">
      <c r="A1182" s="168">
        <f>MAX($A1150:A1168)+0.01</f>
        <v>14.04</v>
      </c>
      <c r="B1182" s="153" t="s">
        <v>1952</v>
      </c>
      <c r="C1182" s="107" t="s">
        <v>1195</v>
      </c>
      <c r="D1182" s="88">
        <v>1</v>
      </c>
      <c r="F1182" s="2">
        <f>D1182*E1182</f>
        <v>0</v>
      </c>
    </row>
    <row r="1183" spans="1:6">
      <c r="A1183" s="168"/>
      <c r="B1183" s="153"/>
      <c r="C1183" s="107"/>
      <c r="D1183" s="88"/>
      <c r="F1183" s="2"/>
    </row>
    <row r="1184" spans="1:6" ht="60">
      <c r="A1184" s="168">
        <f>MAX($A1163:A1183)+0.01</f>
        <v>14.059999999999999</v>
      </c>
      <c r="B1184" s="153" t="s">
        <v>1953</v>
      </c>
      <c r="C1184" s="107" t="s">
        <v>151</v>
      </c>
      <c r="D1184" s="88">
        <v>3</v>
      </c>
      <c r="F1184" s="2">
        <f>D1184*E1184</f>
        <v>0</v>
      </c>
    </row>
    <row r="1185" spans="1:6">
      <c r="A1185" s="168"/>
      <c r="B1185" s="153"/>
      <c r="C1185" s="107"/>
      <c r="D1185" s="88"/>
      <c r="F1185" s="2"/>
    </row>
    <row r="1186" spans="1:6">
      <c r="A1186" s="168"/>
      <c r="B1186" s="153" t="s">
        <v>1911</v>
      </c>
      <c r="C1186" s="107"/>
      <c r="D1186" s="88"/>
      <c r="F1186" s="2"/>
    </row>
    <row r="1187" spans="1:6" ht="30">
      <c r="A1187" s="168" t="s">
        <v>1902</v>
      </c>
      <c r="B1187" s="153" t="s">
        <v>1954</v>
      </c>
      <c r="C1187" s="107" t="s">
        <v>1417</v>
      </c>
      <c r="D1187" s="88">
        <v>850</v>
      </c>
      <c r="F1187" s="2">
        <f t="shared" ref="F1187:F1201" si="93">D1187*E1187</f>
        <v>0</v>
      </c>
    </row>
    <row r="1188" spans="1:6" ht="30">
      <c r="A1188" s="168" t="s">
        <v>1902</v>
      </c>
      <c r="B1188" s="153" t="s">
        <v>1955</v>
      </c>
      <c r="C1188" s="107" t="s">
        <v>1417</v>
      </c>
      <c r="D1188" s="88">
        <v>450</v>
      </c>
      <c r="F1188" s="2">
        <f t="shared" si="93"/>
        <v>0</v>
      </c>
    </row>
    <row r="1189" spans="1:6" ht="45">
      <c r="A1189" s="168" t="s">
        <v>1902</v>
      </c>
      <c r="B1189" s="153" t="s">
        <v>1956</v>
      </c>
      <c r="C1189" s="107" t="s">
        <v>1417</v>
      </c>
      <c r="D1189" s="88">
        <v>250</v>
      </c>
      <c r="F1189" s="2">
        <f t="shared" si="93"/>
        <v>0</v>
      </c>
    </row>
    <row r="1190" spans="1:6" ht="30">
      <c r="A1190" s="168" t="s">
        <v>1902</v>
      </c>
      <c r="B1190" s="153" t="s">
        <v>1957</v>
      </c>
      <c r="C1190" s="107" t="s">
        <v>1417</v>
      </c>
      <c r="D1190" s="88">
        <v>200</v>
      </c>
      <c r="F1190" s="2">
        <f t="shared" si="93"/>
        <v>0</v>
      </c>
    </row>
    <row r="1191" spans="1:6" ht="30">
      <c r="A1191" s="168" t="s">
        <v>1902</v>
      </c>
      <c r="B1191" s="153" t="s">
        <v>1958</v>
      </c>
      <c r="C1191" s="107" t="s">
        <v>1417</v>
      </c>
      <c r="D1191" s="88">
        <v>100</v>
      </c>
      <c r="F1191" s="2">
        <f t="shared" si="93"/>
        <v>0</v>
      </c>
    </row>
    <row r="1192" spans="1:6">
      <c r="A1192" s="168" t="s">
        <v>1902</v>
      </c>
      <c r="B1192" s="153" t="s">
        <v>1959</v>
      </c>
      <c r="C1192" s="107" t="s">
        <v>1195</v>
      </c>
      <c r="D1192" s="88">
        <v>1</v>
      </c>
      <c r="F1192" s="2">
        <f t="shared" si="93"/>
        <v>0</v>
      </c>
    </row>
    <row r="1193" spans="1:6" ht="45">
      <c r="A1193" s="168" t="s">
        <v>1902</v>
      </c>
      <c r="B1193" s="153" t="s">
        <v>1960</v>
      </c>
      <c r="C1193" s="107" t="s">
        <v>1195</v>
      </c>
      <c r="D1193" s="88">
        <v>1</v>
      </c>
      <c r="F1193" s="2">
        <f t="shared" si="93"/>
        <v>0</v>
      </c>
    </row>
    <row r="1194" spans="1:6" ht="30">
      <c r="A1194" s="168" t="s">
        <v>1902</v>
      </c>
      <c r="B1194" s="153" t="s">
        <v>1961</v>
      </c>
      <c r="C1194" s="107" t="s">
        <v>151</v>
      </c>
      <c r="D1194" s="88">
        <v>10</v>
      </c>
      <c r="F1194" s="2">
        <f t="shared" si="93"/>
        <v>0</v>
      </c>
    </row>
    <row r="1195" spans="1:6">
      <c r="A1195" s="168" t="s">
        <v>1902</v>
      </c>
      <c r="B1195" s="153" t="s">
        <v>1962</v>
      </c>
      <c r="C1195" s="107" t="s">
        <v>151</v>
      </c>
      <c r="D1195" s="88">
        <v>28</v>
      </c>
      <c r="F1195" s="2">
        <f t="shared" si="93"/>
        <v>0</v>
      </c>
    </row>
    <row r="1196" spans="1:6" ht="30">
      <c r="A1196" s="168" t="s">
        <v>1902</v>
      </c>
      <c r="B1196" s="153" t="s">
        <v>1963</v>
      </c>
      <c r="C1196" s="107" t="s">
        <v>151</v>
      </c>
      <c r="D1196" s="88">
        <v>1</v>
      </c>
      <c r="F1196" s="2">
        <f t="shared" si="93"/>
        <v>0</v>
      </c>
    </row>
    <row r="1197" spans="1:6" ht="30">
      <c r="A1197" s="168" t="s">
        <v>1902</v>
      </c>
      <c r="B1197" s="153" t="s">
        <v>1964</v>
      </c>
      <c r="C1197" s="107" t="s">
        <v>151</v>
      </c>
      <c r="D1197" s="88">
        <v>1</v>
      </c>
      <c r="F1197" s="2">
        <f t="shared" si="93"/>
        <v>0</v>
      </c>
    </row>
    <row r="1198" spans="1:6">
      <c r="A1198" s="168" t="s">
        <v>1902</v>
      </c>
      <c r="B1198" s="153" t="s">
        <v>1965</v>
      </c>
      <c r="C1198" s="107" t="s">
        <v>1195</v>
      </c>
      <c r="D1198" s="88">
        <v>1</v>
      </c>
      <c r="F1198" s="2">
        <f t="shared" si="93"/>
        <v>0</v>
      </c>
    </row>
    <row r="1199" spans="1:6">
      <c r="A1199" s="168" t="s">
        <v>1902</v>
      </c>
      <c r="B1199" s="153" t="s">
        <v>1966</v>
      </c>
      <c r="C1199" s="107" t="s">
        <v>1195</v>
      </c>
      <c r="D1199" s="88">
        <v>1</v>
      </c>
      <c r="F1199" s="2">
        <f t="shared" si="93"/>
        <v>0</v>
      </c>
    </row>
    <row r="1200" spans="1:6">
      <c r="A1200" s="168" t="s">
        <v>1902</v>
      </c>
      <c r="B1200" s="153" t="s">
        <v>1916</v>
      </c>
      <c r="C1200" s="107" t="s">
        <v>1195</v>
      </c>
      <c r="D1200" s="88">
        <v>1</v>
      </c>
      <c r="F1200" s="2">
        <f t="shared" si="93"/>
        <v>0</v>
      </c>
    </row>
    <row r="1201" spans="1:6" ht="30">
      <c r="A1201" s="168" t="s">
        <v>1902</v>
      </c>
      <c r="B1201" s="153" t="s">
        <v>1967</v>
      </c>
      <c r="C1201" s="107" t="s">
        <v>1195</v>
      </c>
      <c r="D1201" s="88">
        <v>1</v>
      </c>
      <c r="F1201" s="2">
        <f t="shared" si="93"/>
        <v>0</v>
      </c>
    </row>
    <row r="1202" spans="1:6">
      <c r="A1202" s="2"/>
      <c r="B1202" s="2"/>
      <c r="C1202" s="2"/>
      <c r="D1202" s="2"/>
      <c r="F1202" s="2"/>
    </row>
    <row r="1203" spans="1:6" ht="15.75" thickBot="1">
      <c r="A1203" s="171"/>
      <c r="B1203" s="172" t="s">
        <v>1968</v>
      </c>
      <c r="C1203" s="173"/>
      <c r="D1203" s="174"/>
      <c r="E1203" s="116"/>
      <c r="F1203" s="176">
        <f>SUM(F1150:F1201)</f>
        <v>0</v>
      </c>
    </row>
    <row r="1204" spans="1:6" ht="15.75" thickTop="1">
      <c r="A1204" s="1"/>
      <c r="B1204" s="1"/>
      <c r="C1204" s="1"/>
      <c r="D1204" s="1"/>
      <c r="E1204" s="54"/>
      <c r="F1204" s="1"/>
    </row>
    <row r="1205" spans="1:6">
      <c r="A1205" s="161" t="s">
        <v>1199</v>
      </c>
      <c r="B1205" s="162" t="s">
        <v>11</v>
      </c>
      <c r="C1205" s="163" t="s">
        <v>19</v>
      </c>
      <c r="D1205" s="164" t="s">
        <v>20</v>
      </c>
      <c r="E1205" s="114" t="s">
        <v>21</v>
      </c>
      <c r="F1205" s="175" t="s">
        <v>22</v>
      </c>
    </row>
    <row r="1206" spans="1:6">
      <c r="A1206" s="152"/>
      <c r="B1206" s="153"/>
      <c r="C1206" s="107"/>
      <c r="D1206" s="88"/>
      <c r="F1206" s="2"/>
    </row>
    <row r="1207" spans="1:6" ht="30">
      <c r="A1207" s="168">
        <v>15.01</v>
      </c>
      <c r="B1207" s="153" t="s">
        <v>1969</v>
      </c>
      <c r="C1207" s="107" t="s">
        <v>1195</v>
      </c>
      <c r="D1207" s="88">
        <v>1</v>
      </c>
      <c r="F1207" s="2">
        <f>D1207*E1207</f>
        <v>0</v>
      </c>
    </row>
    <row r="1208" spans="1:6">
      <c r="A1208" s="152"/>
      <c r="B1208" s="153"/>
      <c r="C1208" s="107"/>
      <c r="D1208" s="88"/>
      <c r="F1208" s="2"/>
    </row>
    <row r="1209" spans="1:6" ht="75">
      <c r="A1209" s="168">
        <f>MAX($A1205:A1208)+0.01</f>
        <v>15.02</v>
      </c>
      <c r="B1209" s="153" t="s">
        <v>1970</v>
      </c>
      <c r="C1209" s="107" t="s">
        <v>1417</v>
      </c>
      <c r="D1209" s="88">
        <v>80</v>
      </c>
      <c r="F1209" s="2">
        <f>D1209*E1209</f>
        <v>0</v>
      </c>
    </row>
    <row r="1210" spans="1:6">
      <c r="A1210" s="152"/>
      <c r="B1210" s="153"/>
      <c r="C1210" s="107"/>
      <c r="D1210" s="88"/>
      <c r="F1210" s="2"/>
    </row>
    <row r="1211" spans="1:6" ht="75">
      <c r="A1211" s="168">
        <f>MAX($A1207:A1210)+0.01</f>
        <v>15.03</v>
      </c>
      <c r="B1211" s="153" t="s">
        <v>1971</v>
      </c>
      <c r="C1211" s="107" t="s">
        <v>1195</v>
      </c>
      <c r="D1211" s="88">
        <v>3</v>
      </c>
      <c r="F1211" s="2">
        <f>D1211*E1211</f>
        <v>0</v>
      </c>
    </row>
    <row r="1212" spans="1:6">
      <c r="A1212" s="152"/>
      <c r="B1212" s="153"/>
      <c r="C1212" s="107"/>
      <c r="D1212" s="88"/>
      <c r="F1212" s="2"/>
    </row>
    <row r="1213" spans="1:6">
      <c r="A1213" s="168">
        <f>MAX($A1211:A1212)+0.01</f>
        <v>15.04</v>
      </c>
      <c r="B1213" s="153" t="s">
        <v>1972</v>
      </c>
      <c r="C1213" s="107" t="s">
        <v>1417</v>
      </c>
      <c r="D1213" s="88">
        <v>80</v>
      </c>
      <c r="F1213" s="2">
        <f>D1213*E1213</f>
        <v>0</v>
      </c>
    </row>
    <row r="1214" spans="1:6">
      <c r="A1214" s="152"/>
      <c r="B1214" s="153"/>
      <c r="C1214" s="107"/>
      <c r="D1214" s="88"/>
      <c r="F1214" s="2"/>
    </row>
    <row r="1215" spans="1:6" ht="45">
      <c r="A1215" s="168">
        <f>MAX($A1213:A1214)+0.01</f>
        <v>15.049999999999999</v>
      </c>
      <c r="B1215" s="153" t="s">
        <v>1973</v>
      </c>
      <c r="C1215" s="107" t="s">
        <v>1417</v>
      </c>
      <c r="D1215" s="88">
        <v>80</v>
      </c>
      <c r="F1215" s="2">
        <f>D1215*E1215</f>
        <v>0</v>
      </c>
    </row>
    <row r="1216" spans="1:6">
      <c r="A1216" s="152"/>
      <c r="B1216" s="153"/>
      <c r="C1216" s="107"/>
      <c r="D1216" s="88"/>
      <c r="F1216" s="2"/>
    </row>
    <row r="1217" spans="1:6" ht="75">
      <c r="A1217" s="168">
        <f>MAX($A1213:A1216)+0.01</f>
        <v>15.059999999999999</v>
      </c>
      <c r="B1217" s="153" t="s">
        <v>1974</v>
      </c>
      <c r="C1217" s="107" t="s">
        <v>1195</v>
      </c>
      <c r="D1217" s="88">
        <v>3</v>
      </c>
      <c r="F1217" s="2">
        <f>D1217*E1217</f>
        <v>0</v>
      </c>
    </row>
    <row r="1218" spans="1:6">
      <c r="A1218" s="152"/>
      <c r="B1218" s="153"/>
      <c r="C1218" s="1"/>
      <c r="D1218" s="1"/>
      <c r="E1218" s="54"/>
      <c r="F1218" s="1"/>
    </row>
    <row r="1219" spans="1:6" ht="60">
      <c r="A1219" s="168">
        <f>MAX($A1217:A1218)+0.01</f>
        <v>15.069999999999999</v>
      </c>
      <c r="B1219" s="153" t="s">
        <v>1975</v>
      </c>
      <c r="C1219" s="107" t="s">
        <v>1195</v>
      </c>
      <c r="D1219" s="88">
        <v>3</v>
      </c>
      <c r="F1219" s="2">
        <f>D1219*E1219</f>
        <v>0</v>
      </c>
    </row>
    <row r="1220" spans="1:6">
      <c r="A1220" s="152"/>
      <c r="B1220" s="153"/>
      <c r="C1220" s="107"/>
      <c r="D1220" s="88"/>
      <c r="F1220" s="2"/>
    </row>
    <row r="1221" spans="1:6" ht="30">
      <c r="A1221" s="168">
        <f>MAX($A1219:A1220)+0.01</f>
        <v>15.079999999999998</v>
      </c>
      <c r="B1221" s="153" t="s">
        <v>1976</v>
      </c>
      <c r="C1221" s="107" t="s">
        <v>1195</v>
      </c>
      <c r="D1221" s="88">
        <v>3</v>
      </c>
      <c r="F1221" s="2">
        <f>D1221*E1221</f>
        <v>0</v>
      </c>
    </row>
    <row r="1222" spans="1:6">
      <c r="A1222" s="152"/>
      <c r="B1222" s="153"/>
      <c r="C1222" s="107"/>
      <c r="D1222" s="88"/>
      <c r="F1222" s="2"/>
    </row>
    <row r="1223" spans="1:6" ht="30">
      <c r="A1223" s="168">
        <f>MAX($A1221:A1222)+0.01</f>
        <v>15.089999999999998</v>
      </c>
      <c r="B1223" s="153" t="s">
        <v>1977</v>
      </c>
      <c r="C1223" s="107" t="s">
        <v>1195</v>
      </c>
      <c r="D1223" s="88">
        <v>1</v>
      </c>
      <c r="F1223" s="2">
        <f>D1223*E1223</f>
        <v>0</v>
      </c>
    </row>
    <row r="1224" spans="1:6">
      <c r="A1224" s="152"/>
      <c r="B1224" s="153"/>
      <c r="C1224" s="107"/>
      <c r="D1224" s="88"/>
      <c r="F1224" s="2"/>
    </row>
    <row r="1225" spans="1:6">
      <c r="A1225" s="168">
        <f>MAX($A1223:A1224)+0.01</f>
        <v>15.099999999999998</v>
      </c>
      <c r="B1225" s="153" t="s">
        <v>1978</v>
      </c>
      <c r="C1225" s="107" t="s">
        <v>1405</v>
      </c>
      <c r="D1225" s="88">
        <v>5</v>
      </c>
      <c r="F1225" s="2">
        <f>SUM(F1207:F1221)*D1225%</f>
        <v>0</v>
      </c>
    </row>
    <row r="1226" spans="1:6">
      <c r="A1226" s="152"/>
      <c r="B1226" s="153"/>
      <c r="C1226" s="107"/>
      <c r="D1226" s="88"/>
      <c r="F1226" s="2"/>
    </row>
    <row r="1227" spans="1:6" ht="15.75" thickBot="1">
      <c r="A1227" s="171"/>
      <c r="B1227" s="172" t="s">
        <v>1979</v>
      </c>
      <c r="C1227" s="173"/>
      <c r="D1227" s="174"/>
      <c r="E1227" s="116"/>
      <c r="F1227" s="176">
        <f>SUM(F1207:F1226)</f>
        <v>0</v>
      </c>
    </row>
    <row r="1228" spans="1:6" ht="15.75" thickTop="1">
      <c r="A1228" s="152"/>
      <c r="B1228" s="153"/>
      <c r="C1228" s="107"/>
      <c r="D1228" s="88"/>
      <c r="F1228" s="2"/>
    </row>
    <row r="1229" spans="1:6">
      <c r="A1229" s="161" t="s">
        <v>1200</v>
      </c>
      <c r="B1229" s="162" t="s">
        <v>1980</v>
      </c>
      <c r="C1229" s="163" t="s">
        <v>19</v>
      </c>
      <c r="D1229" s="164" t="s">
        <v>20</v>
      </c>
      <c r="E1229" s="114" t="s">
        <v>21</v>
      </c>
      <c r="F1229" s="175" t="s">
        <v>22</v>
      </c>
    </row>
    <row r="1230" spans="1:6">
      <c r="A1230" s="152"/>
      <c r="B1230" s="153"/>
      <c r="C1230" s="107"/>
      <c r="D1230" s="88"/>
      <c r="F1230" s="2"/>
    </row>
    <row r="1231" spans="1:6" ht="30">
      <c r="A1231" s="168">
        <v>16.010000000000002</v>
      </c>
      <c r="B1231" s="153" t="s">
        <v>1981</v>
      </c>
      <c r="C1231" s="107" t="s">
        <v>1195</v>
      </c>
      <c r="D1231" s="88">
        <v>1</v>
      </c>
      <c r="F1231" s="2">
        <f>D1231*E1231</f>
        <v>0</v>
      </c>
    </row>
    <row r="1232" spans="1:6">
      <c r="A1232" s="168"/>
      <c r="B1232" s="153"/>
      <c r="C1232" s="107"/>
      <c r="D1232" s="88"/>
      <c r="F1232" s="2"/>
    </row>
    <row r="1233" spans="1:6" ht="60">
      <c r="A1233" s="168">
        <f>MAX($A1229:A1232)+0.01</f>
        <v>16.020000000000003</v>
      </c>
      <c r="B1233" s="153" t="s">
        <v>1982</v>
      </c>
      <c r="C1233" s="107" t="s">
        <v>1195</v>
      </c>
      <c r="D1233" s="88">
        <v>1</v>
      </c>
      <c r="F1233" s="2">
        <f>D1233*E1233</f>
        <v>0</v>
      </c>
    </row>
    <row r="1234" spans="1:6">
      <c r="A1234" s="152"/>
      <c r="B1234" s="153"/>
      <c r="C1234" s="107"/>
      <c r="D1234" s="88"/>
      <c r="F1234" s="2"/>
    </row>
    <row r="1235" spans="1:6">
      <c r="A1235" s="168">
        <f>MAX($A1231:A1234)+0.01</f>
        <v>16.030000000000005</v>
      </c>
      <c r="B1235" s="153" t="s">
        <v>1983</v>
      </c>
      <c r="C1235" s="107" t="s">
        <v>1195</v>
      </c>
      <c r="D1235" s="88">
        <v>1</v>
      </c>
      <c r="F1235" s="2">
        <f>D1235*E1235</f>
        <v>0</v>
      </c>
    </row>
    <row r="1236" spans="1:6">
      <c r="A1236" s="152"/>
      <c r="B1236" s="153"/>
      <c r="C1236" s="107"/>
      <c r="D1236" s="88"/>
      <c r="F1236" s="2"/>
    </row>
    <row r="1237" spans="1:6">
      <c r="A1237" s="168">
        <f>MAX($A1233:A1236)+0.01</f>
        <v>16.040000000000006</v>
      </c>
      <c r="B1237" s="153" t="s">
        <v>1984</v>
      </c>
      <c r="C1237" s="107" t="s">
        <v>13</v>
      </c>
      <c r="D1237" s="88">
        <v>1</v>
      </c>
      <c r="F1237" s="2">
        <f>D1237*E1237</f>
        <v>0</v>
      </c>
    </row>
    <row r="1238" spans="1:6">
      <c r="A1238" s="152"/>
      <c r="B1238" s="153"/>
      <c r="C1238" s="107"/>
      <c r="D1238" s="88"/>
      <c r="F1238" s="2"/>
    </row>
    <row r="1239" spans="1:6">
      <c r="A1239" s="168">
        <f>MAX($A1235:A1238)+0.01</f>
        <v>16.050000000000008</v>
      </c>
      <c r="B1239" s="153" t="s">
        <v>1985</v>
      </c>
      <c r="C1239" s="107" t="s">
        <v>13</v>
      </c>
      <c r="D1239" s="88">
        <v>1</v>
      </c>
      <c r="F1239" s="2">
        <f>D1239*E1239</f>
        <v>0</v>
      </c>
    </row>
    <row r="1240" spans="1:6">
      <c r="A1240" s="152"/>
      <c r="B1240" s="153"/>
      <c r="C1240" s="107"/>
      <c r="D1240" s="88"/>
      <c r="F1240" s="2"/>
    </row>
    <row r="1241" spans="1:6" ht="30">
      <c r="A1241" s="168">
        <f>MAX($A1237:A1240)+0.01</f>
        <v>16.060000000000009</v>
      </c>
      <c r="B1241" s="153" t="s">
        <v>1986</v>
      </c>
      <c r="C1241" s="107" t="s">
        <v>13</v>
      </c>
      <c r="D1241" s="88">
        <v>1</v>
      </c>
      <c r="F1241" s="2">
        <f>D1241*E1241</f>
        <v>0</v>
      </c>
    </row>
    <row r="1242" spans="1:6">
      <c r="A1242" s="152"/>
      <c r="B1242" s="153"/>
      <c r="C1242" s="107"/>
      <c r="D1242" s="88"/>
      <c r="F1242" s="2"/>
    </row>
    <row r="1243" spans="1:6">
      <c r="A1243" s="168">
        <f>MAX($A1239:A1242)+0.01</f>
        <v>16.070000000000011</v>
      </c>
      <c r="B1243" s="153" t="s">
        <v>1987</v>
      </c>
      <c r="C1243" s="107" t="s">
        <v>13</v>
      </c>
      <c r="D1243" s="88">
        <v>1</v>
      </c>
      <c r="F1243" s="2">
        <f>D1243*E1243</f>
        <v>0</v>
      </c>
    </row>
    <row r="1244" spans="1:6">
      <c r="A1244" s="152"/>
      <c r="B1244" s="153"/>
      <c r="C1244" s="107"/>
      <c r="D1244" s="88"/>
      <c r="F1244" s="2"/>
    </row>
    <row r="1245" spans="1:6" ht="15.75" thickBot="1">
      <c r="A1245" s="171"/>
      <c r="B1245" s="172" t="s">
        <v>1988</v>
      </c>
      <c r="C1245" s="173"/>
      <c r="D1245" s="174"/>
      <c r="E1245" s="116"/>
      <c r="F1245" s="176">
        <f>SUM(F1231:F1244)</f>
        <v>0</v>
      </c>
    </row>
    <row r="1246" spans="1:6" ht="15.75" thickTop="1"/>
  </sheetData>
  <sheetProtection algorithmName="SHA-512" hashValue="UijiFCQH/NuBWqLNbPfmG0NoKTqsrNC1hMf/He5ZlfoFifhXj4/zR1p+pH5RqJ2VhTxLTE8EKXdOga0PBOeyjg==" saltValue="v492ryPZwLpd3Ela5oQGLw==" spinCount="100000" sheet="1" objects="1" scenarios="1"/>
  <mergeCells count="3">
    <mergeCell ref="A5:B5"/>
    <mergeCell ref="C5:D5"/>
    <mergeCell ref="B2:F2"/>
  </mergeCells>
  <conditionalFormatting sqref="B386">
    <cfRule type="duplicateValues" dxfId="3" priority="4"/>
  </conditionalFormatting>
  <conditionalFormatting sqref="B387">
    <cfRule type="duplicateValues" dxfId="2" priority="3"/>
  </conditionalFormatting>
  <conditionalFormatting sqref="B388">
    <cfRule type="duplicateValues" dxfId="1" priority="2"/>
  </conditionalFormatting>
  <conditionalFormatting sqref="B389">
    <cfRule type="duplicateValues" dxfId="0" priority="1"/>
  </conditionalFormatting>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1895C-B4BC-4121-BED7-5E9CFD659EB2}">
  <dimension ref="A1:IV2055"/>
  <sheetViews>
    <sheetView view="pageBreakPreview" topLeftCell="A98" zoomScaleNormal="100" zoomScaleSheetLayoutView="100" workbookViewId="0">
      <selection activeCell="G14" sqref="G1:G1048576"/>
    </sheetView>
  </sheetViews>
  <sheetFormatPr defaultRowHeight="15"/>
  <cols>
    <col min="1" max="1" width="4.5703125" style="268" bestFit="1" customWidth="1"/>
    <col min="2" max="2" width="54.42578125" style="269" customWidth="1"/>
    <col min="3" max="3" width="4.28515625" style="270" bestFit="1" customWidth="1"/>
    <col min="4" max="4" width="7.85546875" style="271" bestFit="1" customWidth="1"/>
    <col min="5" max="5" width="9.7109375" style="271" bestFit="1" customWidth="1"/>
    <col min="6" max="6" width="8.85546875" style="271" bestFit="1" customWidth="1"/>
    <col min="7" max="7" width="12.85546875" style="272" customWidth="1"/>
    <col min="8" max="8" width="7.28515625" style="272" customWidth="1"/>
    <col min="9" max="16384" width="9.140625" style="51"/>
  </cols>
  <sheetData>
    <row r="1" spans="1:10" s="273" customFormat="1">
      <c r="A1" s="372"/>
      <c r="B1" s="373"/>
      <c r="C1" s="374"/>
      <c r="D1" s="375"/>
      <c r="E1" s="375"/>
      <c r="F1" s="375"/>
      <c r="G1" s="272"/>
      <c r="H1" s="272"/>
      <c r="I1" s="51"/>
    </row>
    <row r="2" spans="1:10" s="54" customFormat="1" ht="19.5" thickBot="1">
      <c r="A2" s="103" t="s">
        <v>1204</v>
      </c>
      <c r="B2" s="688" t="s">
        <v>1990</v>
      </c>
      <c r="C2" s="688"/>
      <c r="D2" s="688"/>
      <c r="E2" s="688"/>
      <c r="F2" s="688"/>
    </row>
    <row r="3" spans="1:10" s="19" customFormat="1">
      <c r="A3" s="372"/>
      <c r="B3" s="376"/>
      <c r="C3" s="374"/>
      <c r="D3" s="375"/>
      <c r="E3" s="375"/>
      <c r="F3" s="375"/>
    </row>
    <row r="4" spans="1:10" s="19" customFormat="1">
      <c r="A4" s="372"/>
      <c r="B4" s="373"/>
      <c r="C4" s="374"/>
      <c r="D4" s="375"/>
      <c r="E4" s="375"/>
      <c r="F4" s="375"/>
    </row>
    <row r="5" spans="1:10" s="19" customFormat="1">
      <c r="A5" s="372"/>
      <c r="B5" s="373"/>
      <c r="C5" s="374"/>
      <c r="D5" s="375"/>
      <c r="E5" s="375"/>
      <c r="F5" s="375"/>
    </row>
    <row r="6" spans="1:10" s="19" customFormat="1" ht="15.75" thickBot="1">
      <c r="A6" s="689" t="s">
        <v>8</v>
      </c>
      <c r="B6" s="689"/>
      <c r="C6" s="374"/>
      <c r="D6" s="375"/>
      <c r="E6" s="375"/>
      <c r="F6" s="375"/>
      <c r="J6" s="274"/>
    </row>
    <row r="7" spans="1:10" s="19" customFormat="1">
      <c r="A7" s="372"/>
      <c r="B7" s="373"/>
      <c r="C7" s="374"/>
      <c r="D7" s="375"/>
      <c r="E7" s="375"/>
      <c r="F7" s="375"/>
      <c r="J7" s="274"/>
    </row>
    <row r="8" spans="1:10" s="19" customFormat="1">
      <c r="A8" s="377" t="str">
        <f>A54</f>
        <v>1.</v>
      </c>
      <c r="B8" s="377" t="str">
        <f>B54</f>
        <v>OGREVANJE IN HLAJENJE</v>
      </c>
      <c r="C8" s="690">
        <f>F825</f>
        <v>0</v>
      </c>
      <c r="D8" s="690"/>
      <c r="E8" s="375"/>
      <c r="F8" s="375"/>
      <c r="J8" s="274"/>
    </row>
    <row r="9" spans="1:10" s="19" customFormat="1">
      <c r="A9" s="377" t="str">
        <f>A827</f>
        <v>2.</v>
      </c>
      <c r="B9" s="377" t="str">
        <f>B827</f>
        <v>VODOVOD</v>
      </c>
      <c r="C9" s="691">
        <f>F1493</f>
        <v>0</v>
      </c>
      <c r="D9" s="691"/>
      <c r="E9" s="375"/>
      <c r="F9" s="375"/>
      <c r="J9" s="274"/>
    </row>
    <row r="10" spans="1:10" s="19" customFormat="1">
      <c r="A10" s="377" t="str">
        <f>A1495</f>
        <v>3.</v>
      </c>
      <c r="B10" s="377" t="str">
        <f>B1495</f>
        <v>PREZRAČEVANJE</v>
      </c>
      <c r="C10" s="374"/>
      <c r="D10" s="375">
        <f>F2046</f>
        <v>0</v>
      </c>
      <c r="E10" s="375"/>
      <c r="F10" s="375"/>
      <c r="J10" s="274"/>
    </row>
    <row r="11" spans="1:10" s="19" customFormat="1">
      <c r="A11" s="377" t="str">
        <f>A2048</f>
        <v>4.</v>
      </c>
      <c r="B11" s="377" t="str">
        <f>B2048</f>
        <v>PID, PROJEKTANTSKI NADZOR</v>
      </c>
      <c r="C11" s="374"/>
      <c r="D11" s="375">
        <f>F2054</f>
        <v>0</v>
      </c>
      <c r="E11" s="375"/>
      <c r="F11" s="375"/>
      <c r="J11" s="274"/>
    </row>
    <row r="12" spans="1:10" s="19" customFormat="1" ht="15.75" thickBot="1">
      <c r="A12" s="372"/>
      <c r="B12" s="378" t="s">
        <v>14</v>
      </c>
      <c r="C12" s="687">
        <f>SUM(C8:D11)</f>
        <v>0</v>
      </c>
      <c r="D12" s="687"/>
      <c r="E12" s="375"/>
      <c r="F12" s="375"/>
      <c r="J12" s="274"/>
    </row>
    <row r="13" spans="1:10" s="19" customFormat="1" ht="15.75" thickTop="1">
      <c r="A13" s="372"/>
      <c r="B13" s="373"/>
      <c r="C13" s="374"/>
      <c r="D13" s="375"/>
      <c r="E13" s="375"/>
      <c r="F13" s="375"/>
      <c r="J13" s="274"/>
    </row>
    <row r="14" spans="1:10" s="19" customFormat="1">
      <c r="A14" s="372"/>
      <c r="B14" s="373"/>
      <c r="C14" s="374"/>
      <c r="D14" s="375"/>
      <c r="E14" s="375"/>
      <c r="F14" s="375"/>
      <c r="J14" s="274"/>
    </row>
    <row r="15" spans="1:10" s="19" customFormat="1">
      <c r="A15" s="372"/>
      <c r="B15" s="373" t="s">
        <v>9</v>
      </c>
      <c r="C15" s="374"/>
      <c r="D15" s="375"/>
      <c r="E15" s="375"/>
      <c r="F15" s="375"/>
      <c r="J15" s="274"/>
    </row>
    <row r="16" spans="1:10" s="19" customFormat="1">
      <c r="A16" s="372"/>
      <c r="B16" s="373"/>
      <c r="C16" s="374"/>
      <c r="D16" s="375"/>
      <c r="E16" s="375"/>
      <c r="F16" s="375"/>
      <c r="J16" s="274"/>
    </row>
    <row r="17" spans="1:10" s="19" customFormat="1" ht="105">
      <c r="A17" s="372"/>
      <c r="B17" s="379" t="s">
        <v>1322</v>
      </c>
      <c r="C17" s="380"/>
      <c r="D17" s="380"/>
      <c r="E17" s="380"/>
      <c r="F17" s="380"/>
      <c r="J17" s="274"/>
    </row>
    <row r="18" spans="1:10" s="19" customFormat="1">
      <c r="A18" s="372"/>
      <c r="B18" s="379"/>
      <c r="C18" s="380"/>
      <c r="D18" s="380"/>
      <c r="E18" s="380"/>
      <c r="F18" s="380"/>
      <c r="J18" s="274"/>
    </row>
    <row r="19" spans="1:10" s="19" customFormat="1" ht="60">
      <c r="A19" s="372"/>
      <c r="B19" s="379" t="s">
        <v>1991</v>
      </c>
      <c r="C19" s="380"/>
      <c r="D19" s="380"/>
      <c r="E19" s="380"/>
      <c r="F19" s="380"/>
      <c r="J19" s="274"/>
    </row>
    <row r="20" spans="1:10" s="19" customFormat="1">
      <c r="A20" s="372"/>
      <c r="B20" s="379"/>
      <c r="C20" s="380"/>
      <c r="D20" s="380"/>
      <c r="E20" s="380"/>
      <c r="F20" s="380"/>
      <c r="J20" s="274"/>
    </row>
    <row r="21" spans="1:10" s="19" customFormat="1" ht="105">
      <c r="A21" s="372"/>
      <c r="B21" s="379" t="s">
        <v>1324</v>
      </c>
      <c r="C21" s="380"/>
      <c r="D21" s="380"/>
      <c r="E21" s="380"/>
      <c r="F21" s="380"/>
      <c r="J21" s="274"/>
    </row>
    <row r="22" spans="1:10" s="19" customFormat="1">
      <c r="A22" s="372"/>
      <c r="B22" s="379"/>
      <c r="C22" s="380"/>
      <c r="D22" s="380"/>
      <c r="E22" s="380"/>
      <c r="F22" s="380"/>
      <c r="J22" s="274"/>
    </row>
    <row r="23" spans="1:10" s="19" customFormat="1" ht="45">
      <c r="A23" s="372"/>
      <c r="B23" s="379" t="s">
        <v>1325</v>
      </c>
      <c r="C23" s="380"/>
      <c r="D23" s="380"/>
      <c r="E23" s="380"/>
      <c r="F23" s="380"/>
      <c r="J23" s="274"/>
    </row>
    <row r="24" spans="1:10" s="20" customFormat="1">
      <c r="A24" s="372"/>
      <c r="B24" s="379"/>
      <c r="C24" s="380"/>
      <c r="D24" s="380"/>
      <c r="E24" s="380"/>
      <c r="F24" s="380"/>
      <c r="H24" s="274"/>
    </row>
    <row r="25" spans="1:10" s="20" customFormat="1" ht="75">
      <c r="A25" s="372"/>
      <c r="B25" s="379" t="s">
        <v>1326</v>
      </c>
      <c r="C25" s="380"/>
      <c r="D25" s="380"/>
      <c r="E25" s="380"/>
      <c r="F25" s="380"/>
      <c r="H25" s="274"/>
    </row>
    <row r="26" spans="1:10" s="19" customFormat="1">
      <c r="A26" s="372"/>
      <c r="B26" s="379"/>
      <c r="C26" s="380"/>
      <c r="D26" s="380"/>
      <c r="E26" s="380"/>
      <c r="F26" s="380"/>
    </row>
    <row r="27" spans="1:10" s="19" customFormat="1" ht="75">
      <c r="A27" s="372"/>
      <c r="B27" s="379" t="s">
        <v>1992</v>
      </c>
      <c r="C27" s="380"/>
      <c r="D27" s="380"/>
      <c r="E27" s="380"/>
      <c r="F27" s="380"/>
      <c r="H27" s="274"/>
    </row>
    <row r="28" spans="1:10" s="19" customFormat="1">
      <c r="A28" s="372"/>
      <c r="B28" s="379"/>
      <c r="C28" s="380"/>
      <c r="D28" s="380"/>
      <c r="E28" s="380"/>
      <c r="F28" s="380"/>
      <c r="H28" s="274"/>
    </row>
    <row r="29" spans="1:10" s="19" customFormat="1">
      <c r="A29" s="372"/>
      <c r="B29" s="379" t="s">
        <v>1993</v>
      </c>
      <c r="C29" s="380"/>
      <c r="D29" s="380"/>
      <c r="E29" s="380"/>
      <c r="F29" s="380"/>
    </row>
    <row r="30" spans="1:10" s="19" customFormat="1">
      <c r="A30" s="372"/>
      <c r="B30" s="379"/>
      <c r="C30" s="380"/>
      <c r="D30" s="380"/>
      <c r="E30" s="380"/>
      <c r="F30" s="380"/>
    </row>
    <row r="31" spans="1:10" s="19" customFormat="1" ht="120">
      <c r="A31" s="372"/>
      <c r="B31" s="379" t="s">
        <v>1994</v>
      </c>
      <c r="C31" s="380"/>
      <c r="D31" s="380"/>
      <c r="E31" s="380"/>
      <c r="F31" s="380"/>
    </row>
    <row r="32" spans="1:10" s="19" customFormat="1">
      <c r="A32" s="372"/>
      <c r="B32" s="379"/>
      <c r="C32" s="380"/>
      <c r="D32" s="380"/>
      <c r="E32" s="380"/>
      <c r="F32" s="380"/>
    </row>
    <row r="33" spans="1:15" s="19" customFormat="1" ht="60">
      <c r="A33" s="372"/>
      <c r="B33" s="379" t="s">
        <v>1995</v>
      </c>
      <c r="C33" s="380"/>
      <c r="D33" s="380"/>
      <c r="E33" s="380"/>
      <c r="F33" s="380"/>
      <c r="H33" s="274"/>
    </row>
    <row r="34" spans="1:15" s="19" customFormat="1">
      <c r="A34" s="372"/>
      <c r="B34" s="379"/>
      <c r="C34" s="380"/>
      <c r="D34" s="380"/>
      <c r="E34" s="380"/>
      <c r="F34" s="380"/>
      <c r="H34" s="274"/>
    </row>
    <row r="35" spans="1:15" s="276" customFormat="1" ht="75">
      <c r="A35" s="372"/>
      <c r="B35" s="379" t="s">
        <v>1996</v>
      </c>
      <c r="C35" s="380"/>
      <c r="D35" s="380"/>
      <c r="E35" s="380"/>
      <c r="F35" s="380"/>
    </row>
    <row r="36" spans="1:15" s="276" customFormat="1">
      <c r="A36" s="372"/>
      <c r="B36" s="379"/>
      <c r="C36" s="380"/>
      <c r="D36" s="380"/>
      <c r="E36" s="380"/>
      <c r="F36" s="380"/>
    </row>
    <row r="37" spans="1:15" s="276" customFormat="1" ht="60">
      <c r="A37" s="372"/>
      <c r="B37" s="379" t="s">
        <v>1997</v>
      </c>
      <c r="C37" s="380"/>
      <c r="D37" s="380"/>
      <c r="E37" s="380"/>
      <c r="F37" s="380"/>
    </row>
    <row r="38" spans="1:15" s="276" customFormat="1">
      <c r="A38" s="372"/>
      <c r="B38" s="379"/>
      <c r="C38" s="380"/>
      <c r="D38" s="380"/>
      <c r="E38" s="380"/>
      <c r="F38" s="380"/>
    </row>
    <row r="39" spans="1:15" ht="30">
      <c r="A39" s="372"/>
      <c r="B39" s="379" t="s">
        <v>1327</v>
      </c>
      <c r="C39" s="380"/>
      <c r="D39" s="380"/>
      <c r="E39" s="380"/>
      <c r="F39" s="380"/>
      <c r="I39" s="272"/>
      <c r="J39" s="272"/>
      <c r="K39" s="272"/>
      <c r="L39" s="272"/>
      <c r="M39" s="272"/>
      <c r="N39" s="272"/>
      <c r="O39" s="272"/>
    </row>
    <row r="40" spans="1:15">
      <c r="A40" s="372"/>
      <c r="B40" s="379"/>
      <c r="C40" s="380"/>
      <c r="D40" s="380"/>
      <c r="E40" s="380"/>
      <c r="F40" s="380"/>
      <c r="I40" s="272"/>
      <c r="J40" s="272"/>
      <c r="K40" s="272"/>
      <c r="L40" s="272"/>
      <c r="M40" s="272"/>
      <c r="N40" s="272"/>
      <c r="O40" s="272"/>
    </row>
    <row r="41" spans="1:15" ht="90">
      <c r="A41" s="372"/>
      <c r="B41" s="379" t="s">
        <v>1998</v>
      </c>
      <c r="C41" s="380"/>
      <c r="D41" s="380"/>
      <c r="E41" s="380"/>
      <c r="F41" s="380"/>
      <c r="I41" s="272"/>
      <c r="J41" s="272"/>
      <c r="K41" s="272"/>
      <c r="L41" s="272"/>
      <c r="M41" s="272"/>
      <c r="N41" s="272"/>
      <c r="O41" s="272"/>
    </row>
    <row r="42" spans="1:15">
      <c r="A42" s="372"/>
      <c r="B42" s="379"/>
      <c r="C42" s="380"/>
      <c r="D42" s="380"/>
      <c r="E42" s="380"/>
      <c r="F42" s="380"/>
      <c r="I42" s="272"/>
      <c r="J42" s="272"/>
      <c r="K42" s="272"/>
      <c r="L42" s="272"/>
      <c r="M42" s="272"/>
      <c r="N42" s="272"/>
      <c r="O42" s="272"/>
    </row>
    <row r="43" spans="1:15" ht="45">
      <c r="A43" s="372"/>
      <c r="B43" s="379" t="s">
        <v>1999</v>
      </c>
      <c r="C43" s="380"/>
      <c r="D43" s="380"/>
      <c r="E43" s="380"/>
      <c r="F43" s="380"/>
      <c r="I43" s="272"/>
      <c r="J43" s="272"/>
      <c r="K43" s="272"/>
      <c r="L43" s="272"/>
      <c r="M43" s="272"/>
      <c r="N43" s="272"/>
      <c r="O43" s="272"/>
    </row>
    <row r="44" spans="1:15">
      <c r="A44" s="372"/>
      <c r="B44" s="379"/>
      <c r="C44" s="380"/>
      <c r="D44" s="380"/>
      <c r="E44" s="380"/>
      <c r="F44" s="380"/>
      <c r="I44" s="272"/>
      <c r="J44" s="272"/>
      <c r="K44" s="272"/>
      <c r="L44" s="272"/>
      <c r="M44" s="272"/>
      <c r="N44" s="272"/>
      <c r="O44" s="272"/>
    </row>
    <row r="45" spans="1:15" ht="30">
      <c r="A45" s="372"/>
      <c r="B45" s="379" t="s">
        <v>1328</v>
      </c>
      <c r="C45" s="380"/>
      <c r="D45" s="380"/>
      <c r="E45" s="380"/>
      <c r="F45" s="380"/>
      <c r="I45" s="272"/>
      <c r="J45" s="272"/>
      <c r="K45" s="272"/>
      <c r="L45" s="272"/>
      <c r="M45" s="272"/>
      <c r="N45" s="272"/>
      <c r="O45" s="272"/>
    </row>
    <row r="46" spans="1:15">
      <c r="A46" s="372"/>
      <c r="B46" s="379"/>
      <c r="C46" s="380"/>
      <c r="D46" s="380"/>
      <c r="E46" s="380"/>
      <c r="F46" s="380"/>
      <c r="I46" s="272"/>
      <c r="J46" s="272"/>
      <c r="K46" s="272"/>
      <c r="L46" s="272"/>
      <c r="M46" s="272"/>
      <c r="N46" s="272"/>
      <c r="O46" s="272"/>
    </row>
    <row r="47" spans="1:15" ht="30">
      <c r="A47" s="372"/>
      <c r="B47" s="379" t="s">
        <v>2000</v>
      </c>
      <c r="C47" s="380"/>
      <c r="D47" s="380"/>
      <c r="E47" s="380"/>
      <c r="F47" s="380"/>
      <c r="I47" s="272"/>
      <c r="J47" s="272"/>
      <c r="K47" s="272"/>
      <c r="L47" s="272"/>
      <c r="M47" s="272"/>
      <c r="N47" s="272"/>
      <c r="O47" s="272"/>
    </row>
    <row r="48" spans="1:15">
      <c r="A48" s="372"/>
      <c r="B48" s="379"/>
      <c r="C48" s="380"/>
      <c r="D48" s="380"/>
      <c r="E48" s="380"/>
      <c r="F48" s="380"/>
      <c r="I48" s="272"/>
      <c r="J48" s="272"/>
      <c r="K48" s="272"/>
      <c r="L48" s="272"/>
      <c r="M48" s="272"/>
      <c r="N48" s="272"/>
      <c r="O48" s="272"/>
    </row>
    <row r="49" spans="1:15" ht="45">
      <c r="A49" s="372"/>
      <c r="B49" s="379" t="s">
        <v>2001</v>
      </c>
      <c r="C49" s="380"/>
      <c r="D49" s="380"/>
      <c r="E49" s="380"/>
      <c r="F49" s="380"/>
      <c r="I49" s="272"/>
      <c r="J49" s="272"/>
      <c r="K49" s="272"/>
      <c r="L49" s="272"/>
      <c r="M49" s="272"/>
      <c r="N49" s="272"/>
      <c r="O49" s="272"/>
    </row>
    <row r="50" spans="1:15">
      <c r="A50" s="372"/>
      <c r="B50" s="379"/>
      <c r="C50" s="380"/>
      <c r="D50" s="380"/>
      <c r="E50" s="380"/>
      <c r="F50" s="380"/>
      <c r="I50" s="272"/>
      <c r="J50" s="272"/>
      <c r="K50" s="272"/>
      <c r="L50" s="272"/>
      <c r="M50" s="272"/>
      <c r="N50" s="272"/>
      <c r="O50" s="272"/>
    </row>
    <row r="51" spans="1:15" ht="30">
      <c r="A51" s="372"/>
      <c r="B51" s="379" t="s">
        <v>1331</v>
      </c>
      <c r="C51" s="380"/>
      <c r="D51" s="380"/>
      <c r="E51" s="380"/>
      <c r="F51" s="380"/>
      <c r="I51" s="272"/>
      <c r="J51" s="272"/>
      <c r="K51" s="272"/>
      <c r="L51" s="272"/>
      <c r="M51" s="272"/>
      <c r="N51" s="272"/>
      <c r="O51" s="272"/>
    </row>
    <row r="52" spans="1:15" ht="60">
      <c r="A52" s="372"/>
      <c r="B52" s="379" t="s">
        <v>2002</v>
      </c>
      <c r="C52" s="380"/>
      <c r="D52" s="380"/>
      <c r="E52" s="380"/>
      <c r="F52" s="380"/>
      <c r="I52" s="272"/>
      <c r="J52" s="272"/>
      <c r="K52" s="272"/>
      <c r="L52" s="272"/>
      <c r="M52" s="272"/>
      <c r="N52" s="272"/>
      <c r="O52" s="272"/>
    </row>
    <row r="53" spans="1:15">
      <c r="A53" s="372"/>
      <c r="B53" s="379"/>
      <c r="C53" s="380"/>
      <c r="D53" s="380"/>
      <c r="E53" s="380"/>
      <c r="F53" s="380"/>
      <c r="I53" s="272"/>
      <c r="J53" s="272"/>
      <c r="K53" s="272"/>
      <c r="L53" s="272"/>
      <c r="M53" s="272"/>
      <c r="N53" s="272"/>
      <c r="O53" s="272"/>
    </row>
    <row r="54" spans="1:15">
      <c r="A54" s="381" t="s">
        <v>23</v>
      </c>
      <c r="B54" s="382" t="s">
        <v>2003</v>
      </c>
      <c r="C54" s="383" t="s">
        <v>19</v>
      </c>
      <c r="D54" s="384" t="s">
        <v>20</v>
      </c>
      <c r="E54" s="277" t="s">
        <v>21</v>
      </c>
      <c r="F54" s="384" t="s">
        <v>22</v>
      </c>
      <c r="I54" s="272"/>
      <c r="J54" s="272"/>
      <c r="K54" s="272"/>
      <c r="L54" s="272"/>
      <c r="M54" s="272"/>
      <c r="N54" s="272"/>
      <c r="O54" s="272"/>
    </row>
    <row r="55" spans="1:15">
      <c r="A55" s="372"/>
      <c r="B55" s="373"/>
      <c r="C55" s="374"/>
      <c r="D55" s="375"/>
      <c r="F55" s="375"/>
      <c r="I55" s="272"/>
      <c r="J55" s="272"/>
      <c r="K55" s="272"/>
      <c r="L55" s="272"/>
      <c r="M55" s="272"/>
      <c r="N55" s="272"/>
      <c r="O55" s="272"/>
    </row>
    <row r="56" spans="1:15" s="278" customFormat="1">
      <c r="A56" s="218"/>
      <c r="B56" s="385" t="s">
        <v>2004</v>
      </c>
      <c r="C56" s="374"/>
      <c r="D56" s="375"/>
      <c r="E56" s="271"/>
      <c r="F56" s="375"/>
    </row>
    <row r="57" spans="1:15" s="278" customFormat="1">
      <c r="A57" s="218"/>
      <c r="B57" s="379"/>
      <c r="C57" s="374"/>
      <c r="D57" s="375"/>
      <c r="E57" s="271"/>
      <c r="F57" s="375"/>
    </row>
    <row r="58" spans="1:15" s="278" customFormat="1" ht="120">
      <c r="A58" s="218">
        <v>1.01</v>
      </c>
      <c r="B58" s="386" t="s">
        <v>2005</v>
      </c>
      <c r="C58" s="374"/>
      <c r="D58" s="375"/>
      <c r="E58" s="271"/>
      <c r="F58" s="375"/>
    </row>
    <row r="59" spans="1:15" s="278" customFormat="1">
      <c r="A59" s="218"/>
      <c r="B59" s="386" t="s">
        <v>2006</v>
      </c>
      <c r="C59" s="374"/>
      <c r="D59" s="375"/>
      <c r="E59" s="271"/>
      <c r="F59" s="375"/>
    </row>
    <row r="60" spans="1:15" s="278" customFormat="1">
      <c r="A60" s="218"/>
      <c r="B60" s="106" t="s">
        <v>2007</v>
      </c>
      <c r="C60" s="374"/>
      <c r="D60" s="375"/>
      <c r="E60" s="271"/>
      <c r="F60" s="375"/>
    </row>
    <row r="61" spans="1:15" s="278" customFormat="1" ht="90">
      <c r="A61" s="218"/>
      <c r="B61" s="386" t="s">
        <v>2008</v>
      </c>
      <c r="C61" s="374"/>
      <c r="D61" s="375"/>
      <c r="E61" s="271"/>
      <c r="F61" s="375"/>
    </row>
    <row r="62" spans="1:15" s="278" customFormat="1" ht="30">
      <c r="A62" s="218"/>
      <c r="B62" s="386" t="s">
        <v>2009</v>
      </c>
      <c r="C62" s="374"/>
      <c r="D62" s="375"/>
      <c r="E62" s="271"/>
      <c r="F62" s="375"/>
    </row>
    <row r="63" spans="1:15" s="278" customFormat="1" ht="60">
      <c r="A63" s="218"/>
      <c r="B63" s="386" t="s">
        <v>2010</v>
      </c>
      <c r="C63" s="374"/>
      <c r="D63" s="375"/>
      <c r="E63" s="271"/>
      <c r="F63" s="375"/>
    </row>
    <row r="64" spans="1:15" s="278" customFormat="1">
      <c r="A64" s="218"/>
      <c r="B64" s="386" t="s">
        <v>2011</v>
      </c>
      <c r="C64" s="374"/>
      <c r="D64" s="375"/>
      <c r="E64" s="271"/>
      <c r="F64" s="375"/>
    </row>
    <row r="65" spans="1:6" s="278" customFormat="1" ht="75">
      <c r="A65" s="218"/>
      <c r="B65" s="386" t="s">
        <v>2012</v>
      </c>
      <c r="C65" s="374"/>
      <c r="D65" s="375"/>
      <c r="E65" s="271"/>
      <c r="F65" s="375"/>
    </row>
    <row r="66" spans="1:6" s="278" customFormat="1" ht="30">
      <c r="A66" s="218"/>
      <c r="B66" s="386" t="s">
        <v>2013</v>
      </c>
      <c r="C66" s="374"/>
      <c r="D66" s="375"/>
      <c r="E66" s="271"/>
      <c r="F66" s="375"/>
    </row>
    <row r="67" spans="1:6" s="278" customFormat="1" ht="45">
      <c r="A67" s="218"/>
      <c r="B67" s="386" t="s">
        <v>2014</v>
      </c>
      <c r="C67" s="374"/>
      <c r="D67" s="375"/>
      <c r="E67" s="271"/>
      <c r="F67" s="375"/>
    </row>
    <row r="68" spans="1:6" s="278" customFormat="1" ht="60">
      <c r="A68" s="218"/>
      <c r="B68" s="386" t="s">
        <v>2015</v>
      </c>
      <c r="C68" s="374"/>
      <c r="D68" s="375"/>
      <c r="E68" s="271"/>
      <c r="F68" s="375"/>
    </row>
    <row r="69" spans="1:6" s="278" customFormat="1" ht="45">
      <c r="A69" s="218"/>
      <c r="B69" s="386" t="s">
        <v>2016</v>
      </c>
      <c r="C69" s="374"/>
      <c r="D69" s="375"/>
      <c r="E69" s="271"/>
      <c r="F69" s="375"/>
    </row>
    <row r="70" spans="1:6" s="278" customFormat="1">
      <c r="A70" s="218"/>
      <c r="B70" s="387" t="s">
        <v>2017</v>
      </c>
      <c r="C70" s="374"/>
      <c r="D70" s="375"/>
      <c r="E70" s="271"/>
      <c r="F70" s="375"/>
    </row>
    <row r="71" spans="1:6" s="278" customFormat="1" ht="30">
      <c r="A71" s="218"/>
      <c r="B71" s="386" t="s">
        <v>2018</v>
      </c>
      <c r="C71" s="374"/>
      <c r="D71" s="375"/>
      <c r="E71" s="271"/>
      <c r="F71" s="375"/>
    </row>
    <row r="72" spans="1:6" s="278" customFormat="1" ht="45">
      <c r="A72" s="218"/>
      <c r="B72" s="386" t="s">
        <v>2019</v>
      </c>
      <c r="C72" s="374"/>
      <c r="D72" s="375"/>
      <c r="E72" s="271"/>
      <c r="F72" s="375"/>
    </row>
    <row r="73" spans="1:6" s="278" customFormat="1">
      <c r="A73" s="218"/>
      <c r="B73" s="386" t="s">
        <v>2020</v>
      </c>
      <c r="C73" s="374"/>
      <c r="D73" s="375"/>
      <c r="E73" s="271"/>
      <c r="F73" s="375"/>
    </row>
    <row r="74" spans="1:6" s="278" customFormat="1" ht="75">
      <c r="A74" s="218"/>
      <c r="B74" s="386" t="s">
        <v>2021</v>
      </c>
      <c r="C74" s="374"/>
      <c r="D74" s="375"/>
      <c r="E74" s="271"/>
      <c r="F74" s="375"/>
    </row>
    <row r="75" spans="1:6" s="278" customFormat="1">
      <c r="A75" s="218"/>
      <c r="B75" s="387" t="s">
        <v>2022</v>
      </c>
      <c r="C75" s="374"/>
      <c r="D75" s="375"/>
      <c r="E75" s="271"/>
      <c r="F75" s="375"/>
    </row>
    <row r="76" spans="1:6" s="278" customFormat="1" ht="75">
      <c r="A76" s="218"/>
      <c r="B76" s="386" t="s">
        <v>2023</v>
      </c>
      <c r="C76" s="374"/>
      <c r="D76" s="375"/>
      <c r="E76" s="271"/>
      <c r="F76" s="375"/>
    </row>
    <row r="77" spans="1:6" s="278" customFormat="1">
      <c r="A77" s="218"/>
      <c r="B77" s="106" t="s">
        <v>2024</v>
      </c>
      <c r="C77" s="374"/>
      <c r="D77" s="375"/>
      <c r="E77" s="271"/>
      <c r="F77" s="375"/>
    </row>
    <row r="78" spans="1:6" s="278" customFormat="1">
      <c r="A78" s="218"/>
      <c r="B78" s="106" t="s">
        <v>2025</v>
      </c>
      <c r="C78" s="374"/>
      <c r="D78" s="375"/>
      <c r="E78" s="271"/>
      <c r="F78" s="375"/>
    </row>
    <row r="79" spans="1:6" s="278" customFormat="1" ht="30">
      <c r="A79" s="218"/>
      <c r="B79" s="106" t="s">
        <v>2026</v>
      </c>
      <c r="C79" s="374"/>
      <c r="D79" s="375"/>
      <c r="E79" s="271"/>
      <c r="F79" s="375"/>
    </row>
    <row r="80" spans="1:6" s="278" customFormat="1">
      <c r="A80" s="218"/>
      <c r="B80" s="386" t="s">
        <v>2027</v>
      </c>
      <c r="C80" s="374"/>
      <c r="D80" s="375"/>
      <c r="E80" s="271"/>
      <c r="F80" s="375"/>
    </row>
    <row r="81" spans="1:6" s="278" customFormat="1">
      <c r="A81" s="218"/>
      <c r="B81" s="386" t="s">
        <v>2028</v>
      </c>
      <c r="C81" s="374"/>
      <c r="D81" s="375"/>
      <c r="E81" s="271"/>
      <c r="F81" s="375"/>
    </row>
    <row r="82" spans="1:6" s="278" customFormat="1">
      <c r="A82" s="218"/>
      <c r="B82" s="106" t="s">
        <v>2029</v>
      </c>
      <c r="C82" s="374"/>
      <c r="D82" s="375"/>
      <c r="E82" s="271"/>
      <c r="F82" s="375"/>
    </row>
    <row r="83" spans="1:6" s="278" customFormat="1" ht="75">
      <c r="A83" s="218"/>
      <c r="B83" s="386" t="s">
        <v>2030</v>
      </c>
      <c r="C83" s="374"/>
      <c r="D83" s="375"/>
      <c r="E83" s="271"/>
      <c r="F83" s="375"/>
    </row>
    <row r="84" spans="1:6" s="278" customFormat="1">
      <c r="A84" s="218"/>
      <c r="B84" s="106" t="s">
        <v>2031</v>
      </c>
      <c r="C84" s="374"/>
      <c r="D84" s="375"/>
      <c r="E84" s="271"/>
      <c r="F84" s="375"/>
    </row>
    <row r="85" spans="1:6" s="278" customFormat="1" ht="75">
      <c r="A85" s="218"/>
      <c r="B85" s="386" t="s">
        <v>2032</v>
      </c>
      <c r="C85" s="374"/>
      <c r="D85" s="375"/>
      <c r="E85" s="271"/>
      <c r="F85" s="375"/>
    </row>
    <row r="86" spans="1:6" s="278" customFormat="1" ht="45">
      <c r="A86" s="218"/>
      <c r="B86" s="386" t="s">
        <v>2033</v>
      </c>
      <c r="C86" s="374"/>
      <c r="D86" s="375"/>
      <c r="E86" s="271"/>
      <c r="F86" s="375"/>
    </row>
    <row r="87" spans="1:6" s="278" customFormat="1">
      <c r="A87" s="218"/>
      <c r="B87" s="386" t="s">
        <v>2034</v>
      </c>
      <c r="C87" s="374"/>
      <c r="D87" s="375"/>
      <c r="E87" s="271"/>
      <c r="F87" s="375"/>
    </row>
    <row r="88" spans="1:6" s="278" customFormat="1">
      <c r="A88" s="218"/>
      <c r="B88" s="386" t="s">
        <v>2035</v>
      </c>
      <c r="C88" s="374"/>
      <c r="D88" s="375"/>
      <c r="E88" s="271"/>
      <c r="F88" s="375"/>
    </row>
    <row r="89" spans="1:6" s="278" customFormat="1">
      <c r="A89" s="218"/>
      <c r="B89" s="386" t="s">
        <v>2036</v>
      </c>
      <c r="C89" s="374"/>
      <c r="D89" s="375"/>
      <c r="E89" s="271"/>
      <c r="F89" s="375"/>
    </row>
    <row r="90" spans="1:6" s="278" customFormat="1">
      <c r="A90" s="218"/>
      <c r="B90" s="386" t="s">
        <v>2037</v>
      </c>
      <c r="C90" s="374"/>
      <c r="D90" s="375"/>
      <c r="E90" s="271"/>
      <c r="F90" s="375"/>
    </row>
    <row r="91" spans="1:6" s="278" customFormat="1">
      <c r="A91" s="218"/>
      <c r="B91" s="386" t="s">
        <v>2038</v>
      </c>
      <c r="C91" s="374"/>
      <c r="D91" s="375"/>
      <c r="E91" s="271"/>
      <c r="F91" s="375"/>
    </row>
    <row r="92" spans="1:6" s="278" customFormat="1" ht="30">
      <c r="A92" s="218"/>
      <c r="B92" s="386" t="s">
        <v>2039</v>
      </c>
      <c r="C92" s="374"/>
      <c r="D92" s="375"/>
      <c r="E92" s="271"/>
      <c r="F92" s="375"/>
    </row>
    <row r="93" spans="1:6" s="278" customFormat="1">
      <c r="A93" s="218"/>
      <c r="B93" s="386" t="s">
        <v>2040</v>
      </c>
      <c r="C93" s="374"/>
      <c r="D93" s="375"/>
      <c r="E93" s="271"/>
      <c r="F93" s="375"/>
    </row>
    <row r="94" spans="1:6" s="278" customFormat="1">
      <c r="A94" s="218"/>
      <c r="B94" s="386" t="s">
        <v>2041</v>
      </c>
      <c r="C94" s="374"/>
      <c r="D94" s="375"/>
      <c r="E94" s="271"/>
      <c r="F94" s="375"/>
    </row>
    <row r="95" spans="1:6" s="278" customFormat="1" ht="30">
      <c r="A95" s="218"/>
      <c r="B95" s="386" t="s">
        <v>2042</v>
      </c>
      <c r="C95" s="374"/>
      <c r="D95" s="375"/>
      <c r="E95" s="271"/>
      <c r="F95" s="375"/>
    </row>
    <row r="96" spans="1:6" s="278" customFormat="1">
      <c r="A96" s="218"/>
      <c r="B96" s="386" t="s">
        <v>2043</v>
      </c>
      <c r="C96" s="374"/>
      <c r="D96" s="375"/>
      <c r="E96" s="271"/>
      <c r="F96" s="375"/>
    </row>
    <row r="97" spans="1:6" s="278" customFormat="1" ht="30">
      <c r="A97" s="218"/>
      <c r="B97" s="386" t="s">
        <v>2044</v>
      </c>
      <c r="C97" s="374"/>
      <c r="D97" s="375"/>
      <c r="E97" s="271"/>
      <c r="F97" s="375"/>
    </row>
    <row r="98" spans="1:6" s="278" customFormat="1">
      <c r="A98" s="218"/>
      <c r="B98" s="386" t="s">
        <v>2045</v>
      </c>
      <c r="C98" s="374"/>
      <c r="D98" s="375"/>
      <c r="E98" s="271"/>
      <c r="F98" s="375"/>
    </row>
    <row r="99" spans="1:6" s="278" customFormat="1">
      <c r="A99" s="218"/>
      <c r="B99" s="386" t="s">
        <v>2046</v>
      </c>
      <c r="C99" s="374"/>
      <c r="D99" s="375"/>
      <c r="E99" s="271"/>
      <c r="F99" s="375"/>
    </row>
    <row r="100" spans="1:6" s="278" customFormat="1">
      <c r="A100" s="218"/>
      <c r="B100" s="386" t="s">
        <v>2047</v>
      </c>
      <c r="C100" s="374"/>
      <c r="D100" s="375"/>
      <c r="E100" s="271"/>
      <c r="F100" s="375"/>
    </row>
    <row r="101" spans="1:6" s="278" customFormat="1">
      <c r="A101" s="218"/>
      <c r="B101" s="386" t="s">
        <v>2048</v>
      </c>
      <c r="C101" s="374"/>
      <c r="D101" s="375"/>
      <c r="E101" s="271"/>
      <c r="F101" s="375"/>
    </row>
    <row r="102" spans="1:6" s="278" customFormat="1">
      <c r="A102" s="218"/>
      <c r="B102" s="386" t="s">
        <v>2049</v>
      </c>
      <c r="C102" s="374"/>
      <c r="D102" s="375"/>
      <c r="E102" s="271"/>
      <c r="F102" s="375"/>
    </row>
    <row r="103" spans="1:6" s="278" customFormat="1">
      <c r="A103" s="218"/>
      <c r="B103" s="386" t="s">
        <v>2050</v>
      </c>
      <c r="C103" s="374"/>
      <c r="D103" s="375"/>
      <c r="E103" s="271"/>
      <c r="F103" s="375"/>
    </row>
    <row r="104" spans="1:6" s="278" customFormat="1">
      <c r="A104" s="218"/>
      <c r="B104" s="386" t="s">
        <v>2051</v>
      </c>
      <c r="C104" s="374"/>
      <c r="D104" s="375"/>
      <c r="E104" s="271"/>
      <c r="F104" s="375"/>
    </row>
    <row r="105" spans="1:6" s="278" customFormat="1" ht="45">
      <c r="A105" s="218"/>
      <c r="B105" s="386" t="s">
        <v>2052</v>
      </c>
      <c r="C105" s="374"/>
      <c r="D105" s="375"/>
      <c r="E105" s="271"/>
      <c r="F105" s="375"/>
    </row>
    <row r="106" spans="1:6" s="278" customFormat="1" ht="30">
      <c r="A106" s="218"/>
      <c r="B106" s="159" t="s">
        <v>2053</v>
      </c>
      <c r="C106" s="374"/>
      <c r="D106" s="375"/>
      <c r="E106" s="271"/>
      <c r="F106" s="375"/>
    </row>
    <row r="107" spans="1:6" s="278" customFormat="1">
      <c r="A107" s="218"/>
      <c r="B107" s="106" t="s">
        <v>2054</v>
      </c>
      <c r="C107" s="374"/>
      <c r="D107" s="375"/>
      <c r="E107" s="271"/>
      <c r="F107" s="375"/>
    </row>
    <row r="108" spans="1:6" s="278" customFormat="1">
      <c r="A108" s="218"/>
      <c r="B108" s="106" t="s">
        <v>2055</v>
      </c>
      <c r="C108" s="374"/>
      <c r="D108" s="375"/>
      <c r="E108" s="271"/>
      <c r="F108" s="375"/>
    </row>
    <row r="109" spans="1:6" s="278" customFormat="1">
      <c r="A109" s="218"/>
      <c r="B109" s="106" t="s">
        <v>2056</v>
      </c>
      <c r="C109" s="374"/>
      <c r="D109" s="375"/>
      <c r="E109" s="271"/>
      <c r="F109" s="375"/>
    </row>
    <row r="110" spans="1:6" s="278" customFormat="1">
      <c r="A110" s="218"/>
      <c r="B110" s="106" t="s">
        <v>2057</v>
      </c>
      <c r="C110" s="374"/>
      <c r="D110" s="375"/>
      <c r="E110" s="271"/>
      <c r="F110" s="375"/>
    </row>
    <row r="111" spans="1:6" s="278" customFormat="1">
      <c r="A111" s="218"/>
      <c r="B111" s="106" t="s">
        <v>2058</v>
      </c>
      <c r="C111" s="374"/>
      <c r="D111" s="375"/>
      <c r="E111" s="271"/>
      <c r="F111" s="375"/>
    </row>
    <row r="112" spans="1:6" s="278" customFormat="1">
      <c r="A112" s="218"/>
      <c r="B112" s="106" t="s">
        <v>2059</v>
      </c>
      <c r="C112" s="374"/>
      <c r="D112" s="375"/>
      <c r="E112" s="271"/>
      <c r="F112" s="375"/>
    </row>
    <row r="113" spans="1:6" s="278" customFormat="1">
      <c r="A113" s="218"/>
      <c r="B113" s="106" t="s">
        <v>2060</v>
      </c>
      <c r="C113" s="374"/>
      <c r="D113" s="375"/>
      <c r="E113" s="271"/>
      <c r="F113" s="375"/>
    </row>
    <row r="114" spans="1:6" s="278" customFormat="1">
      <c r="A114" s="218"/>
      <c r="B114" s="106" t="s">
        <v>2061</v>
      </c>
      <c r="C114" s="374"/>
      <c r="D114" s="375"/>
      <c r="E114" s="271"/>
      <c r="F114" s="375"/>
    </row>
    <row r="115" spans="1:6" s="278" customFormat="1">
      <c r="A115" s="218"/>
      <c r="B115" s="106" t="s">
        <v>2062</v>
      </c>
      <c r="C115" s="374"/>
      <c r="D115" s="375"/>
      <c r="E115" s="271"/>
      <c r="F115" s="375"/>
    </row>
    <row r="116" spans="1:6" s="278" customFormat="1">
      <c r="A116" s="218"/>
      <c r="B116" s="106" t="s">
        <v>2063</v>
      </c>
      <c r="C116" s="374"/>
      <c r="D116" s="375"/>
      <c r="E116" s="271"/>
      <c r="F116" s="375"/>
    </row>
    <row r="117" spans="1:6" s="278" customFormat="1">
      <c r="A117" s="218"/>
      <c r="B117" s="106" t="s">
        <v>2064</v>
      </c>
      <c r="C117" s="374"/>
      <c r="D117" s="375"/>
      <c r="E117" s="271"/>
      <c r="F117" s="375"/>
    </row>
    <row r="118" spans="1:6" s="278" customFormat="1">
      <c r="A118" s="218"/>
      <c r="B118" s="106" t="s">
        <v>2065</v>
      </c>
      <c r="C118" s="374"/>
      <c r="D118" s="375"/>
      <c r="E118" s="271"/>
      <c r="F118" s="375"/>
    </row>
    <row r="119" spans="1:6" s="278" customFormat="1">
      <c r="A119" s="218"/>
      <c r="B119" s="106" t="s">
        <v>2066</v>
      </c>
      <c r="C119" s="374"/>
      <c r="D119" s="375"/>
      <c r="E119" s="271"/>
      <c r="F119" s="375"/>
    </row>
    <row r="120" spans="1:6" s="278" customFormat="1">
      <c r="A120" s="218"/>
      <c r="B120" s="159" t="s">
        <v>2067</v>
      </c>
      <c r="C120" s="374"/>
      <c r="D120" s="375"/>
      <c r="E120" s="271"/>
      <c r="F120" s="375"/>
    </row>
    <row r="121" spans="1:6" s="278" customFormat="1">
      <c r="A121" s="218"/>
      <c r="B121" s="106" t="s">
        <v>2068</v>
      </c>
      <c r="C121" s="374"/>
      <c r="D121" s="375"/>
      <c r="E121" s="271"/>
      <c r="F121" s="375"/>
    </row>
    <row r="122" spans="1:6" s="278" customFormat="1">
      <c r="A122" s="218"/>
      <c r="B122" s="388" t="s">
        <v>2069</v>
      </c>
      <c r="C122" s="374"/>
      <c r="D122" s="375"/>
      <c r="E122" s="271"/>
      <c r="F122" s="375"/>
    </row>
    <row r="123" spans="1:6" s="278" customFormat="1">
      <c r="A123" s="218"/>
      <c r="B123" s="388" t="s">
        <v>2070</v>
      </c>
      <c r="C123" s="374"/>
      <c r="D123" s="375"/>
      <c r="E123" s="271"/>
      <c r="F123" s="375"/>
    </row>
    <row r="124" spans="1:6" s="278" customFormat="1">
      <c r="A124" s="218"/>
      <c r="B124" s="388" t="s">
        <v>2071</v>
      </c>
      <c r="C124" s="374"/>
      <c r="D124" s="375"/>
      <c r="E124" s="271"/>
      <c r="F124" s="375"/>
    </row>
    <row r="125" spans="1:6" s="278" customFormat="1">
      <c r="A125" s="218"/>
      <c r="B125" s="388" t="s">
        <v>2072</v>
      </c>
      <c r="C125" s="374"/>
      <c r="D125" s="375"/>
      <c r="E125" s="271"/>
      <c r="F125" s="375"/>
    </row>
    <row r="126" spans="1:6" s="278" customFormat="1">
      <c r="A126" s="218"/>
      <c r="B126" s="106" t="s">
        <v>2073</v>
      </c>
      <c r="C126" s="374"/>
      <c r="D126" s="375"/>
      <c r="E126" s="271"/>
      <c r="F126" s="375"/>
    </row>
    <row r="127" spans="1:6" s="278" customFormat="1">
      <c r="A127" s="218"/>
      <c r="B127" s="106" t="s">
        <v>2074</v>
      </c>
      <c r="C127" s="374"/>
      <c r="D127" s="375"/>
      <c r="E127" s="271"/>
      <c r="F127" s="375"/>
    </row>
    <row r="128" spans="1:6" s="278" customFormat="1" ht="30">
      <c r="A128" s="218"/>
      <c r="B128" s="106" t="s">
        <v>2075</v>
      </c>
      <c r="C128" s="374"/>
      <c r="D128" s="375"/>
      <c r="E128" s="271"/>
      <c r="F128" s="375"/>
    </row>
    <row r="129" spans="1:6" s="278" customFormat="1" ht="30">
      <c r="A129" s="218"/>
      <c r="B129" s="106" t="s">
        <v>2076</v>
      </c>
      <c r="C129" s="374"/>
      <c r="D129" s="375"/>
      <c r="E129" s="271"/>
      <c r="F129" s="375"/>
    </row>
    <row r="130" spans="1:6" s="278" customFormat="1" ht="30">
      <c r="A130" s="218"/>
      <c r="B130" s="106" t="s">
        <v>2077</v>
      </c>
      <c r="C130" s="374"/>
      <c r="D130" s="375"/>
      <c r="E130" s="271"/>
      <c r="F130" s="375"/>
    </row>
    <row r="131" spans="1:6" s="278" customFormat="1" ht="30">
      <c r="A131" s="218"/>
      <c r="B131" s="106" t="s">
        <v>2078</v>
      </c>
      <c r="C131" s="374"/>
      <c r="D131" s="375"/>
      <c r="E131" s="271"/>
      <c r="F131" s="375"/>
    </row>
    <row r="132" spans="1:6" s="278" customFormat="1">
      <c r="A132" s="218"/>
      <c r="B132" s="106" t="s">
        <v>2079</v>
      </c>
      <c r="C132" s="374"/>
      <c r="D132" s="375"/>
      <c r="E132" s="271"/>
      <c r="F132" s="375"/>
    </row>
    <row r="133" spans="1:6" s="278" customFormat="1">
      <c r="A133" s="218"/>
      <c r="B133" s="106" t="s">
        <v>2080</v>
      </c>
      <c r="C133" s="374"/>
      <c r="D133" s="375"/>
      <c r="E133" s="271"/>
      <c r="F133" s="375"/>
    </row>
    <row r="134" spans="1:6" s="278" customFormat="1">
      <c r="A134" s="218"/>
      <c r="B134" s="388" t="s">
        <v>2081</v>
      </c>
      <c r="C134" s="374"/>
      <c r="D134" s="375"/>
      <c r="E134" s="271"/>
      <c r="F134" s="375"/>
    </row>
    <row r="135" spans="1:6" s="278" customFormat="1">
      <c r="A135" s="218"/>
      <c r="B135" s="106" t="s">
        <v>2082</v>
      </c>
      <c r="C135" s="374"/>
      <c r="D135" s="375"/>
      <c r="E135" s="271"/>
      <c r="F135" s="375"/>
    </row>
    <row r="136" spans="1:6" s="278" customFormat="1">
      <c r="A136" s="218"/>
      <c r="B136" s="388" t="s">
        <v>2083</v>
      </c>
      <c r="C136" s="374"/>
      <c r="D136" s="375"/>
      <c r="E136" s="271"/>
      <c r="F136" s="375"/>
    </row>
    <row r="137" spans="1:6" s="278" customFormat="1">
      <c r="A137" s="218"/>
      <c r="B137" s="388" t="s">
        <v>2084</v>
      </c>
      <c r="C137" s="374"/>
      <c r="D137" s="375"/>
      <c r="E137" s="271"/>
      <c r="F137" s="375"/>
    </row>
    <row r="138" spans="1:6" s="278" customFormat="1">
      <c r="A138" s="218"/>
      <c r="B138" s="388" t="s">
        <v>2085</v>
      </c>
      <c r="C138" s="374"/>
      <c r="D138" s="375"/>
      <c r="E138" s="271"/>
      <c r="F138" s="375"/>
    </row>
    <row r="139" spans="1:6" s="278" customFormat="1">
      <c r="A139" s="218"/>
      <c r="B139" s="74" t="s">
        <v>2086</v>
      </c>
      <c r="C139" s="374"/>
      <c r="D139" s="375"/>
      <c r="E139" s="271"/>
      <c r="F139" s="375"/>
    </row>
    <row r="140" spans="1:6" s="278" customFormat="1">
      <c r="A140" s="218"/>
      <c r="B140" s="388" t="s">
        <v>2087</v>
      </c>
      <c r="C140" s="374"/>
      <c r="D140" s="375"/>
      <c r="E140" s="271"/>
      <c r="F140" s="375"/>
    </row>
    <row r="141" spans="1:6" s="278" customFormat="1">
      <c r="A141" s="218"/>
      <c r="B141" s="74" t="s">
        <v>2088</v>
      </c>
      <c r="C141" s="374"/>
      <c r="D141" s="375"/>
      <c r="E141" s="271"/>
      <c r="F141" s="375"/>
    </row>
    <row r="142" spans="1:6" s="278" customFormat="1">
      <c r="A142" s="218"/>
      <c r="B142" s="388" t="s">
        <v>2089</v>
      </c>
      <c r="C142" s="374" t="s">
        <v>1195</v>
      </c>
      <c r="D142" s="389">
        <v>1</v>
      </c>
      <c r="E142" s="271"/>
      <c r="F142" s="375">
        <f>D142*E142</f>
        <v>0</v>
      </c>
    </row>
    <row r="143" spans="1:6" s="278" customFormat="1">
      <c r="A143" s="218"/>
      <c r="B143" s="388" t="s">
        <v>2090</v>
      </c>
      <c r="C143" s="374"/>
      <c r="D143" s="375"/>
      <c r="E143" s="271"/>
      <c r="F143" s="375"/>
    </row>
    <row r="144" spans="1:6" s="278" customFormat="1">
      <c r="A144" s="218"/>
      <c r="B144" s="379" t="s">
        <v>2091</v>
      </c>
      <c r="C144" s="374"/>
      <c r="D144" s="375"/>
      <c r="E144" s="271"/>
      <c r="F144" s="375"/>
    </row>
    <row r="145" spans="1:6" s="278" customFormat="1">
      <c r="A145" s="218"/>
      <c r="B145" s="379"/>
      <c r="C145" s="374"/>
      <c r="D145" s="375"/>
      <c r="E145" s="271"/>
      <c r="F145" s="375"/>
    </row>
    <row r="146" spans="1:6" s="278" customFormat="1" ht="120">
      <c r="A146" s="218">
        <f>MAX($A$54:A145)+0.01</f>
        <v>1.02</v>
      </c>
      <c r="B146" s="386" t="s">
        <v>2005</v>
      </c>
      <c r="C146" s="374"/>
      <c r="D146" s="375"/>
      <c r="E146" s="271"/>
      <c r="F146" s="375"/>
    </row>
    <row r="147" spans="1:6" s="278" customFormat="1">
      <c r="A147" s="218"/>
      <c r="B147" s="386" t="s">
        <v>2006</v>
      </c>
      <c r="C147" s="374"/>
      <c r="D147" s="375"/>
      <c r="E147" s="271"/>
      <c r="F147" s="375"/>
    </row>
    <row r="148" spans="1:6" s="278" customFormat="1">
      <c r="A148" s="218"/>
      <c r="B148" s="106" t="s">
        <v>2007</v>
      </c>
      <c r="C148" s="374"/>
      <c r="D148" s="375"/>
      <c r="E148" s="271"/>
      <c r="F148" s="375"/>
    </row>
    <row r="149" spans="1:6" s="278" customFormat="1" ht="90">
      <c r="A149" s="218"/>
      <c r="B149" s="386" t="s">
        <v>2092</v>
      </c>
      <c r="C149" s="374"/>
      <c r="D149" s="375"/>
      <c r="E149" s="271"/>
      <c r="F149" s="375"/>
    </row>
    <row r="150" spans="1:6" s="278" customFormat="1" ht="30">
      <c r="A150" s="218"/>
      <c r="B150" s="386" t="s">
        <v>2009</v>
      </c>
      <c r="C150" s="374"/>
      <c r="D150" s="375"/>
      <c r="E150" s="271"/>
      <c r="F150" s="375"/>
    </row>
    <row r="151" spans="1:6" s="54" customFormat="1" ht="60">
      <c r="A151" s="97"/>
      <c r="B151" s="386" t="s">
        <v>2010</v>
      </c>
      <c r="C151" s="1"/>
      <c r="D151" s="1"/>
      <c r="F151" s="88"/>
    </row>
    <row r="152" spans="1:6" s="54" customFormat="1">
      <c r="A152" s="97"/>
      <c r="B152" s="386" t="s">
        <v>2011</v>
      </c>
      <c r="C152" s="1"/>
      <c r="D152" s="1"/>
      <c r="F152" s="88"/>
    </row>
    <row r="153" spans="1:6" s="54" customFormat="1" ht="75">
      <c r="A153" s="97"/>
      <c r="B153" s="386" t="s">
        <v>2012</v>
      </c>
      <c r="C153" s="1"/>
      <c r="D153" s="1"/>
      <c r="F153" s="88"/>
    </row>
    <row r="154" spans="1:6" s="54" customFormat="1" ht="30">
      <c r="A154" s="97"/>
      <c r="B154" s="386" t="s">
        <v>2093</v>
      </c>
      <c r="C154" s="1"/>
      <c r="D154" s="1"/>
      <c r="F154" s="88"/>
    </row>
    <row r="155" spans="1:6" s="54" customFormat="1" ht="45">
      <c r="A155" s="97"/>
      <c r="B155" s="386" t="s">
        <v>2014</v>
      </c>
      <c r="C155" s="1"/>
      <c r="D155" s="1"/>
      <c r="F155" s="88"/>
    </row>
    <row r="156" spans="1:6" s="54" customFormat="1" ht="60">
      <c r="A156" s="97"/>
      <c r="B156" s="386" t="s">
        <v>2015</v>
      </c>
      <c r="C156" s="1"/>
      <c r="D156" s="1"/>
      <c r="F156" s="88"/>
    </row>
    <row r="157" spans="1:6" s="54" customFormat="1" ht="45">
      <c r="A157" s="97"/>
      <c r="B157" s="386" t="s">
        <v>2016</v>
      </c>
      <c r="C157" s="1"/>
      <c r="D157" s="1"/>
      <c r="F157" s="88"/>
    </row>
    <row r="158" spans="1:6" s="54" customFormat="1">
      <c r="A158" s="97"/>
      <c r="B158" s="387" t="s">
        <v>2017</v>
      </c>
      <c r="C158" s="1"/>
      <c r="D158" s="1"/>
      <c r="F158" s="88"/>
    </row>
    <row r="159" spans="1:6" s="54" customFormat="1" ht="30">
      <c r="A159" s="97"/>
      <c r="B159" s="386" t="s">
        <v>2018</v>
      </c>
      <c r="C159" s="1"/>
      <c r="D159" s="1"/>
      <c r="F159" s="88"/>
    </row>
    <row r="160" spans="1:6" s="54" customFormat="1" ht="45">
      <c r="A160" s="97"/>
      <c r="B160" s="386" t="s">
        <v>2019</v>
      </c>
      <c r="C160" s="1"/>
      <c r="D160" s="1"/>
      <c r="F160" s="88"/>
    </row>
    <row r="161" spans="1:6" s="54" customFormat="1">
      <c r="A161" s="97"/>
      <c r="B161" s="386" t="s">
        <v>2020</v>
      </c>
      <c r="C161" s="1"/>
      <c r="D161" s="1"/>
      <c r="F161" s="88"/>
    </row>
    <row r="162" spans="1:6" s="54" customFormat="1" ht="63" customHeight="1">
      <c r="A162" s="97"/>
      <c r="B162" s="386" t="s">
        <v>2021</v>
      </c>
      <c r="C162" s="1"/>
      <c r="D162" s="1"/>
      <c r="F162" s="88"/>
    </row>
    <row r="163" spans="1:6" s="54" customFormat="1">
      <c r="A163" s="97"/>
      <c r="B163" s="387" t="s">
        <v>2022</v>
      </c>
      <c r="C163" s="1"/>
      <c r="D163" s="1"/>
      <c r="F163" s="88"/>
    </row>
    <row r="164" spans="1:6" s="54" customFormat="1" ht="75">
      <c r="A164" s="97"/>
      <c r="B164" s="386" t="s">
        <v>2023</v>
      </c>
      <c r="C164" s="1"/>
      <c r="D164" s="1"/>
      <c r="F164" s="88"/>
    </row>
    <row r="165" spans="1:6" s="54" customFormat="1">
      <c r="A165" s="97"/>
      <c r="B165" s="106" t="s">
        <v>2024</v>
      </c>
      <c r="C165" s="1"/>
      <c r="D165" s="1"/>
      <c r="F165" s="88"/>
    </row>
    <row r="166" spans="1:6" s="54" customFormat="1">
      <c r="A166" s="97"/>
      <c r="B166" s="106" t="s">
        <v>2025</v>
      </c>
      <c r="C166" s="1"/>
      <c r="D166" s="1"/>
      <c r="F166" s="88"/>
    </row>
    <row r="167" spans="1:6" s="54" customFormat="1">
      <c r="A167" s="97"/>
      <c r="B167" s="106" t="s">
        <v>2094</v>
      </c>
      <c r="C167" s="1"/>
      <c r="D167" s="1"/>
      <c r="F167" s="88"/>
    </row>
    <row r="168" spans="1:6" s="54" customFormat="1">
      <c r="A168" s="97"/>
      <c r="B168" s="386" t="s">
        <v>2027</v>
      </c>
      <c r="C168" s="1"/>
      <c r="D168" s="1"/>
      <c r="F168" s="88"/>
    </row>
    <row r="169" spans="1:6" s="54" customFormat="1">
      <c r="A169" s="97"/>
      <c r="B169" s="386" t="s">
        <v>2028</v>
      </c>
      <c r="C169" s="1"/>
      <c r="D169" s="1"/>
      <c r="F169" s="88"/>
    </row>
    <row r="170" spans="1:6" s="54" customFormat="1">
      <c r="A170" s="97"/>
      <c r="B170" s="106" t="s">
        <v>2029</v>
      </c>
      <c r="C170" s="1"/>
      <c r="D170" s="1"/>
      <c r="F170" s="88"/>
    </row>
    <row r="171" spans="1:6" s="54" customFormat="1" ht="75">
      <c r="A171" s="97"/>
      <c r="B171" s="386" t="s">
        <v>2030</v>
      </c>
      <c r="C171" s="1"/>
      <c r="D171" s="1"/>
      <c r="F171" s="88"/>
    </row>
    <row r="172" spans="1:6" s="54" customFormat="1">
      <c r="A172" s="97"/>
      <c r="B172" s="387" t="s">
        <v>2095</v>
      </c>
      <c r="C172" s="1"/>
      <c r="D172" s="1"/>
      <c r="F172" s="88"/>
    </row>
    <row r="173" spans="1:6" s="54" customFormat="1" ht="30">
      <c r="A173" s="97"/>
      <c r="B173" s="386" t="s">
        <v>2096</v>
      </c>
      <c r="C173" s="1"/>
      <c r="D173" s="1"/>
      <c r="F173" s="88"/>
    </row>
    <row r="174" spans="1:6" s="54" customFormat="1">
      <c r="A174" s="97"/>
      <c r="B174" s="106" t="s">
        <v>2031</v>
      </c>
      <c r="C174" s="1"/>
      <c r="D174" s="1"/>
      <c r="F174" s="88"/>
    </row>
    <row r="175" spans="1:6" s="54" customFormat="1" ht="75">
      <c r="A175" s="97"/>
      <c r="B175" s="386" t="s">
        <v>2032</v>
      </c>
      <c r="C175" s="1"/>
      <c r="D175" s="1"/>
      <c r="F175" s="88"/>
    </row>
    <row r="176" spans="1:6" s="54" customFormat="1" ht="45">
      <c r="A176" s="97"/>
      <c r="B176" s="386" t="s">
        <v>2033</v>
      </c>
      <c r="C176" s="1"/>
      <c r="D176" s="1"/>
      <c r="F176" s="88"/>
    </row>
    <row r="177" spans="1:6" s="54" customFormat="1">
      <c r="A177" s="97"/>
      <c r="B177" s="386" t="s">
        <v>2034</v>
      </c>
      <c r="C177" s="1"/>
      <c r="D177" s="1"/>
      <c r="F177" s="88"/>
    </row>
    <row r="178" spans="1:6" s="54" customFormat="1">
      <c r="A178" s="97"/>
      <c r="B178" s="386" t="s">
        <v>2035</v>
      </c>
      <c r="C178" s="1"/>
      <c r="D178" s="1"/>
      <c r="F178" s="88"/>
    </row>
    <row r="179" spans="1:6" s="54" customFormat="1">
      <c r="A179" s="97"/>
      <c r="B179" s="386" t="s">
        <v>2036</v>
      </c>
      <c r="C179" s="1"/>
      <c r="D179" s="1"/>
      <c r="F179" s="88"/>
    </row>
    <row r="180" spans="1:6" s="54" customFormat="1">
      <c r="A180" s="97"/>
      <c r="B180" s="386" t="s">
        <v>2037</v>
      </c>
      <c r="C180" s="1"/>
      <c r="D180" s="1"/>
      <c r="F180" s="88"/>
    </row>
    <row r="181" spans="1:6" s="54" customFormat="1">
      <c r="A181" s="97"/>
      <c r="B181" s="386" t="s">
        <v>2038</v>
      </c>
      <c r="C181" s="1"/>
      <c r="D181" s="1"/>
      <c r="F181" s="88"/>
    </row>
    <row r="182" spans="1:6" s="54" customFormat="1" ht="30">
      <c r="A182" s="97"/>
      <c r="B182" s="386" t="s">
        <v>2039</v>
      </c>
      <c r="C182" s="1"/>
      <c r="D182" s="1"/>
      <c r="F182" s="88"/>
    </row>
    <row r="183" spans="1:6" s="54" customFormat="1" ht="30">
      <c r="A183" s="97"/>
      <c r="B183" s="387" t="s">
        <v>2097</v>
      </c>
      <c r="C183" s="1"/>
      <c r="D183" s="1"/>
      <c r="F183" s="88"/>
    </row>
    <row r="184" spans="1:6" s="54" customFormat="1">
      <c r="A184" s="97"/>
      <c r="B184" s="386" t="s">
        <v>2040</v>
      </c>
      <c r="C184" s="1"/>
      <c r="D184" s="1"/>
      <c r="F184" s="88"/>
    </row>
    <row r="185" spans="1:6" s="54" customFormat="1">
      <c r="A185" s="97"/>
      <c r="B185" s="386" t="s">
        <v>2041</v>
      </c>
      <c r="C185" s="1"/>
      <c r="D185" s="1"/>
      <c r="F185" s="88"/>
    </row>
    <row r="186" spans="1:6" s="54" customFormat="1" ht="30">
      <c r="A186" s="97"/>
      <c r="B186" s="386" t="s">
        <v>2042</v>
      </c>
      <c r="C186" s="1"/>
      <c r="D186" s="1"/>
      <c r="F186" s="88"/>
    </row>
    <row r="187" spans="1:6" s="54" customFormat="1">
      <c r="A187" s="97"/>
      <c r="B187" s="386" t="s">
        <v>2043</v>
      </c>
      <c r="C187" s="1"/>
      <c r="D187" s="1"/>
      <c r="F187" s="88"/>
    </row>
    <row r="188" spans="1:6" s="54" customFormat="1" ht="30">
      <c r="A188" s="97"/>
      <c r="B188" s="386" t="s">
        <v>2044</v>
      </c>
      <c r="C188" s="1"/>
      <c r="D188" s="1"/>
      <c r="F188" s="88"/>
    </row>
    <row r="189" spans="1:6" s="54" customFormat="1">
      <c r="A189" s="97"/>
      <c r="B189" s="386" t="s">
        <v>2045</v>
      </c>
      <c r="C189" s="1"/>
      <c r="D189" s="1"/>
      <c r="F189" s="88"/>
    </row>
    <row r="190" spans="1:6" s="54" customFormat="1">
      <c r="A190" s="97"/>
      <c r="B190" s="386" t="s">
        <v>2046</v>
      </c>
      <c r="C190" s="1"/>
      <c r="D190" s="1"/>
      <c r="F190" s="88"/>
    </row>
    <row r="191" spans="1:6" s="54" customFormat="1">
      <c r="A191" s="97"/>
      <c r="B191" s="386" t="s">
        <v>2047</v>
      </c>
      <c r="C191" s="1"/>
      <c r="D191" s="1"/>
      <c r="F191" s="88"/>
    </row>
    <row r="192" spans="1:6" s="54" customFormat="1">
      <c r="A192" s="97"/>
      <c r="B192" s="386" t="s">
        <v>2048</v>
      </c>
      <c r="C192" s="1"/>
      <c r="D192" s="1"/>
      <c r="F192" s="88"/>
    </row>
    <row r="193" spans="1:6" s="54" customFormat="1">
      <c r="A193" s="97"/>
      <c r="B193" s="386" t="s">
        <v>2049</v>
      </c>
      <c r="C193" s="1"/>
      <c r="D193" s="1"/>
      <c r="F193" s="88"/>
    </row>
    <row r="194" spans="1:6" s="54" customFormat="1">
      <c r="A194" s="97"/>
      <c r="B194" s="386" t="s">
        <v>2050</v>
      </c>
      <c r="C194" s="1"/>
      <c r="D194" s="1"/>
      <c r="F194" s="88"/>
    </row>
    <row r="195" spans="1:6" s="54" customFormat="1">
      <c r="A195" s="97"/>
      <c r="B195" s="386" t="s">
        <v>2051</v>
      </c>
      <c r="C195" s="1"/>
      <c r="D195" s="1"/>
      <c r="F195" s="88"/>
    </row>
    <row r="196" spans="1:6" s="54" customFormat="1" ht="45">
      <c r="A196" s="97"/>
      <c r="B196" s="386" t="s">
        <v>2052</v>
      </c>
      <c r="C196" s="1"/>
      <c r="D196" s="1"/>
      <c r="F196" s="88"/>
    </row>
    <row r="197" spans="1:6" s="54" customFormat="1" ht="30">
      <c r="A197" s="97"/>
      <c r="B197" s="159" t="s">
        <v>2053</v>
      </c>
      <c r="C197" s="1"/>
      <c r="D197" s="1"/>
      <c r="F197" s="88"/>
    </row>
    <row r="198" spans="1:6" s="54" customFormat="1">
      <c r="A198" s="97"/>
      <c r="B198" s="106" t="s">
        <v>2098</v>
      </c>
      <c r="C198" s="1"/>
      <c r="D198" s="1"/>
      <c r="F198" s="88"/>
    </row>
    <row r="199" spans="1:6" s="54" customFormat="1" ht="30">
      <c r="A199" s="97"/>
      <c r="B199" s="106" t="s">
        <v>2099</v>
      </c>
      <c r="C199" s="1"/>
      <c r="D199" s="1"/>
      <c r="F199" s="88"/>
    </row>
    <row r="200" spans="1:6" s="54" customFormat="1">
      <c r="A200" s="390"/>
      <c r="B200" s="106" t="s">
        <v>2100</v>
      </c>
      <c r="C200" s="1"/>
      <c r="D200" s="1"/>
      <c r="F200" s="88"/>
    </row>
    <row r="201" spans="1:6" s="54" customFormat="1">
      <c r="A201" s="390"/>
      <c r="B201" s="106" t="s">
        <v>2101</v>
      </c>
      <c r="C201" s="1"/>
      <c r="D201" s="1"/>
      <c r="F201" s="88"/>
    </row>
    <row r="202" spans="1:6" s="54" customFormat="1">
      <c r="A202" s="390"/>
      <c r="B202" s="106" t="s">
        <v>2058</v>
      </c>
      <c r="C202" s="1"/>
      <c r="D202" s="1"/>
      <c r="F202" s="88"/>
    </row>
    <row r="203" spans="1:6" s="54" customFormat="1">
      <c r="A203" s="390"/>
      <c r="B203" s="106" t="s">
        <v>2059</v>
      </c>
      <c r="C203" s="1"/>
      <c r="D203" s="1"/>
      <c r="F203" s="88"/>
    </row>
    <row r="204" spans="1:6" s="54" customFormat="1">
      <c r="A204" s="390"/>
      <c r="B204" s="106" t="s">
        <v>2102</v>
      </c>
      <c r="C204" s="1"/>
      <c r="D204" s="1"/>
      <c r="F204" s="88"/>
    </row>
    <row r="205" spans="1:6" s="54" customFormat="1" ht="30">
      <c r="A205" s="390"/>
      <c r="B205" s="106" t="s">
        <v>2103</v>
      </c>
      <c r="C205" s="1"/>
      <c r="D205" s="1"/>
      <c r="F205" s="88"/>
    </row>
    <row r="206" spans="1:6" s="54" customFormat="1">
      <c r="A206" s="390"/>
      <c r="B206" s="106" t="s">
        <v>2104</v>
      </c>
      <c r="C206" s="1"/>
      <c r="D206" s="1"/>
      <c r="F206" s="88"/>
    </row>
    <row r="207" spans="1:6" s="54" customFormat="1">
      <c r="A207" s="390"/>
      <c r="B207" s="106" t="s">
        <v>2105</v>
      </c>
      <c r="C207" s="1"/>
      <c r="D207" s="1"/>
      <c r="F207" s="88"/>
    </row>
    <row r="208" spans="1:6" s="54" customFormat="1">
      <c r="A208" s="390"/>
      <c r="B208" s="106" t="s">
        <v>2106</v>
      </c>
      <c r="C208" s="1"/>
      <c r="D208" s="1"/>
      <c r="F208" s="88"/>
    </row>
    <row r="209" spans="1:6" s="54" customFormat="1">
      <c r="A209" s="390"/>
      <c r="B209" s="106" t="s">
        <v>2107</v>
      </c>
      <c r="C209" s="1"/>
      <c r="D209" s="1"/>
      <c r="F209" s="88"/>
    </row>
    <row r="210" spans="1:6" s="54" customFormat="1">
      <c r="A210" s="390"/>
      <c r="B210" s="106" t="s">
        <v>2066</v>
      </c>
      <c r="C210" s="1"/>
      <c r="D210" s="1"/>
      <c r="F210" s="88"/>
    </row>
    <row r="211" spans="1:6" s="54" customFormat="1">
      <c r="A211" s="390"/>
      <c r="B211" s="159" t="s">
        <v>2067</v>
      </c>
      <c r="C211" s="1"/>
      <c r="D211" s="1"/>
      <c r="F211" s="88"/>
    </row>
    <row r="212" spans="1:6" s="54" customFormat="1">
      <c r="A212" s="97"/>
      <c r="B212" s="106" t="s">
        <v>2068</v>
      </c>
      <c r="C212" s="1"/>
      <c r="D212" s="1"/>
      <c r="F212" s="88"/>
    </row>
    <row r="213" spans="1:6" s="54" customFormat="1">
      <c r="A213" s="390"/>
      <c r="B213" s="388" t="s">
        <v>2108</v>
      </c>
      <c r="C213" s="1"/>
      <c r="D213" s="1"/>
      <c r="F213" s="88"/>
    </row>
    <row r="214" spans="1:6" s="54" customFormat="1">
      <c r="A214" s="97"/>
      <c r="B214" s="388" t="s">
        <v>2070</v>
      </c>
      <c r="C214" s="107"/>
      <c r="D214" s="97"/>
      <c r="E214" s="280"/>
      <c r="F214" s="88"/>
    </row>
    <row r="215" spans="1:6" s="54" customFormat="1">
      <c r="A215" s="97"/>
      <c r="B215" s="388" t="s">
        <v>2109</v>
      </c>
      <c r="C215" s="107"/>
      <c r="D215" s="97"/>
      <c r="E215" s="280"/>
      <c r="F215" s="88"/>
    </row>
    <row r="216" spans="1:6" s="54" customFormat="1">
      <c r="A216" s="97"/>
      <c r="B216" s="388" t="s">
        <v>2110</v>
      </c>
      <c r="C216" s="107"/>
      <c r="D216" s="97"/>
      <c r="E216" s="280"/>
      <c r="F216" s="88"/>
    </row>
    <row r="217" spans="1:6" s="54" customFormat="1">
      <c r="A217" s="97"/>
      <c r="B217" s="106" t="s">
        <v>2073</v>
      </c>
      <c r="C217" s="107"/>
      <c r="D217" s="97"/>
      <c r="E217" s="280"/>
      <c r="F217" s="88"/>
    </row>
    <row r="218" spans="1:6" s="19" customFormat="1">
      <c r="A218" s="390"/>
      <c r="B218" s="106" t="s">
        <v>2111</v>
      </c>
      <c r="C218" s="1"/>
      <c r="D218" s="1"/>
      <c r="E218" s="54"/>
      <c r="F218" s="88"/>
    </row>
    <row r="219" spans="1:6" s="19" customFormat="1">
      <c r="A219" s="390"/>
      <c r="B219" s="106" t="s">
        <v>2112</v>
      </c>
      <c r="C219" s="1"/>
      <c r="D219" s="1"/>
      <c r="E219" s="54"/>
      <c r="F219" s="88"/>
    </row>
    <row r="220" spans="1:6" s="19" customFormat="1" ht="15.75" customHeight="1">
      <c r="A220" s="390"/>
      <c r="B220" s="106" t="s">
        <v>2113</v>
      </c>
      <c r="C220" s="1"/>
      <c r="D220" s="1"/>
      <c r="E220" s="54"/>
      <c r="F220" s="88"/>
    </row>
    <row r="221" spans="1:6" s="19" customFormat="1" ht="30">
      <c r="A221" s="390"/>
      <c r="B221" s="106" t="s">
        <v>2114</v>
      </c>
      <c r="C221" s="1"/>
      <c r="D221" s="1"/>
      <c r="E221" s="54"/>
      <c r="F221" s="88"/>
    </row>
    <row r="222" spans="1:6" s="19" customFormat="1" ht="30">
      <c r="A222" s="390"/>
      <c r="B222" s="106" t="s">
        <v>2115</v>
      </c>
      <c r="C222" s="1"/>
      <c r="D222" s="1"/>
      <c r="E222" s="54"/>
      <c r="F222" s="88"/>
    </row>
    <row r="223" spans="1:6" s="19" customFormat="1">
      <c r="A223" s="390"/>
      <c r="B223" s="106" t="s">
        <v>2116</v>
      </c>
      <c r="C223" s="1"/>
      <c r="D223" s="1"/>
      <c r="E223" s="54"/>
      <c r="F223" s="88"/>
    </row>
    <row r="224" spans="1:6" s="19" customFormat="1">
      <c r="A224" s="390"/>
      <c r="B224" s="106" t="s">
        <v>2117</v>
      </c>
      <c r="C224" s="1"/>
      <c r="D224" s="1"/>
      <c r="E224" s="54"/>
      <c r="F224" s="88"/>
    </row>
    <row r="225" spans="1:16" s="19" customFormat="1">
      <c r="A225" s="390"/>
      <c r="B225" s="388" t="s">
        <v>2118</v>
      </c>
      <c r="C225" s="1"/>
      <c r="D225" s="1"/>
      <c r="E225" s="281"/>
      <c r="F225" s="88"/>
    </row>
    <row r="226" spans="1:16" s="19" customFormat="1">
      <c r="A226" s="391"/>
      <c r="B226" s="106" t="s">
        <v>2119</v>
      </c>
      <c r="C226" s="107"/>
      <c r="D226" s="97"/>
      <c r="E226" s="280"/>
      <c r="F226" s="88"/>
    </row>
    <row r="227" spans="1:16" s="19" customFormat="1">
      <c r="A227" s="391"/>
      <c r="B227" s="388" t="s">
        <v>2120</v>
      </c>
      <c r="C227" s="107"/>
      <c r="D227" s="97"/>
      <c r="E227" s="280"/>
      <c r="F227" s="88"/>
    </row>
    <row r="228" spans="1:16" s="19" customFormat="1">
      <c r="A228" s="391"/>
      <c r="B228" s="388" t="s">
        <v>2121</v>
      </c>
      <c r="C228" s="107"/>
      <c r="D228" s="97"/>
      <c r="E228" s="280"/>
      <c r="F228" s="88"/>
    </row>
    <row r="229" spans="1:16" s="19" customFormat="1">
      <c r="A229" s="391"/>
      <c r="B229" s="392" t="s">
        <v>2085</v>
      </c>
      <c r="C229" s="107"/>
      <c r="D229" s="97"/>
      <c r="E229" s="280"/>
      <c r="F229" s="88"/>
    </row>
    <row r="230" spans="1:16" s="19" customFormat="1">
      <c r="A230" s="391"/>
      <c r="B230" s="74" t="s">
        <v>2086</v>
      </c>
      <c r="C230" s="107"/>
      <c r="D230" s="97"/>
      <c r="E230" s="280"/>
      <c r="F230" s="88"/>
    </row>
    <row r="231" spans="1:16" s="19" customFormat="1">
      <c r="A231" s="391"/>
      <c r="B231" s="388" t="s">
        <v>2087</v>
      </c>
      <c r="C231" s="107"/>
      <c r="D231" s="97"/>
      <c r="E231" s="280"/>
      <c r="F231" s="88"/>
    </row>
    <row r="232" spans="1:16" s="19" customFormat="1">
      <c r="A232" s="393"/>
      <c r="B232" s="74" t="s">
        <v>2088</v>
      </c>
      <c r="C232" s="394"/>
      <c r="D232" s="102"/>
      <c r="E232" s="280"/>
      <c r="F232" s="88"/>
    </row>
    <row r="233" spans="1:16" s="19" customFormat="1">
      <c r="A233" s="391"/>
      <c r="B233" s="388" t="s">
        <v>2089</v>
      </c>
      <c r="C233" s="394"/>
      <c r="D233" s="102"/>
      <c r="E233" s="280"/>
      <c r="F233" s="88"/>
    </row>
    <row r="234" spans="1:16" ht="66.75" customHeight="1">
      <c r="A234" s="395"/>
      <c r="B234" s="74" t="s">
        <v>2122</v>
      </c>
      <c r="C234" s="374" t="s">
        <v>1195</v>
      </c>
      <c r="D234" s="389">
        <v>1</v>
      </c>
      <c r="F234" s="375">
        <f>D234*E234</f>
        <v>0</v>
      </c>
      <c r="G234" s="273"/>
      <c r="I234" s="272"/>
      <c r="J234" s="272"/>
      <c r="K234" s="272"/>
      <c r="L234" s="272"/>
      <c r="M234" s="272"/>
      <c r="N234" s="272"/>
      <c r="O234" s="272"/>
      <c r="P234" s="272"/>
    </row>
    <row r="235" spans="1:16" s="19" customFormat="1">
      <c r="A235" s="393"/>
      <c r="B235" s="388" t="s">
        <v>2123</v>
      </c>
      <c r="C235" s="394"/>
      <c r="D235" s="102"/>
      <c r="E235" s="280"/>
      <c r="F235" s="88"/>
    </row>
    <row r="236" spans="1:16" s="19" customFormat="1">
      <c r="A236" s="391"/>
      <c r="B236" s="379" t="s">
        <v>2091</v>
      </c>
      <c r="C236" s="107"/>
      <c r="D236" s="97"/>
      <c r="E236" s="280"/>
      <c r="F236" s="88"/>
    </row>
    <row r="237" spans="1:16">
      <c r="A237" s="396"/>
      <c r="B237" s="397"/>
      <c r="C237" s="374"/>
      <c r="D237" s="374"/>
      <c r="E237" s="282"/>
      <c r="F237" s="375"/>
      <c r="G237" s="51"/>
      <c r="H237" s="51"/>
    </row>
    <row r="238" spans="1:16" s="19" customFormat="1" ht="45">
      <c r="A238" s="218">
        <f>MAX($A$54:A237)+0.01</f>
        <v>1.03</v>
      </c>
      <c r="B238" s="379" t="s">
        <v>2124</v>
      </c>
      <c r="C238"/>
      <c r="D238" s="374"/>
      <c r="E238" s="42"/>
      <c r="F238" s="406"/>
    </row>
    <row r="239" spans="1:16" s="19" customFormat="1" ht="30">
      <c r="A239" s="398"/>
      <c r="B239" s="379" t="s">
        <v>2125</v>
      </c>
      <c r="C239"/>
      <c r="D239" s="374"/>
      <c r="E239" s="42"/>
      <c r="F239" s="406"/>
    </row>
    <row r="240" spans="1:16" s="19" customFormat="1" ht="30">
      <c r="A240" s="398"/>
      <c r="B240" s="379" t="s">
        <v>2126</v>
      </c>
      <c r="C240"/>
      <c r="D240" s="374"/>
      <c r="E240" s="42"/>
      <c r="F240" s="406"/>
    </row>
    <row r="241" spans="1:17" s="19" customFormat="1">
      <c r="A241" s="398"/>
      <c r="B241" s="379" t="s">
        <v>2127</v>
      </c>
      <c r="C241"/>
      <c r="D241" s="374"/>
      <c r="E241" s="42"/>
      <c r="F241" s="406"/>
    </row>
    <row r="242" spans="1:17" s="19" customFormat="1">
      <c r="A242" s="398"/>
      <c r="B242" s="379" t="s">
        <v>2128</v>
      </c>
      <c r="C242"/>
      <c r="D242" s="374"/>
      <c r="E242" s="42"/>
      <c r="F242" s="406"/>
    </row>
    <row r="243" spans="1:17" s="19" customFormat="1" ht="45">
      <c r="A243" s="398"/>
      <c r="B243" s="379" t="s">
        <v>2129</v>
      </c>
      <c r="C243" s="374" t="s">
        <v>1195</v>
      </c>
      <c r="D243" s="389">
        <v>2</v>
      </c>
      <c r="E243" s="271"/>
      <c r="F243" s="375">
        <f>D243*E243</f>
        <v>0</v>
      </c>
    </row>
    <row r="244" spans="1:17" s="19" customFormat="1">
      <c r="A244" s="391"/>
      <c r="B244" s="379"/>
      <c r="C244" s="107"/>
      <c r="D244" s="97"/>
      <c r="E244" s="280"/>
      <c r="F244" s="88"/>
    </row>
    <row r="245" spans="1:17" ht="30">
      <c r="A245" s="218">
        <f>MAX($A$54:A244)+0.01</f>
        <v>1.04</v>
      </c>
      <c r="B245" s="379" t="s">
        <v>2130</v>
      </c>
      <c r="C245" s="374" t="s">
        <v>1195</v>
      </c>
      <c r="D245" s="389">
        <v>2</v>
      </c>
      <c r="F245" s="375">
        <f>D245*E245</f>
        <v>0</v>
      </c>
      <c r="I245" s="272"/>
      <c r="J245" s="272"/>
      <c r="K245" s="272"/>
      <c r="L245" s="272"/>
      <c r="M245" s="272"/>
      <c r="N245" s="272"/>
    </row>
    <row r="246" spans="1:17">
      <c r="A246" s="218"/>
      <c r="B246" s="379"/>
      <c r="C246" s="374"/>
      <c r="D246" s="389"/>
      <c r="F246" s="375"/>
      <c r="I246" s="272"/>
      <c r="J246" s="272"/>
      <c r="K246" s="272"/>
      <c r="L246" s="272"/>
      <c r="M246" s="272"/>
      <c r="N246" s="272"/>
    </row>
    <row r="247" spans="1:17" ht="45">
      <c r="A247" s="218">
        <f>MAX($A$54:A245)+0.01</f>
        <v>1.05</v>
      </c>
      <c r="B247" s="379" t="s">
        <v>2131</v>
      </c>
      <c r="C247"/>
      <c r="D247" s="399"/>
      <c r="E247" s="42"/>
      <c r="F247" s="406"/>
      <c r="I247" s="272"/>
      <c r="J247" s="272"/>
      <c r="K247" s="272"/>
      <c r="L247" s="272"/>
      <c r="M247" s="272"/>
      <c r="N247" s="272"/>
    </row>
    <row r="248" spans="1:17">
      <c r="A248" s="218"/>
      <c r="B248" s="379" t="s">
        <v>2132</v>
      </c>
      <c r="C248" s="374" t="s">
        <v>1195</v>
      </c>
      <c r="D248" s="389">
        <v>2</v>
      </c>
      <c r="F248" s="375">
        <f>D248*E248</f>
        <v>0</v>
      </c>
      <c r="I248" s="272"/>
      <c r="J248" s="272"/>
      <c r="K248" s="272"/>
      <c r="L248" s="272"/>
      <c r="M248" s="272"/>
      <c r="N248" s="272"/>
    </row>
    <row r="249" spans="1:17">
      <c r="A249" s="398"/>
      <c r="B249" s="379"/>
      <c r="C249"/>
      <c r="D249" s="399"/>
      <c r="E249" s="42"/>
      <c r="F249" s="406"/>
      <c r="I249" s="272"/>
      <c r="J249" s="272"/>
      <c r="K249" s="272"/>
      <c r="L249" s="272"/>
      <c r="M249" s="272"/>
      <c r="N249" s="272"/>
    </row>
    <row r="250" spans="1:17" ht="30">
      <c r="A250" s="218">
        <f>MAX($A$54:A249)+0.01</f>
        <v>1.06</v>
      </c>
      <c r="B250" s="379" t="s">
        <v>2133</v>
      </c>
      <c r="C250"/>
      <c r="D250" s="399"/>
      <c r="E250" s="42"/>
      <c r="F250" s="406"/>
      <c r="I250" s="272"/>
      <c r="J250" s="272"/>
      <c r="K250" s="272"/>
      <c r="L250" s="272"/>
      <c r="M250" s="272"/>
      <c r="N250" s="272"/>
    </row>
    <row r="251" spans="1:17">
      <c r="A251" s="398"/>
      <c r="B251" s="379" t="s">
        <v>2134</v>
      </c>
      <c r="C251" s="374" t="s">
        <v>1195</v>
      </c>
      <c r="D251" s="389">
        <v>3</v>
      </c>
      <c r="F251" s="375">
        <f>D251*E251</f>
        <v>0</v>
      </c>
      <c r="I251" s="272"/>
      <c r="J251" s="272"/>
      <c r="K251" s="272"/>
      <c r="L251" s="272"/>
      <c r="M251" s="272"/>
      <c r="N251" s="272"/>
    </row>
    <row r="252" spans="1:17">
      <c r="A252" s="398"/>
      <c r="B252" s="379" t="s">
        <v>2135</v>
      </c>
      <c r="C252" s="374" t="s">
        <v>1195</v>
      </c>
      <c r="D252" s="389">
        <v>3</v>
      </c>
      <c r="F252" s="375">
        <f>D252*E252</f>
        <v>0</v>
      </c>
      <c r="I252" s="272"/>
      <c r="J252" s="272"/>
      <c r="K252" s="272"/>
      <c r="L252" s="272"/>
      <c r="M252" s="272"/>
      <c r="N252" s="272"/>
    </row>
    <row r="253" spans="1:17">
      <c r="A253" s="398"/>
      <c r="B253" s="379"/>
      <c r="C253" s="374"/>
      <c r="D253" s="389"/>
      <c r="F253" s="375"/>
      <c r="I253" s="272"/>
      <c r="J253" s="272"/>
      <c r="K253" s="272"/>
      <c r="L253" s="272"/>
      <c r="M253" s="272"/>
      <c r="N253" s="272"/>
    </row>
    <row r="254" spans="1:17" ht="120">
      <c r="A254" s="218">
        <f>MAX($A$54:A253)+0.01</f>
        <v>1.07</v>
      </c>
      <c r="B254" s="158" t="s">
        <v>2136</v>
      </c>
      <c r="C254" s="374"/>
      <c r="D254" s="389"/>
      <c r="F254" s="375"/>
      <c r="I254" s="272"/>
      <c r="J254" s="272"/>
      <c r="K254" s="272"/>
      <c r="L254" s="272"/>
      <c r="M254" s="272"/>
      <c r="N254" s="272"/>
    </row>
    <row r="255" spans="1:17" s="20" customFormat="1">
      <c r="A255" s="398"/>
      <c r="B255" s="379" t="s">
        <v>2137</v>
      </c>
      <c r="C255" s="374"/>
      <c r="D255" s="389"/>
      <c r="E255" s="271"/>
      <c r="F255" s="375"/>
    </row>
    <row r="256" spans="1:17">
      <c r="A256" s="398"/>
      <c r="B256" s="379" t="s">
        <v>2138</v>
      </c>
      <c r="C256" s="374"/>
      <c r="D256" s="389"/>
      <c r="F256" s="375"/>
      <c r="G256" s="273"/>
      <c r="I256" s="272"/>
      <c r="J256" s="272"/>
      <c r="K256" s="272"/>
      <c r="L256" s="272"/>
      <c r="M256" s="272"/>
      <c r="N256" s="272"/>
      <c r="O256" s="272"/>
      <c r="P256" s="272"/>
      <c r="Q256" s="272"/>
    </row>
    <row r="257" spans="1:17" s="20" customFormat="1">
      <c r="A257" s="398"/>
      <c r="B257" s="379" t="s">
        <v>2139</v>
      </c>
      <c r="C257" s="374"/>
      <c r="D257" s="389"/>
      <c r="E257" s="271"/>
      <c r="F257" s="375"/>
    </row>
    <row r="258" spans="1:17" s="20" customFormat="1">
      <c r="A258" s="398"/>
      <c r="B258" s="379" t="s">
        <v>2140</v>
      </c>
      <c r="C258" s="374"/>
      <c r="D258" s="389"/>
      <c r="E258" s="271"/>
      <c r="F258" s="375"/>
    </row>
    <row r="259" spans="1:17">
      <c r="A259" s="398"/>
      <c r="B259" s="379" t="s">
        <v>2141</v>
      </c>
      <c r="C259" s="374" t="s">
        <v>1195</v>
      </c>
      <c r="D259" s="389">
        <v>2</v>
      </c>
      <c r="F259" s="375">
        <f>D259*E259</f>
        <v>0</v>
      </c>
      <c r="G259" s="273"/>
      <c r="I259" s="272"/>
      <c r="J259" s="272"/>
      <c r="K259" s="272"/>
      <c r="L259" s="272"/>
      <c r="M259" s="272"/>
      <c r="N259" s="272"/>
      <c r="O259" s="272"/>
      <c r="P259" s="272"/>
      <c r="Q259" s="272"/>
    </row>
    <row r="260" spans="1:17">
      <c r="A260" s="398"/>
      <c r="B260" s="379" t="s">
        <v>2142</v>
      </c>
      <c r="C260" s="374"/>
      <c r="D260" s="389"/>
      <c r="F260" s="375"/>
      <c r="I260" s="272"/>
      <c r="J260" s="272"/>
      <c r="K260" s="272"/>
      <c r="L260" s="272"/>
      <c r="M260" s="272"/>
      <c r="N260" s="272"/>
    </row>
    <row r="261" spans="1:17">
      <c r="A261" s="398"/>
      <c r="B261" s="379" t="s">
        <v>2091</v>
      </c>
      <c r="C261" s="374"/>
      <c r="D261" s="389"/>
      <c r="F261" s="375"/>
      <c r="I261" s="272"/>
      <c r="J261" s="272"/>
      <c r="K261" s="272"/>
      <c r="L261" s="272"/>
      <c r="M261" s="272"/>
      <c r="N261" s="272"/>
    </row>
    <row r="262" spans="1:17" ht="30">
      <c r="A262" s="398"/>
      <c r="B262" s="379" t="s">
        <v>2143</v>
      </c>
      <c r="C262" s="374"/>
      <c r="D262" s="389"/>
      <c r="F262" s="375"/>
      <c r="I262" s="272"/>
      <c r="J262" s="272"/>
      <c r="K262" s="272"/>
      <c r="L262" s="272"/>
      <c r="M262" s="272"/>
      <c r="N262" s="272"/>
    </row>
    <row r="263" spans="1:17" s="22" customFormat="1">
      <c r="A263" s="218"/>
      <c r="B263" s="379"/>
      <c r="C263" s="374"/>
      <c r="D263" s="389"/>
      <c r="E263" s="271"/>
      <c r="F263" s="375"/>
    </row>
    <row r="264" spans="1:17" s="22" customFormat="1" ht="150">
      <c r="A264" s="218">
        <f>MAX($A$54:A263)+0.01</f>
        <v>1.08</v>
      </c>
      <c r="B264" s="379" t="s">
        <v>2144</v>
      </c>
      <c r="C264" s="374"/>
      <c r="D264" s="375"/>
      <c r="E264" s="271"/>
      <c r="F264" s="375"/>
    </row>
    <row r="265" spans="1:17" s="22" customFormat="1">
      <c r="A265" s="218"/>
      <c r="B265" s="379" t="s">
        <v>2145</v>
      </c>
      <c r="C265" s="374" t="s">
        <v>1195</v>
      </c>
      <c r="D265" s="389">
        <v>1</v>
      </c>
      <c r="E265" s="271"/>
      <c r="F265" s="375">
        <f>D265*E265</f>
        <v>0</v>
      </c>
    </row>
    <row r="266" spans="1:17" s="22" customFormat="1">
      <c r="A266" s="218"/>
      <c r="B266" s="379" t="s">
        <v>2091</v>
      </c>
      <c r="C266" s="374"/>
      <c r="D266" s="389"/>
      <c r="E266" s="271"/>
      <c r="F266" s="375"/>
    </row>
    <row r="267" spans="1:17">
      <c r="A267" s="398"/>
      <c r="B267" s="379"/>
      <c r="C267" s="374"/>
      <c r="D267" s="389"/>
      <c r="F267" s="375"/>
      <c r="I267" s="272"/>
      <c r="J267" s="272"/>
      <c r="K267" s="272"/>
      <c r="L267" s="272"/>
      <c r="M267" s="272"/>
      <c r="N267" s="272"/>
    </row>
    <row r="268" spans="1:17" ht="30">
      <c r="A268" s="218">
        <f>MAX($A$54:A267)+0.01</f>
        <v>1.0900000000000001</v>
      </c>
      <c r="B268" s="379" t="s">
        <v>2146</v>
      </c>
      <c r="C268" s="400"/>
      <c r="D268" s="401"/>
      <c r="E268" s="283"/>
      <c r="F268" s="643"/>
      <c r="I268" s="272"/>
      <c r="J268" s="272"/>
      <c r="K268" s="272"/>
      <c r="L268" s="272"/>
      <c r="M268" s="272"/>
      <c r="N268" s="272"/>
    </row>
    <row r="269" spans="1:17" s="278" customFormat="1">
      <c r="A269" s="218"/>
      <c r="B269" s="379" t="s">
        <v>2147</v>
      </c>
      <c r="C269" s="374"/>
      <c r="D269" s="389"/>
      <c r="E269" s="271"/>
      <c r="F269" s="375"/>
    </row>
    <row r="270" spans="1:17">
      <c r="A270" s="218"/>
      <c r="B270" s="402" t="s">
        <v>2148</v>
      </c>
      <c r="C270" s="374"/>
      <c r="D270" s="389"/>
      <c r="F270" s="375"/>
      <c r="I270" s="272"/>
      <c r="J270" s="272"/>
      <c r="K270" s="272"/>
      <c r="L270" s="272"/>
      <c r="M270" s="272"/>
      <c r="N270" s="272"/>
    </row>
    <row r="271" spans="1:17">
      <c r="A271" s="218"/>
      <c r="B271" s="402" t="s">
        <v>2149</v>
      </c>
      <c r="C271" s="374"/>
      <c r="D271" s="389"/>
      <c r="F271" s="375"/>
      <c r="I271" s="272"/>
      <c r="J271" s="272"/>
      <c r="K271" s="272"/>
      <c r="L271" s="272"/>
      <c r="M271" s="272"/>
      <c r="N271" s="272"/>
    </row>
    <row r="272" spans="1:17" s="278" customFormat="1">
      <c r="A272" s="218"/>
      <c r="B272" s="402" t="s">
        <v>2150</v>
      </c>
      <c r="C272" s="374"/>
      <c r="D272" s="389"/>
      <c r="E272" s="271"/>
      <c r="F272" s="375"/>
    </row>
    <row r="273" spans="1:14">
      <c r="A273" s="218"/>
      <c r="B273" s="402" t="s">
        <v>2151</v>
      </c>
      <c r="C273" s="374"/>
      <c r="D273" s="389"/>
      <c r="F273" s="375"/>
      <c r="I273" s="272"/>
      <c r="J273" s="272"/>
      <c r="K273" s="272"/>
      <c r="L273" s="272"/>
      <c r="M273" s="272"/>
      <c r="N273" s="272"/>
    </row>
    <row r="274" spans="1:14" s="278" customFormat="1" ht="90">
      <c r="A274" s="218"/>
      <c r="B274" s="379" t="s">
        <v>2152</v>
      </c>
      <c r="C274" s="374"/>
      <c r="D274" s="389"/>
      <c r="E274" s="271"/>
      <c r="F274" s="375"/>
    </row>
    <row r="275" spans="1:14" s="278" customFormat="1">
      <c r="A275" s="403"/>
      <c r="B275" s="379" t="s">
        <v>2153</v>
      </c>
      <c r="C275" s="374"/>
      <c r="D275" s="389"/>
      <c r="E275" s="271"/>
      <c r="F275" s="375"/>
    </row>
    <row r="276" spans="1:14" s="278" customFormat="1">
      <c r="A276" s="218"/>
      <c r="B276" s="379" t="s">
        <v>2154</v>
      </c>
      <c r="C276" s="374" t="s">
        <v>1195</v>
      </c>
      <c r="D276" s="389">
        <v>2</v>
      </c>
      <c r="E276" s="271"/>
      <c r="F276" s="375">
        <f>D276*E276</f>
        <v>0</v>
      </c>
    </row>
    <row r="277" spans="1:14" s="22" customFormat="1">
      <c r="A277" s="218"/>
      <c r="B277" s="379" t="s">
        <v>2155</v>
      </c>
      <c r="C277" s="374"/>
      <c r="D277" s="389"/>
      <c r="E277" s="271"/>
      <c r="F277" s="375"/>
    </row>
    <row r="278" spans="1:14" s="22" customFormat="1">
      <c r="A278" s="218"/>
      <c r="B278" s="379" t="s">
        <v>2156</v>
      </c>
      <c r="C278" s="374"/>
      <c r="D278" s="389"/>
      <c r="E278" s="271"/>
      <c r="F278" s="375"/>
    </row>
    <row r="279" spans="1:14" s="22" customFormat="1">
      <c r="A279" s="218"/>
      <c r="B279" s="404"/>
      <c r="C279" s="374"/>
      <c r="D279" s="389"/>
      <c r="E279" s="271"/>
      <c r="F279" s="375"/>
    </row>
    <row r="280" spans="1:14" s="22" customFormat="1" ht="60">
      <c r="A280" s="218">
        <f>MAX($A$54:A279)+0.01</f>
        <v>1.1000000000000001</v>
      </c>
      <c r="B280" s="379" t="s">
        <v>2157</v>
      </c>
      <c r="C280" s="374"/>
      <c r="D280" s="389"/>
      <c r="E280" s="271"/>
      <c r="F280" s="375"/>
    </row>
    <row r="281" spans="1:14" s="22" customFormat="1">
      <c r="A281" s="218"/>
      <c r="B281" s="379"/>
      <c r="C281" s="374"/>
      <c r="D281" s="389"/>
      <c r="E281" s="271"/>
      <c r="F281" s="375"/>
    </row>
    <row r="282" spans="1:14" s="278" customFormat="1">
      <c r="A282" s="218"/>
      <c r="B282" s="379" t="s">
        <v>2158</v>
      </c>
      <c r="C282" s="374"/>
      <c r="D282" s="389"/>
      <c r="E282" s="271"/>
      <c r="F282" s="375"/>
    </row>
    <row r="283" spans="1:14" s="278" customFormat="1">
      <c r="A283" s="218"/>
      <c r="B283" s="379" t="s">
        <v>2159</v>
      </c>
      <c r="C283" s="374" t="s">
        <v>1195</v>
      </c>
      <c r="D283" s="389">
        <v>2</v>
      </c>
      <c r="E283" s="271"/>
      <c r="F283" s="375">
        <f>D283*E283</f>
        <v>0</v>
      </c>
    </row>
    <row r="284" spans="1:14" s="278" customFormat="1">
      <c r="A284" s="218"/>
      <c r="B284" s="379" t="s">
        <v>2160</v>
      </c>
      <c r="C284" s="374"/>
      <c r="D284" s="389"/>
      <c r="E284" s="271"/>
      <c r="F284" s="375"/>
    </row>
    <row r="285" spans="1:14" s="278" customFormat="1">
      <c r="A285" s="218"/>
      <c r="B285" s="379" t="s">
        <v>2091</v>
      </c>
      <c r="C285" s="374"/>
      <c r="D285" s="389"/>
      <c r="E285" s="271"/>
      <c r="F285" s="375"/>
    </row>
    <row r="286" spans="1:14" s="22" customFormat="1">
      <c r="A286" s="218"/>
      <c r="B286" s="379"/>
      <c r="C286" s="374"/>
      <c r="D286" s="389"/>
      <c r="E286" s="271"/>
      <c r="F286" s="375"/>
    </row>
    <row r="287" spans="1:14" s="278" customFormat="1">
      <c r="A287" s="218"/>
      <c r="B287" s="379" t="s">
        <v>2161</v>
      </c>
      <c r="C287" s="374"/>
      <c r="D287" s="389"/>
      <c r="E287" s="271"/>
      <c r="F287" s="375"/>
    </row>
    <row r="288" spans="1:14" s="278" customFormat="1">
      <c r="A288" s="218"/>
      <c r="B288" s="379" t="s">
        <v>2159</v>
      </c>
      <c r="C288" s="374" t="s">
        <v>1195</v>
      </c>
      <c r="D288" s="389">
        <v>1</v>
      </c>
      <c r="E288" s="271"/>
      <c r="F288" s="375">
        <f>D288*E288</f>
        <v>0</v>
      </c>
    </row>
    <row r="289" spans="1:14" s="278" customFormat="1">
      <c r="A289" s="218"/>
      <c r="B289" s="379" t="s">
        <v>2162</v>
      </c>
      <c r="C289" s="374"/>
      <c r="D289" s="389"/>
      <c r="E289" s="271"/>
      <c r="F289" s="375"/>
    </row>
    <row r="290" spans="1:14" s="278" customFormat="1">
      <c r="A290" s="218"/>
      <c r="B290" s="379" t="s">
        <v>2091</v>
      </c>
      <c r="C290" s="374"/>
      <c r="D290" s="389"/>
      <c r="E290" s="271"/>
      <c r="F290" s="375"/>
    </row>
    <row r="291" spans="1:14" s="278" customFormat="1">
      <c r="A291" s="398"/>
      <c r="B291" s="379"/>
      <c r="C291" s="374"/>
      <c r="D291" s="399"/>
      <c r="E291" s="19"/>
      <c r="F291" s="398"/>
    </row>
    <row r="292" spans="1:14" s="278" customFormat="1" ht="30">
      <c r="A292" s="218">
        <f>MAX($A$54:A291)+0.01</f>
        <v>1.1100000000000001</v>
      </c>
      <c r="B292" s="379" t="s">
        <v>2163</v>
      </c>
      <c r="C292" s="374"/>
      <c r="D292" s="389"/>
      <c r="E292" s="271"/>
      <c r="F292" s="375"/>
    </row>
    <row r="293" spans="1:14">
      <c r="A293" s="218"/>
      <c r="B293" s="379" t="s">
        <v>2164</v>
      </c>
      <c r="C293" s="374" t="s">
        <v>1195</v>
      </c>
      <c r="D293" s="389">
        <v>2</v>
      </c>
      <c r="F293" s="375">
        <f>D293*E293</f>
        <v>0</v>
      </c>
      <c r="I293" s="272"/>
      <c r="J293" s="272"/>
      <c r="K293" s="272"/>
      <c r="L293" s="272"/>
      <c r="M293" s="272"/>
      <c r="N293" s="272"/>
    </row>
    <row r="294" spans="1:14">
      <c r="A294" s="398"/>
      <c r="B294" s="379"/>
      <c r="C294" s="374"/>
      <c r="D294" s="399"/>
      <c r="E294" s="19"/>
      <c r="F294" s="398"/>
      <c r="I294" s="272"/>
      <c r="J294" s="272"/>
      <c r="K294" s="272"/>
      <c r="L294" s="272"/>
      <c r="M294" s="272"/>
      <c r="N294" s="272"/>
    </row>
    <row r="295" spans="1:14" ht="60">
      <c r="A295" s="218">
        <f>MAX($A$54:A294)+0.01</f>
        <v>1.1200000000000001</v>
      </c>
      <c r="B295" s="379" t="s">
        <v>2165</v>
      </c>
      <c r="C295" s="374" t="s">
        <v>1195</v>
      </c>
      <c r="D295" s="389">
        <v>2</v>
      </c>
      <c r="F295" s="375">
        <f t="shared" ref="F295" si="0">D295*E295</f>
        <v>0</v>
      </c>
      <c r="I295" s="272"/>
      <c r="J295" s="272"/>
      <c r="K295" s="272"/>
      <c r="L295" s="272"/>
      <c r="M295" s="272"/>
      <c r="N295" s="272"/>
    </row>
    <row r="296" spans="1:14">
      <c r="A296" s="398"/>
      <c r="B296" s="379" t="s">
        <v>2166</v>
      </c>
      <c r="C296" s="374"/>
      <c r="D296" s="389"/>
      <c r="F296" s="375"/>
      <c r="I296" s="272"/>
      <c r="J296" s="272"/>
      <c r="K296" s="272"/>
      <c r="L296" s="272"/>
      <c r="M296" s="272"/>
      <c r="N296" s="272"/>
    </row>
    <row r="297" spans="1:14">
      <c r="A297" s="398"/>
      <c r="B297" s="379" t="s">
        <v>2091</v>
      </c>
      <c r="C297" s="374"/>
      <c r="D297" s="389"/>
      <c r="F297" s="375"/>
      <c r="I297" s="272"/>
      <c r="J297" s="272"/>
      <c r="K297" s="272"/>
      <c r="L297" s="272"/>
      <c r="M297" s="272"/>
      <c r="N297" s="272"/>
    </row>
    <row r="298" spans="1:14">
      <c r="A298" s="398"/>
      <c r="B298" s="379"/>
      <c r="C298" s="374"/>
      <c r="D298" s="389"/>
      <c r="F298" s="375"/>
      <c r="I298" s="272"/>
      <c r="J298" s="272"/>
      <c r="K298" s="272"/>
      <c r="L298" s="272"/>
      <c r="M298" s="272"/>
      <c r="N298" s="272"/>
    </row>
    <row r="299" spans="1:14">
      <c r="A299" s="218">
        <f>MAX($A$54:A298)+0.01</f>
        <v>1.1300000000000001</v>
      </c>
      <c r="B299" s="379" t="s">
        <v>2167</v>
      </c>
      <c r="C299" s="374" t="s">
        <v>1195</v>
      </c>
      <c r="D299" s="389">
        <v>2</v>
      </c>
      <c r="F299" s="375">
        <f t="shared" ref="F299" si="1">D299*E299</f>
        <v>0</v>
      </c>
      <c r="I299" s="272"/>
      <c r="J299" s="272"/>
      <c r="K299" s="272"/>
      <c r="L299" s="272"/>
      <c r="M299" s="272"/>
      <c r="N299" s="272"/>
    </row>
    <row r="300" spans="1:14">
      <c r="A300" s="218"/>
      <c r="B300" s="379" t="s">
        <v>2168</v>
      </c>
      <c r="C300" s="374"/>
      <c r="D300" s="389"/>
      <c r="F300" s="375"/>
      <c r="I300" s="272"/>
      <c r="J300" s="272"/>
      <c r="K300" s="272"/>
      <c r="L300" s="272"/>
      <c r="M300" s="272"/>
      <c r="N300" s="272"/>
    </row>
    <row r="301" spans="1:14">
      <c r="A301" s="218"/>
      <c r="B301" s="379"/>
      <c r="C301" s="374"/>
      <c r="D301" s="389"/>
      <c r="F301" s="375"/>
      <c r="I301" s="272"/>
      <c r="J301" s="272"/>
      <c r="K301" s="272"/>
      <c r="L301" s="272"/>
      <c r="M301" s="272"/>
      <c r="N301" s="272"/>
    </row>
    <row r="302" spans="1:14" ht="60">
      <c r="A302" s="218">
        <f>MAX($A$54:A300)+0.01</f>
        <v>1.1400000000000001</v>
      </c>
      <c r="B302" s="405" t="s">
        <v>2169</v>
      </c>
      <c r="C302" s="374"/>
      <c r="D302" s="389"/>
      <c r="F302" s="375"/>
      <c r="I302" s="272"/>
      <c r="J302" s="272"/>
      <c r="K302" s="272"/>
      <c r="L302" s="272"/>
      <c r="M302" s="272"/>
      <c r="N302" s="272"/>
    </row>
    <row r="303" spans="1:14">
      <c r="A303" s="218"/>
      <c r="B303" s="405" t="s">
        <v>2170</v>
      </c>
      <c r="C303" s="374"/>
      <c r="D303" s="389"/>
      <c r="F303" s="375"/>
      <c r="I303" s="272"/>
      <c r="J303" s="272"/>
      <c r="K303" s="272"/>
      <c r="L303" s="272"/>
      <c r="M303" s="272"/>
      <c r="N303" s="272"/>
    </row>
    <row r="304" spans="1:14">
      <c r="A304" s="218"/>
      <c r="B304" s="405" t="s">
        <v>2171</v>
      </c>
      <c r="C304" s="374"/>
      <c r="D304" s="389"/>
      <c r="F304" s="375"/>
      <c r="I304" s="272"/>
      <c r="J304" s="272"/>
      <c r="K304" s="272"/>
      <c r="L304" s="272"/>
      <c r="M304" s="272"/>
      <c r="N304" s="272"/>
    </row>
    <row r="305" spans="1:14">
      <c r="A305" s="218"/>
      <c r="B305" s="379"/>
      <c r="C305" s="374"/>
      <c r="D305" s="389"/>
      <c r="F305" s="375"/>
      <c r="I305" s="272"/>
      <c r="J305" s="272"/>
      <c r="K305" s="272"/>
      <c r="L305" s="272"/>
      <c r="M305" s="272"/>
      <c r="N305" s="272"/>
    </row>
    <row r="306" spans="1:14">
      <c r="A306" s="218"/>
      <c r="B306" s="379" t="s">
        <v>2172</v>
      </c>
      <c r="C306" s="374"/>
      <c r="D306" s="389"/>
      <c r="F306" s="375"/>
      <c r="I306" s="272"/>
      <c r="J306" s="272"/>
      <c r="K306" s="272"/>
      <c r="L306" s="272"/>
      <c r="M306" s="272"/>
      <c r="N306" s="272"/>
    </row>
    <row r="307" spans="1:14">
      <c r="A307" s="218"/>
      <c r="B307" s="379" t="s">
        <v>2173</v>
      </c>
      <c r="C307" s="374"/>
      <c r="D307" s="389"/>
      <c r="F307" s="375"/>
      <c r="I307" s="272"/>
      <c r="J307" s="272"/>
      <c r="K307" s="272"/>
      <c r="L307" s="272"/>
      <c r="M307" s="272"/>
      <c r="N307" s="272"/>
    </row>
    <row r="308" spans="1:14">
      <c r="A308" s="218"/>
      <c r="B308" s="379" t="s">
        <v>2174</v>
      </c>
      <c r="C308" s="374"/>
      <c r="D308" s="389"/>
      <c r="F308" s="375"/>
      <c r="I308" s="272"/>
      <c r="J308" s="272"/>
      <c r="K308" s="272"/>
      <c r="L308" s="272"/>
      <c r="M308" s="272"/>
      <c r="N308" s="272"/>
    </row>
    <row r="309" spans="1:14">
      <c r="A309" s="218"/>
      <c r="B309" s="379" t="s">
        <v>2175</v>
      </c>
      <c r="C309" s="374"/>
      <c r="D309" s="389"/>
      <c r="F309" s="375"/>
      <c r="I309" s="272"/>
      <c r="J309" s="272"/>
      <c r="K309" s="272"/>
      <c r="L309" s="272"/>
      <c r="M309" s="272"/>
      <c r="N309" s="272"/>
    </row>
    <row r="310" spans="1:14">
      <c r="A310" s="218"/>
      <c r="B310" s="379" t="s">
        <v>2176</v>
      </c>
      <c r="C310" s="374" t="s">
        <v>151</v>
      </c>
      <c r="D310" s="389">
        <v>1</v>
      </c>
      <c r="F310" s="375">
        <f>D310*E310</f>
        <v>0</v>
      </c>
      <c r="I310" s="272"/>
      <c r="J310" s="272"/>
      <c r="K310" s="272"/>
      <c r="L310" s="272"/>
      <c r="M310" s="272"/>
      <c r="N310" s="272"/>
    </row>
    <row r="311" spans="1:14">
      <c r="A311" s="218"/>
      <c r="B311" s="379" t="s">
        <v>2177</v>
      </c>
      <c r="C311" s="374"/>
      <c r="D311" s="389"/>
      <c r="F311" s="375"/>
      <c r="I311" s="272"/>
      <c r="J311" s="272"/>
      <c r="K311" s="272"/>
      <c r="L311" s="272"/>
      <c r="M311" s="272"/>
      <c r="N311" s="272"/>
    </row>
    <row r="312" spans="1:14">
      <c r="A312" s="218"/>
      <c r="B312" s="379" t="s">
        <v>2091</v>
      </c>
      <c r="C312" s="374"/>
      <c r="D312" s="389"/>
      <c r="F312" s="375"/>
      <c r="I312" s="272"/>
      <c r="J312" s="272"/>
      <c r="K312" s="272"/>
      <c r="L312" s="272"/>
      <c r="M312" s="272"/>
      <c r="N312" s="272"/>
    </row>
    <row r="313" spans="1:14">
      <c r="A313" s="218"/>
      <c r="B313" s="379"/>
      <c r="C313" s="374"/>
      <c r="D313" s="389"/>
      <c r="F313" s="375"/>
      <c r="I313" s="272"/>
      <c r="J313" s="272"/>
      <c r="K313" s="272"/>
      <c r="L313" s="272"/>
      <c r="M313" s="272"/>
      <c r="N313" s="272"/>
    </row>
    <row r="314" spans="1:14">
      <c r="A314" s="218"/>
      <c r="B314" s="379" t="s">
        <v>2178</v>
      </c>
      <c r="C314" s="374"/>
      <c r="D314" s="389"/>
      <c r="F314" s="375"/>
      <c r="I314" s="272"/>
      <c r="J314" s="272"/>
      <c r="K314" s="272"/>
      <c r="L314" s="272"/>
      <c r="M314" s="272"/>
      <c r="N314" s="272"/>
    </row>
    <row r="315" spans="1:14">
      <c r="A315" s="218"/>
      <c r="B315" s="379" t="s">
        <v>2179</v>
      </c>
      <c r="C315" s="374"/>
      <c r="D315" s="389"/>
      <c r="F315" s="375"/>
      <c r="I315" s="272"/>
      <c r="J315" s="272"/>
      <c r="K315" s="272"/>
      <c r="L315" s="272"/>
      <c r="M315" s="272"/>
      <c r="N315" s="272"/>
    </row>
    <row r="316" spans="1:14">
      <c r="A316" s="218"/>
      <c r="B316" s="379" t="s">
        <v>2180</v>
      </c>
      <c r="C316" s="374"/>
      <c r="D316" s="389"/>
      <c r="F316" s="375"/>
      <c r="I316" s="272"/>
      <c r="J316" s="272"/>
      <c r="K316" s="272"/>
      <c r="L316" s="272"/>
      <c r="M316" s="272"/>
      <c r="N316" s="272"/>
    </row>
    <row r="317" spans="1:14">
      <c r="A317" s="218"/>
      <c r="B317" s="379" t="s">
        <v>2181</v>
      </c>
      <c r="C317" s="374"/>
      <c r="D317" s="389"/>
      <c r="F317" s="375"/>
      <c r="I317" s="272"/>
      <c r="J317" s="272"/>
      <c r="K317" s="272"/>
      <c r="L317" s="272"/>
      <c r="M317" s="272"/>
      <c r="N317" s="272"/>
    </row>
    <row r="318" spans="1:14">
      <c r="A318" s="218"/>
      <c r="B318" s="379" t="s">
        <v>2176</v>
      </c>
      <c r="C318" s="374" t="s">
        <v>151</v>
      </c>
      <c r="D318" s="389">
        <v>1</v>
      </c>
      <c r="F318" s="375">
        <f>D318*E318</f>
        <v>0</v>
      </c>
      <c r="I318" s="272"/>
      <c r="J318" s="272"/>
      <c r="K318" s="272"/>
      <c r="L318" s="272"/>
      <c r="M318" s="272"/>
      <c r="N318" s="272"/>
    </row>
    <row r="319" spans="1:14">
      <c r="A319" s="218"/>
      <c r="B319" s="379" t="s">
        <v>2182</v>
      </c>
      <c r="C319" s="374"/>
      <c r="D319" s="389"/>
      <c r="F319" s="375"/>
      <c r="I319" s="272"/>
      <c r="J319" s="272"/>
      <c r="K319" s="272"/>
      <c r="L319" s="272"/>
      <c r="M319" s="272"/>
      <c r="N319" s="272"/>
    </row>
    <row r="320" spans="1:14">
      <c r="A320" s="218"/>
      <c r="B320" s="379" t="s">
        <v>2091</v>
      </c>
      <c r="C320" s="374"/>
      <c r="D320" s="389"/>
      <c r="F320" s="375"/>
      <c r="I320" s="272"/>
      <c r="J320" s="272"/>
      <c r="K320" s="272"/>
      <c r="L320" s="272"/>
      <c r="M320" s="272"/>
      <c r="N320" s="272"/>
    </row>
    <row r="321" spans="1:14">
      <c r="A321" s="218"/>
      <c r="B321" s="379"/>
      <c r="C321" s="374"/>
      <c r="D321" s="389"/>
      <c r="F321" s="375"/>
      <c r="I321" s="272"/>
      <c r="J321" s="272"/>
      <c r="K321" s="272"/>
      <c r="L321" s="272"/>
      <c r="M321" s="272"/>
      <c r="N321" s="272"/>
    </row>
    <row r="322" spans="1:14" ht="49.5" customHeight="1">
      <c r="A322" s="218">
        <f>MAX($A$54:A320)+0.01</f>
        <v>1.1500000000000001</v>
      </c>
      <c r="B322" s="405" t="s">
        <v>2183</v>
      </c>
      <c r="C322" s="374"/>
      <c r="D322" s="389"/>
      <c r="F322" s="375"/>
      <c r="I322" s="272"/>
      <c r="J322" s="272"/>
      <c r="K322" s="272"/>
      <c r="L322" s="272"/>
      <c r="M322" s="272"/>
      <c r="N322" s="272"/>
    </row>
    <row r="323" spans="1:14">
      <c r="A323" s="218"/>
      <c r="B323" s="405" t="s">
        <v>2170</v>
      </c>
      <c r="C323" s="374"/>
      <c r="D323" s="389"/>
      <c r="F323" s="375"/>
      <c r="I323" s="272"/>
      <c r="J323" s="272"/>
      <c r="K323" s="272"/>
      <c r="L323" s="272"/>
      <c r="M323" s="272"/>
      <c r="N323" s="272"/>
    </row>
    <row r="324" spans="1:14">
      <c r="A324" s="218"/>
      <c r="B324" s="405" t="s">
        <v>2171</v>
      </c>
      <c r="C324" s="374"/>
      <c r="D324" s="389"/>
      <c r="F324" s="375"/>
      <c r="I324" s="272"/>
      <c r="J324" s="272"/>
      <c r="K324" s="272"/>
      <c r="L324" s="272"/>
      <c r="M324" s="272"/>
      <c r="N324" s="272"/>
    </row>
    <row r="325" spans="1:14">
      <c r="A325" s="218"/>
      <c r="B325" s="379"/>
      <c r="C325" s="374"/>
      <c r="D325" s="389"/>
      <c r="F325" s="375"/>
      <c r="I325" s="272"/>
      <c r="J325" s="272"/>
      <c r="K325" s="272"/>
      <c r="L325" s="272"/>
      <c r="M325" s="272"/>
      <c r="N325" s="272"/>
    </row>
    <row r="326" spans="1:14">
      <c r="A326" s="218"/>
      <c r="B326" s="379" t="s">
        <v>2184</v>
      </c>
      <c r="C326" s="374"/>
      <c r="D326" s="389"/>
      <c r="F326" s="375"/>
      <c r="I326" s="272"/>
      <c r="J326" s="272"/>
      <c r="K326" s="272"/>
      <c r="L326" s="272"/>
      <c r="M326" s="272"/>
      <c r="N326" s="272"/>
    </row>
    <row r="327" spans="1:14">
      <c r="A327" s="218"/>
      <c r="B327" s="379" t="s">
        <v>2185</v>
      </c>
      <c r="C327" s="374"/>
      <c r="D327" s="389"/>
      <c r="F327" s="375"/>
      <c r="I327" s="272"/>
      <c r="J327" s="272"/>
      <c r="K327" s="272"/>
      <c r="L327" s="272"/>
      <c r="M327" s="272"/>
      <c r="N327" s="272"/>
    </row>
    <row r="328" spans="1:14">
      <c r="A328" s="218"/>
      <c r="B328" s="379" t="s">
        <v>2180</v>
      </c>
      <c r="C328" s="374"/>
      <c r="D328" s="389"/>
      <c r="F328" s="375"/>
      <c r="I328" s="272"/>
      <c r="J328" s="272"/>
      <c r="K328" s="272"/>
      <c r="L328" s="272"/>
      <c r="M328" s="272"/>
      <c r="N328" s="272"/>
    </row>
    <row r="329" spans="1:14">
      <c r="A329" s="218"/>
      <c r="B329" s="379" t="s">
        <v>2186</v>
      </c>
      <c r="C329" s="374"/>
      <c r="D329" s="389"/>
      <c r="F329" s="375"/>
      <c r="I329" s="272"/>
      <c r="J329" s="272"/>
      <c r="K329" s="272"/>
      <c r="L329" s="272"/>
      <c r="M329" s="272"/>
      <c r="N329" s="272"/>
    </row>
    <row r="330" spans="1:14">
      <c r="A330" s="218"/>
      <c r="B330" s="379" t="s">
        <v>2176</v>
      </c>
      <c r="C330" s="374" t="s">
        <v>151</v>
      </c>
      <c r="D330" s="389">
        <v>1</v>
      </c>
      <c r="F330" s="375">
        <f>D330*E330</f>
        <v>0</v>
      </c>
      <c r="I330" s="272"/>
      <c r="J330" s="272"/>
      <c r="K330" s="272"/>
      <c r="L330" s="272"/>
      <c r="M330" s="272"/>
      <c r="N330" s="272"/>
    </row>
    <row r="331" spans="1:14">
      <c r="A331" s="218"/>
      <c r="B331" s="379" t="s">
        <v>2187</v>
      </c>
      <c r="C331" s="374"/>
      <c r="D331" s="389"/>
      <c r="F331" s="375"/>
      <c r="I331" s="272"/>
      <c r="J331" s="272"/>
      <c r="K331" s="272"/>
      <c r="L331" s="272"/>
      <c r="M331" s="272"/>
      <c r="N331" s="272"/>
    </row>
    <row r="332" spans="1:14">
      <c r="A332" s="218"/>
      <c r="B332" s="379" t="s">
        <v>2091</v>
      </c>
      <c r="C332" s="374"/>
      <c r="D332" s="389"/>
      <c r="F332" s="375"/>
      <c r="I332" s="272"/>
      <c r="J332" s="272"/>
      <c r="K332" s="272"/>
      <c r="L332" s="272"/>
      <c r="M332" s="272"/>
      <c r="N332" s="272"/>
    </row>
    <row r="333" spans="1:14">
      <c r="A333" s="218"/>
      <c r="B333" s="379"/>
      <c r="C333" s="374"/>
      <c r="D333" s="389"/>
      <c r="F333" s="375"/>
      <c r="I333" s="272"/>
      <c r="J333" s="272"/>
      <c r="K333" s="272"/>
      <c r="L333" s="272"/>
      <c r="M333" s="272"/>
      <c r="N333" s="272"/>
    </row>
    <row r="334" spans="1:14">
      <c r="A334" s="218"/>
      <c r="B334" s="379" t="s">
        <v>2188</v>
      </c>
      <c r="C334" s="374"/>
      <c r="D334" s="389"/>
      <c r="F334" s="375"/>
      <c r="I334" s="272"/>
      <c r="J334" s="272"/>
      <c r="K334" s="272"/>
      <c r="L334" s="272"/>
      <c r="M334" s="272"/>
      <c r="N334" s="272"/>
    </row>
    <row r="335" spans="1:14">
      <c r="A335" s="218"/>
      <c r="B335" s="379" t="s">
        <v>2189</v>
      </c>
      <c r="C335" s="374"/>
      <c r="D335" s="389"/>
      <c r="F335" s="375"/>
      <c r="I335" s="272"/>
      <c r="J335" s="272"/>
      <c r="K335" s="272"/>
      <c r="L335" s="272"/>
      <c r="M335" s="272"/>
      <c r="N335" s="272"/>
    </row>
    <row r="336" spans="1:14">
      <c r="A336" s="218"/>
      <c r="B336" s="379" t="s">
        <v>2190</v>
      </c>
      <c r="C336" s="374"/>
      <c r="D336" s="389"/>
      <c r="F336" s="375"/>
      <c r="I336" s="272"/>
      <c r="J336" s="272"/>
      <c r="K336" s="272"/>
      <c r="L336" s="272"/>
      <c r="M336" s="272"/>
      <c r="N336" s="272"/>
    </row>
    <row r="337" spans="1:14">
      <c r="A337" s="218"/>
      <c r="B337" s="379" t="s">
        <v>2191</v>
      </c>
      <c r="C337" s="374"/>
      <c r="D337" s="389"/>
      <c r="F337" s="375"/>
      <c r="I337" s="272"/>
      <c r="J337" s="272"/>
      <c r="K337" s="272"/>
      <c r="L337" s="272"/>
      <c r="M337" s="272"/>
      <c r="N337" s="272"/>
    </row>
    <row r="338" spans="1:14">
      <c r="A338" s="218"/>
      <c r="B338" s="379" t="s">
        <v>2176</v>
      </c>
      <c r="C338" s="374" t="s">
        <v>151</v>
      </c>
      <c r="D338" s="389">
        <v>1</v>
      </c>
      <c r="F338" s="375">
        <f>D338*E338</f>
        <v>0</v>
      </c>
      <c r="I338" s="272"/>
      <c r="J338" s="272"/>
      <c r="K338" s="272"/>
      <c r="L338" s="272"/>
      <c r="M338" s="272"/>
      <c r="N338" s="272"/>
    </row>
    <row r="339" spans="1:14">
      <c r="A339" s="218"/>
      <c r="B339" s="379" t="s">
        <v>2192</v>
      </c>
      <c r="C339" s="374"/>
      <c r="D339" s="389"/>
      <c r="F339" s="375"/>
      <c r="I339" s="272"/>
      <c r="J339" s="272"/>
      <c r="K339" s="272"/>
      <c r="L339" s="272"/>
      <c r="M339" s="272"/>
      <c r="N339" s="272"/>
    </row>
    <row r="340" spans="1:14">
      <c r="A340" s="218"/>
      <c r="B340" s="379" t="s">
        <v>2091</v>
      </c>
      <c r="C340" s="374"/>
      <c r="D340" s="389"/>
      <c r="F340" s="375"/>
      <c r="I340" s="272"/>
      <c r="J340" s="272"/>
      <c r="K340" s="272"/>
      <c r="L340" s="272"/>
      <c r="M340" s="272"/>
      <c r="N340" s="272"/>
    </row>
    <row r="341" spans="1:14">
      <c r="A341" s="218"/>
      <c r="B341" s="379"/>
      <c r="C341" s="374"/>
      <c r="D341" s="389"/>
      <c r="F341" s="375"/>
      <c r="I341" s="272"/>
      <c r="J341" s="272"/>
      <c r="K341" s="272"/>
      <c r="L341" s="272"/>
      <c r="M341" s="272"/>
      <c r="N341" s="272"/>
    </row>
    <row r="342" spans="1:14">
      <c r="A342" s="218"/>
      <c r="B342" s="379" t="s">
        <v>2188</v>
      </c>
      <c r="C342" s="374"/>
      <c r="D342" s="389"/>
      <c r="F342" s="375"/>
      <c r="I342" s="272"/>
      <c r="J342" s="272"/>
      <c r="K342" s="272"/>
      <c r="L342" s="272"/>
      <c r="M342" s="272"/>
      <c r="N342" s="272"/>
    </row>
    <row r="343" spans="1:14">
      <c r="A343" s="218"/>
      <c r="B343" s="379" t="s">
        <v>2193</v>
      </c>
      <c r="C343" s="374"/>
      <c r="D343" s="389"/>
      <c r="F343" s="375"/>
      <c r="I343" s="272"/>
      <c r="J343" s="272"/>
      <c r="K343" s="272"/>
      <c r="L343" s="272"/>
      <c r="M343" s="272"/>
      <c r="N343" s="272"/>
    </row>
    <row r="344" spans="1:14">
      <c r="A344" s="218"/>
      <c r="B344" s="379" t="s">
        <v>2190</v>
      </c>
      <c r="C344" s="374"/>
      <c r="D344" s="389"/>
      <c r="F344" s="375"/>
      <c r="I344" s="272"/>
      <c r="J344" s="272"/>
      <c r="K344" s="272"/>
      <c r="L344" s="272"/>
      <c r="M344" s="272"/>
      <c r="N344" s="272"/>
    </row>
    <row r="345" spans="1:14">
      <c r="A345" s="218"/>
      <c r="B345" s="379" t="s">
        <v>2194</v>
      </c>
      <c r="C345" s="374"/>
      <c r="D345" s="389"/>
      <c r="F345" s="375"/>
      <c r="I345" s="272"/>
      <c r="J345" s="272"/>
      <c r="K345" s="272"/>
      <c r="L345" s="272"/>
      <c r="M345" s="272"/>
      <c r="N345" s="272"/>
    </row>
    <row r="346" spans="1:14">
      <c r="A346" s="218"/>
      <c r="B346" s="379" t="s">
        <v>2176</v>
      </c>
      <c r="C346" s="374" t="s">
        <v>151</v>
      </c>
      <c r="D346" s="389">
        <v>1</v>
      </c>
      <c r="F346" s="375">
        <f>D346*E346</f>
        <v>0</v>
      </c>
      <c r="I346" s="272"/>
      <c r="J346" s="272"/>
      <c r="K346" s="272"/>
      <c r="L346" s="272"/>
      <c r="M346" s="272"/>
      <c r="N346" s="272"/>
    </row>
    <row r="347" spans="1:14">
      <c r="A347" s="218"/>
      <c r="B347" s="379" t="s">
        <v>2195</v>
      </c>
      <c r="C347" s="374"/>
      <c r="D347" s="389"/>
      <c r="F347" s="375"/>
      <c r="I347" s="272"/>
      <c r="J347" s="272"/>
      <c r="K347" s="272"/>
      <c r="L347" s="272"/>
      <c r="M347" s="272"/>
      <c r="N347" s="272"/>
    </row>
    <row r="348" spans="1:14">
      <c r="A348" s="218"/>
      <c r="B348" s="379" t="s">
        <v>2091</v>
      </c>
      <c r="C348" s="374"/>
      <c r="D348" s="389"/>
      <c r="F348" s="375"/>
      <c r="I348" s="272"/>
      <c r="J348" s="272"/>
      <c r="K348" s="272"/>
      <c r="L348" s="272"/>
      <c r="M348" s="272"/>
      <c r="N348" s="272"/>
    </row>
    <row r="349" spans="1:14">
      <c r="A349" s="218"/>
      <c r="B349" s="379"/>
      <c r="C349" s="374"/>
      <c r="D349" s="389"/>
      <c r="F349" s="375"/>
      <c r="I349" s="272"/>
      <c r="J349" s="272"/>
      <c r="K349" s="272"/>
      <c r="L349" s="272"/>
      <c r="M349" s="272"/>
      <c r="N349" s="272"/>
    </row>
    <row r="350" spans="1:14" ht="60">
      <c r="A350" s="218">
        <f>MAX($A$54:A349)+0.01</f>
        <v>1.1600000000000001</v>
      </c>
      <c r="B350" s="379" t="s">
        <v>2196</v>
      </c>
      <c r="C350" s="374"/>
      <c r="D350" s="389"/>
      <c r="F350" s="375"/>
      <c r="I350" s="272"/>
      <c r="J350" s="272"/>
      <c r="K350" s="272"/>
      <c r="L350" s="272"/>
      <c r="M350" s="272"/>
      <c r="N350" s="272"/>
    </row>
    <row r="351" spans="1:14">
      <c r="A351" s="218"/>
      <c r="B351" s="379"/>
      <c r="C351" s="374"/>
      <c r="D351" s="389"/>
      <c r="F351" s="375"/>
      <c r="I351" s="272"/>
      <c r="J351" s="272"/>
      <c r="K351" s="272"/>
      <c r="L351" s="272"/>
      <c r="M351" s="272"/>
      <c r="N351" s="272"/>
    </row>
    <row r="352" spans="1:14">
      <c r="A352" s="218"/>
      <c r="B352" s="379" t="s">
        <v>2178</v>
      </c>
      <c r="C352" s="374"/>
      <c r="D352" s="389"/>
      <c r="F352" s="375"/>
      <c r="I352" s="272"/>
      <c r="J352" s="272"/>
      <c r="K352" s="272"/>
      <c r="L352" s="272"/>
      <c r="M352" s="272"/>
      <c r="N352" s="272"/>
    </row>
    <row r="353" spans="1:14">
      <c r="A353" s="218"/>
      <c r="B353" s="379" t="s">
        <v>2197</v>
      </c>
      <c r="C353" s="374"/>
      <c r="D353" s="389"/>
      <c r="F353" s="375"/>
      <c r="I353" s="272"/>
      <c r="J353" s="272"/>
      <c r="K353" s="272"/>
      <c r="L353" s="272"/>
      <c r="M353" s="272"/>
      <c r="N353" s="272"/>
    </row>
    <row r="354" spans="1:14">
      <c r="A354" s="218"/>
      <c r="B354" s="379" t="s">
        <v>2198</v>
      </c>
      <c r="C354" s="374"/>
      <c r="D354" s="389"/>
      <c r="F354" s="375"/>
      <c r="I354" s="272"/>
      <c r="J354" s="272"/>
      <c r="K354" s="272"/>
      <c r="L354" s="272"/>
      <c r="M354" s="272"/>
      <c r="N354" s="272"/>
    </row>
    <row r="355" spans="1:14">
      <c r="A355" s="218"/>
      <c r="B355" s="379" t="s">
        <v>2199</v>
      </c>
      <c r="C355" s="374"/>
      <c r="D355" s="389"/>
      <c r="F355" s="375"/>
      <c r="I355" s="272"/>
      <c r="J355" s="272"/>
      <c r="K355" s="272"/>
      <c r="L355" s="272"/>
      <c r="M355" s="272"/>
      <c r="N355" s="272"/>
    </row>
    <row r="356" spans="1:14">
      <c r="A356" s="218"/>
      <c r="B356" s="379" t="s">
        <v>2200</v>
      </c>
      <c r="C356" s="374" t="s">
        <v>1195</v>
      </c>
      <c r="D356" s="389">
        <v>1</v>
      </c>
      <c r="F356" s="375">
        <f>D356*E356</f>
        <v>0</v>
      </c>
      <c r="I356" s="272"/>
      <c r="J356" s="272"/>
      <c r="K356" s="272"/>
      <c r="L356" s="272"/>
      <c r="M356" s="272"/>
      <c r="N356" s="272"/>
    </row>
    <row r="357" spans="1:14">
      <c r="A357" s="218"/>
      <c r="B357" s="379"/>
      <c r="C357" s="374"/>
      <c r="D357" s="389"/>
      <c r="F357" s="375"/>
      <c r="I357" s="272"/>
      <c r="J357" s="272"/>
      <c r="K357" s="272"/>
      <c r="L357" s="272"/>
      <c r="M357" s="272"/>
      <c r="N357" s="272"/>
    </row>
    <row r="358" spans="1:14">
      <c r="A358" s="218"/>
      <c r="B358" s="379" t="s">
        <v>2184</v>
      </c>
      <c r="C358" s="374"/>
      <c r="D358" s="389"/>
      <c r="F358" s="375"/>
      <c r="I358" s="272"/>
      <c r="J358" s="272"/>
      <c r="K358" s="272"/>
      <c r="L358" s="272"/>
      <c r="M358" s="272"/>
      <c r="N358" s="272"/>
    </row>
    <row r="359" spans="1:14">
      <c r="A359" s="218"/>
      <c r="B359" s="379" t="s">
        <v>2201</v>
      </c>
      <c r="C359" s="374"/>
      <c r="D359" s="389"/>
      <c r="F359" s="375"/>
      <c r="I359" s="272"/>
      <c r="J359" s="272"/>
      <c r="K359" s="272"/>
      <c r="L359" s="272"/>
      <c r="M359" s="272"/>
      <c r="N359" s="272"/>
    </row>
    <row r="360" spans="1:14">
      <c r="A360" s="218"/>
      <c r="B360" s="379" t="s">
        <v>2202</v>
      </c>
      <c r="C360" s="374"/>
      <c r="D360" s="389"/>
      <c r="F360" s="375"/>
      <c r="I360" s="272"/>
      <c r="J360" s="272"/>
      <c r="K360" s="272"/>
      <c r="L360" s="272"/>
      <c r="M360" s="272"/>
      <c r="N360" s="272"/>
    </row>
    <row r="361" spans="1:14">
      <c r="A361" s="218"/>
      <c r="B361" s="379" t="s">
        <v>2199</v>
      </c>
      <c r="C361" s="374"/>
      <c r="D361" s="389"/>
      <c r="F361" s="375"/>
      <c r="I361" s="272"/>
      <c r="J361" s="272"/>
      <c r="K361" s="272"/>
      <c r="L361" s="272"/>
      <c r="M361" s="272"/>
      <c r="N361" s="272"/>
    </row>
    <row r="362" spans="1:14">
      <c r="A362" s="218"/>
      <c r="B362" s="379" t="s">
        <v>2203</v>
      </c>
      <c r="C362" s="374" t="s">
        <v>1195</v>
      </c>
      <c r="D362" s="389">
        <v>1</v>
      </c>
      <c r="F362" s="375">
        <f>D362*E362</f>
        <v>0</v>
      </c>
      <c r="I362" s="272"/>
      <c r="J362" s="272"/>
      <c r="K362" s="272"/>
      <c r="L362" s="272"/>
      <c r="M362" s="272"/>
      <c r="N362" s="272"/>
    </row>
    <row r="363" spans="1:14" s="19" customFormat="1">
      <c r="A363" s="398"/>
      <c r="B363" s="379"/>
      <c r="C363" s="374"/>
      <c r="D363" s="374"/>
      <c r="E363" s="270"/>
      <c r="F363" s="374"/>
      <c r="H363" s="285"/>
    </row>
    <row r="364" spans="1:14" s="19" customFormat="1" ht="30">
      <c r="A364" s="218">
        <f>MAX($A$54:A363)+0.01</f>
        <v>1.1700000000000002</v>
      </c>
      <c r="B364" s="379" t="s">
        <v>2204</v>
      </c>
      <c r="C364" s="374"/>
      <c r="D364" s="374"/>
      <c r="E364" s="270"/>
      <c r="F364" s="374"/>
      <c r="H364" s="285"/>
    </row>
    <row r="365" spans="1:14" s="19" customFormat="1">
      <c r="A365" s="398"/>
      <c r="B365" s="379" t="s">
        <v>2205</v>
      </c>
      <c r="C365" s="374" t="s">
        <v>1195</v>
      </c>
      <c r="D365" s="389">
        <v>2</v>
      </c>
      <c r="E365" s="271"/>
      <c r="F365" s="375">
        <f>D365*E365</f>
        <v>0</v>
      </c>
      <c r="H365" s="286"/>
    </row>
    <row r="366" spans="1:14" s="19" customFormat="1">
      <c r="A366" s="398"/>
      <c r="B366" s="379" t="s">
        <v>2206</v>
      </c>
      <c r="C366" s="374"/>
      <c r="D366" s="374"/>
      <c r="E366" s="270"/>
      <c r="F366" s="374"/>
      <c r="H366" s="285"/>
    </row>
    <row r="367" spans="1:14" s="19" customFormat="1">
      <c r="A367" s="398"/>
      <c r="B367" s="379" t="s">
        <v>2091</v>
      </c>
      <c r="C367" s="374"/>
      <c r="D367" s="374"/>
      <c r="E367" s="270"/>
      <c r="F367" s="374"/>
      <c r="H367" s="285"/>
    </row>
    <row r="368" spans="1:14">
      <c r="A368" s="218"/>
      <c r="B368" s="379"/>
      <c r="C368" s="374"/>
      <c r="D368" s="389"/>
      <c r="F368" s="375"/>
      <c r="I368" s="272"/>
      <c r="J368" s="272"/>
      <c r="K368" s="272"/>
      <c r="L368" s="272"/>
      <c r="M368" s="272"/>
      <c r="N368" s="272"/>
    </row>
    <row r="369" spans="1:14" ht="45">
      <c r="A369" s="218">
        <f>MAX($A$54:A368)+0.01</f>
        <v>1.1800000000000002</v>
      </c>
      <c r="B369" s="379" t="s">
        <v>2207</v>
      </c>
      <c r="C369" s="374"/>
      <c r="D369" s="375"/>
      <c r="F369" s="375"/>
      <c r="I369" s="272"/>
      <c r="J369" s="272"/>
      <c r="K369" s="272"/>
      <c r="L369" s="272"/>
      <c r="M369" s="272"/>
      <c r="N369" s="272"/>
    </row>
    <row r="370" spans="1:14">
      <c r="A370" s="218"/>
      <c r="B370" s="379" t="s">
        <v>2208</v>
      </c>
      <c r="C370" s="374"/>
      <c r="D370" s="375"/>
      <c r="F370" s="375"/>
      <c r="I370" s="272"/>
      <c r="J370" s="272"/>
      <c r="K370" s="272"/>
      <c r="L370" s="272"/>
      <c r="M370" s="272"/>
      <c r="N370" s="272"/>
    </row>
    <row r="371" spans="1:14">
      <c r="A371" s="218"/>
      <c r="B371" s="379" t="s">
        <v>2176</v>
      </c>
      <c r="C371" s="374" t="s">
        <v>1195</v>
      </c>
      <c r="D371" s="389">
        <v>2</v>
      </c>
      <c r="F371" s="375">
        <f>D371*E371</f>
        <v>0</v>
      </c>
      <c r="I371" s="272"/>
      <c r="J371" s="272"/>
      <c r="K371" s="272"/>
      <c r="L371" s="272"/>
      <c r="M371" s="272"/>
      <c r="N371" s="272"/>
    </row>
    <row r="372" spans="1:14">
      <c r="A372" s="218"/>
      <c r="B372" s="379" t="s">
        <v>2209</v>
      </c>
      <c r="C372" s="374"/>
      <c r="D372" s="375"/>
      <c r="F372" s="375"/>
      <c r="I372" s="272"/>
      <c r="J372" s="272"/>
      <c r="K372" s="272"/>
      <c r="L372" s="272"/>
      <c r="M372" s="272"/>
      <c r="N372" s="272"/>
    </row>
    <row r="373" spans="1:14">
      <c r="A373" s="218"/>
      <c r="B373" s="379" t="s">
        <v>2091</v>
      </c>
      <c r="C373" s="374"/>
      <c r="D373" s="375"/>
      <c r="F373" s="375"/>
      <c r="I373" s="272"/>
      <c r="J373" s="272"/>
      <c r="K373" s="272"/>
      <c r="L373" s="272"/>
      <c r="M373" s="272"/>
      <c r="N373" s="272"/>
    </row>
    <row r="374" spans="1:14">
      <c r="A374" s="218"/>
      <c r="B374" s="404"/>
      <c r="C374" s="374"/>
      <c r="D374" s="375"/>
      <c r="F374" s="375"/>
      <c r="I374" s="272"/>
      <c r="J374" s="272"/>
      <c r="K374" s="272"/>
      <c r="L374" s="272"/>
      <c r="M374" s="272"/>
      <c r="N374" s="272"/>
    </row>
    <row r="375" spans="1:14" ht="90">
      <c r="A375" s="218">
        <f>MAX($A$54:A374)+0.01</f>
        <v>1.1900000000000002</v>
      </c>
      <c r="B375" s="379" t="s">
        <v>2210</v>
      </c>
      <c r="C375" s="374"/>
      <c r="D375" s="389"/>
      <c r="F375" s="375"/>
      <c r="I375" s="272"/>
      <c r="J375" s="272"/>
      <c r="K375" s="272"/>
      <c r="L375" s="272"/>
      <c r="M375" s="272"/>
      <c r="N375" s="272"/>
    </row>
    <row r="376" spans="1:14" ht="30">
      <c r="A376" s="218"/>
      <c r="B376" s="379" t="s">
        <v>2211</v>
      </c>
      <c r="C376" s="374"/>
      <c r="D376" s="389"/>
      <c r="F376" s="375"/>
      <c r="I376" s="272"/>
      <c r="J376" s="272"/>
      <c r="K376" s="272"/>
      <c r="L376" s="272"/>
      <c r="M376" s="272"/>
      <c r="N376" s="272"/>
    </row>
    <row r="377" spans="1:14" ht="60">
      <c r="A377" s="218"/>
      <c r="B377" s="379" t="s">
        <v>2212</v>
      </c>
      <c r="C377" s="374"/>
      <c r="D377" s="389"/>
      <c r="F377" s="375"/>
      <c r="I377" s="272"/>
      <c r="J377" s="272"/>
      <c r="K377" s="272"/>
      <c r="L377" s="272"/>
      <c r="M377" s="272"/>
      <c r="N377" s="272"/>
    </row>
    <row r="378" spans="1:14" ht="45">
      <c r="A378" s="218"/>
      <c r="B378" s="379" t="s">
        <v>2213</v>
      </c>
      <c r="C378" s="374"/>
      <c r="D378" s="389"/>
      <c r="F378" s="375"/>
      <c r="I378" s="272"/>
      <c r="J378" s="272"/>
      <c r="K378" s="272"/>
      <c r="L378" s="272"/>
      <c r="M378" s="272"/>
      <c r="N378" s="272"/>
    </row>
    <row r="379" spans="1:14">
      <c r="A379" s="218"/>
      <c r="B379" s="379" t="s">
        <v>2214</v>
      </c>
      <c r="C379" s="374"/>
      <c r="D379" s="389"/>
      <c r="F379" s="375"/>
      <c r="I379" s="272"/>
      <c r="J379" s="272"/>
      <c r="K379" s="272"/>
      <c r="L379" s="272"/>
      <c r="M379" s="272"/>
      <c r="N379" s="272"/>
    </row>
    <row r="380" spans="1:14">
      <c r="A380" s="218"/>
      <c r="B380" s="379" t="s">
        <v>2215</v>
      </c>
      <c r="C380" s="374"/>
      <c r="D380" s="389"/>
      <c r="F380" s="375"/>
      <c r="I380" s="272"/>
      <c r="J380" s="272"/>
      <c r="K380" s="272"/>
      <c r="L380" s="272"/>
      <c r="M380" s="272"/>
      <c r="N380" s="272"/>
    </row>
    <row r="381" spans="1:14">
      <c r="A381" s="218"/>
      <c r="B381" s="379"/>
      <c r="C381" s="374"/>
      <c r="D381" s="389"/>
      <c r="F381" s="375"/>
      <c r="I381" s="272"/>
      <c r="J381" s="272"/>
      <c r="K381" s="272"/>
      <c r="L381" s="272"/>
      <c r="M381" s="272"/>
      <c r="N381" s="272"/>
    </row>
    <row r="382" spans="1:14">
      <c r="A382" s="406"/>
      <c r="B382" s="379" t="s">
        <v>2216</v>
      </c>
      <c r="C382" s="374"/>
      <c r="D382" s="399"/>
      <c r="E382" s="19"/>
      <c r="F382" s="644"/>
      <c r="I382" s="272"/>
      <c r="J382" s="272"/>
      <c r="K382" s="272"/>
      <c r="L382" s="272"/>
      <c r="M382" s="272"/>
      <c r="N382" s="272"/>
    </row>
    <row r="383" spans="1:14">
      <c r="A383" s="218"/>
      <c r="B383" s="379" t="s">
        <v>2217</v>
      </c>
      <c r="C383" s="374" t="s">
        <v>151</v>
      </c>
      <c r="D383" s="389">
        <v>1</v>
      </c>
      <c r="F383" s="375">
        <f>D383*E383</f>
        <v>0</v>
      </c>
      <c r="I383" s="272"/>
      <c r="J383" s="272"/>
      <c r="K383" s="272"/>
      <c r="L383" s="272"/>
      <c r="M383" s="272"/>
      <c r="N383" s="272"/>
    </row>
    <row r="384" spans="1:14">
      <c r="A384" s="218"/>
      <c r="B384" s="379" t="s">
        <v>2218</v>
      </c>
      <c r="C384" s="374"/>
      <c r="D384" s="389"/>
      <c r="F384" s="375"/>
      <c r="I384" s="272"/>
      <c r="J384" s="272"/>
      <c r="K384" s="272"/>
      <c r="L384" s="272"/>
      <c r="M384" s="272"/>
      <c r="N384" s="272"/>
    </row>
    <row r="385" spans="1:242">
      <c r="A385" s="218"/>
      <c r="B385" s="379" t="s">
        <v>2091</v>
      </c>
      <c r="C385" s="374"/>
      <c r="D385" s="389"/>
      <c r="F385" s="375"/>
      <c r="I385" s="272"/>
      <c r="J385" s="272"/>
      <c r="K385" s="272"/>
      <c r="L385" s="272"/>
      <c r="M385" s="272"/>
      <c r="N385" s="272"/>
    </row>
    <row r="386" spans="1:242">
      <c r="A386" s="218"/>
      <c r="B386" s="379"/>
      <c r="C386" s="374"/>
      <c r="D386" s="389"/>
      <c r="F386" s="375"/>
      <c r="I386" s="272"/>
      <c r="J386" s="272"/>
      <c r="K386" s="272"/>
      <c r="L386" s="272"/>
      <c r="M386" s="272"/>
      <c r="N386" s="272"/>
    </row>
    <row r="387" spans="1:242">
      <c r="A387" s="406"/>
      <c r="B387" s="379" t="s">
        <v>2178</v>
      </c>
      <c r="C387" s="374"/>
      <c r="D387" s="399"/>
      <c r="E387" s="19"/>
      <c r="F387" s="644"/>
      <c r="I387" s="272"/>
      <c r="J387" s="272"/>
      <c r="K387" s="272"/>
      <c r="L387" s="272"/>
      <c r="M387" s="272"/>
      <c r="N387" s="272"/>
    </row>
    <row r="388" spans="1:242">
      <c r="A388" s="218"/>
      <c r="B388" s="379" t="s">
        <v>2219</v>
      </c>
      <c r="C388" s="374" t="s">
        <v>151</v>
      </c>
      <c r="D388" s="389">
        <v>1</v>
      </c>
      <c r="F388" s="375">
        <f>D388*E388</f>
        <v>0</v>
      </c>
      <c r="I388" s="272"/>
      <c r="J388" s="272"/>
      <c r="K388" s="272"/>
      <c r="L388" s="272"/>
      <c r="M388" s="272"/>
      <c r="N388" s="272"/>
    </row>
    <row r="389" spans="1:242">
      <c r="A389" s="218"/>
      <c r="B389" s="379" t="s">
        <v>2220</v>
      </c>
      <c r="C389" s="374"/>
      <c r="D389" s="389"/>
      <c r="F389" s="375"/>
      <c r="I389" s="272"/>
      <c r="J389" s="272"/>
      <c r="K389" s="272"/>
      <c r="L389" s="272"/>
      <c r="M389" s="272"/>
      <c r="N389" s="272"/>
    </row>
    <row r="390" spans="1:242">
      <c r="A390" s="218"/>
      <c r="B390" s="379" t="s">
        <v>2091</v>
      </c>
      <c r="C390" s="374"/>
      <c r="D390" s="389"/>
      <c r="F390" s="375"/>
      <c r="I390" s="272"/>
      <c r="J390" s="272"/>
      <c r="K390" s="272"/>
      <c r="L390" s="272"/>
      <c r="M390" s="272"/>
      <c r="N390" s="272"/>
    </row>
    <row r="391" spans="1:242">
      <c r="A391" s="218"/>
      <c r="B391" s="379"/>
      <c r="C391" s="374"/>
      <c r="D391" s="389"/>
      <c r="F391" s="375"/>
      <c r="I391" s="272"/>
      <c r="J391" s="272"/>
      <c r="K391" s="272"/>
      <c r="L391" s="272"/>
      <c r="M391" s="272"/>
      <c r="N391" s="272"/>
    </row>
    <row r="392" spans="1:242">
      <c r="A392" s="406"/>
      <c r="B392" s="379" t="s">
        <v>2221</v>
      </c>
      <c r="C392" s="374"/>
      <c r="D392" s="399"/>
      <c r="E392" s="19"/>
      <c r="F392" s="644"/>
      <c r="I392" s="272"/>
      <c r="J392" s="272"/>
      <c r="K392" s="272"/>
      <c r="L392" s="272"/>
      <c r="M392" s="272"/>
      <c r="N392" s="272"/>
    </row>
    <row r="393" spans="1:242">
      <c r="A393" s="218"/>
      <c r="B393" s="379" t="s">
        <v>2222</v>
      </c>
      <c r="C393" s="374" t="s">
        <v>151</v>
      </c>
      <c r="D393" s="389">
        <v>1</v>
      </c>
      <c r="F393" s="375">
        <f>D393*E393</f>
        <v>0</v>
      </c>
      <c r="I393" s="272"/>
      <c r="J393" s="272"/>
      <c r="K393" s="272"/>
      <c r="L393" s="272"/>
      <c r="M393" s="272"/>
      <c r="N393" s="272"/>
    </row>
    <row r="394" spans="1:242">
      <c r="A394" s="218"/>
      <c r="B394" s="379" t="s">
        <v>2223</v>
      </c>
      <c r="C394" s="374"/>
      <c r="D394" s="389"/>
      <c r="F394" s="375"/>
      <c r="I394" s="272"/>
      <c r="J394" s="272"/>
      <c r="K394" s="272"/>
      <c r="L394" s="272"/>
      <c r="M394" s="272"/>
      <c r="N394" s="272"/>
    </row>
    <row r="395" spans="1:242">
      <c r="A395" s="218"/>
      <c r="B395" s="379" t="s">
        <v>2091</v>
      </c>
      <c r="C395" s="374"/>
      <c r="D395" s="389"/>
      <c r="F395" s="375"/>
      <c r="I395" s="272"/>
      <c r="J395" s="272"/>
      <c r="K395" s="272"/>
      <c r="L395" s="272"/>
      <c r="M395" s="272"/>
      <c r="N395" s="272"/>
    </row>
    <row r="396" spans="1:242" s="289" customFormat="1">
      <c r="A396" s="407"/>
      <c r="B396" s="408"/>
      <c r="C396" s="409"/>
      <c r="D396" s="409"/>
      <c r="E396" s="20"/>
      <c r="F396" s="645"/>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c r="DH396" s="20"/>
      <c r="DI396" s="20"/>
      <c r="DJ396" s="20"/>
      <c r="DK396" s="20"/>
      <c r="DL396" s="20"/>
      <c r="DM396" s="20"/>
      <c r="DN396" s="20"/>
      <c r="DO396" s="20"/>
      <c r="DP396" s="20"/>
      <c r="DQ396" s="20"/>
      <c r="DR396" s="20"/>
      <c r="DS396" s="20"/>
      <c r="DT396" s="20"/>
      <c r="DU396" s="20"/>
      <c r="DV396" s="20"/>
      <c r="DW396" s="20"/>
      <c r="DX396" s="20"/>
      <c r="DY396" s="20"/>
      <c r="DZ396" s="20"/>
      <c r="EA396" s="20"/>
      <c r="EB396" s="20"/>
      <c r="EC396" s="20"/>
      <c r="ED396" s="20"/>
      <c r="EE396" s="20"/>
      <c r="EF396" s="20"/>
      <c r="EG396" s="20"/>
      <c r="EH396" s="20"/>
      <c r="EI396" s="20"/>
      <c r="EJ396" s="20"/>
      <c r="EK396" s="20"/>
      <c r="EL396" s="20"/>
      <c r="EM396" s="20"/>
      <c r="EN396" s="20"/>
      <c r="EO396" s="20"/>
      <c r="EP396" s="20"/>
      <c r="EQ396" s="20"/>
      <c r="ER396" s="20"/>
      <c r="ES396" s="20"/>
      <c r="ET396" s="20"/>
      <c r="EU396" s="20"/>
      <c r="EV396" s="20"/>
      <c r="EW396" s="20"/>
      <c r="EX396" s="20"/>
      <c r="EY396" s="20"/>
      <c r="EZ396" s="20"/>
      <c r="FA396" s="20"/>
      <c r="FB396" s="20"/>
      <c r="FC396" s="20"/>
      <c r="FD396" s="20"/>
      <c r="FE396" s="20"/>
      <c r="FF396" s="20"/>
      <c r="FG396" s="20"/>
      <c r="FH396" s="20"/>
      <c r="FI396" s="20"/>
      <c r="FJ396" s="20"/>
      <c r="FK396" s="20"/>
      <c r="FL396" s="20"/>
      <c r="FM396" s="20"/>
      <c r="FN396" s="20"/>
      <c r="FO396" s="20"/>
      <c r="FP396" s="20"/>
      <c r="FQ396" s="20"/>
      <c r="FR396" s="20"/>
      <c r="FS396" s="20"/>
      <c r="FT396" s="20"/>
      <c r="FU396" s="20"/>
      <c r="FV396" s="20"/>
      <c r="FW396" s="20"/>
      <c r="FX396" s="20"/>
      <c r="FY396" s="20"/>
      <c r="FZ396" s="20"/>
      <c r="GA396" s="20"/>
      <c r="GB396" s="20"/>
      <c r="GC396" s="20"/>
      <c r="GD396" s="20"/>
      <c r="GE396" s="20"/>
      <c r="GF396" s="20"/>
      <c r="GG396" s="20"/>
      <c r="GH396" s="20"/>
      <c r="GI396" s="20"/>
      <c r="GJ396" s="20"/>
      <c r="GK396" s="20"/>
      <c r="GL396" s="20"/>
      <c r="GM396" s="20"/>
      <c r="GN396" s="20"/>
      <c r="GO396" s="20"/>
      <c r="GP396" s="20"/>
      <c r="GQ396" s="20"/>
      <c r="GR396" s="20"/>
      <c r="GS396" s="20"/>
      <c r="GT396" s="20"/>
      <c r="GU396" s="20"/>
      <c r="GV396" s="20"/>
      <c r="GW396" s="20"/>
      <c r="GX396" s="20"/>
      <c r="GY396" s="20"/>
      <c r="GZ396" s="20"/>
      <c r="HA396" s="20"/>
      <c r="HB396" s="20"/>
      <c r="HC396" s="20"/>
      <c r="HD396" s="20"/>
      <c r="HE396" s="20"/>
      <c r="HF396" s="20"/>
      <c r="HG396" s="20"/>
      <c r="HH396" s="20"/>
      <c r="HI396" s="20"/>
      <c r="HJ396" s="20"/>
      <c r="HK396" s="20"/>
      <c r="HL396" s="20"/>
      <c r="HM396" s="20"/>
      <c r="HN396" s="20"/>
      <c r="HO396" s="20"/>
      <c r="HP396" s="20"/>
      <c r="HQ396" s="20"/>
      <c r="HR396" s="20"/>
      <c r="HS396" s="20"/>
      <c r="HT396" s="20"/>
      <c r="HU396" s="20"/>
      <c r="HV396" s="20"/>
      <c r="HW396" s="20"/>
      <c r="HX396" s="20"/>
      <c r="HY396" s="20"/>
      <c r="HZ396" s="20"/>
      <c r="IA396" s="20"/>
      <c r="IB396" s="20"/>
      <c r="IC396" s="20"/>
      <c r="ID396" s="20"/>
      <c r="IE396" s="20"/>
      <c r="IF396" s="20"/>
      <c r="IG396" s="20"/>
      <c r="IH396" s="20"/>
    </row>
    <row r="397" spans="1:242" s="289" customFormat="1" ht="30">
      <c r="A397" s="218">
        <f>MAX($A$54:A396)+0.01</f>
        <v>1.2000000000000002</v>
      </c>
      <c r="B397" s="410" t="s">
        <v>2224</v>
      </c>
      <c r="C397" s="374"/>
      <c r="D397" s="374"/>
      <c r="E397" s="19"/>
      <c r="F397" s="644"/>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c r="CX397" s="19"/>
      <c r="CY397" s="19"/>
      <c r="CZ397" s="19"/>
      <c r="DA397" s="19"/>
      <c r="DB397" s="19"/>
      <c r="DC397" s="19"/>
      <c r="DD397" s="19"/>
      <c r="DE397" s="19"/>
      <c r="DF397" s="19"/>
      <c r="DG397" s="19"/>
      <c r="DH397" s="19"/>
      <c r="DI397" s="19"/>
      <c r="DJ397" s="19"/>
      <c r="DK397" s="19"/>
      <c r="DL397" s="19"/>
      <c r="DM397" s="19"/>
      <c r="DN397" s="19"/>
      <c r="DO397" s="19"/>
      <c r="DP397" s="19"/>
      <c r="DQ397" s="19"/>
      <c r="DR397" s="19"/>
      <c r="DS397" s="19"/>
      <c r="DT397" s="19"/>
      <c r="DU397" s="19"/>
      <c r="DV397" s="19"/>
      <c r="DW397" s="19"/>
      <c r="DX397" s="19"/>
      <c r="DY397" s="19"/>
      <c r="DZ397" s="19"/>
      <c r="EA397" s="19"/>
      <c r="EB397" s="19"/>
      <c r="EC397" s="19"/>
      <c r="ED397" s="19"/>
      <c r="EE397" s="19"/>
      <c r="EF397" s="19"/>
      <c r="EG397" s="19"/>
      <c r="EH397" s="19"/>
      <c r="EI397" s="19"/>
      <c r="EJ397" s="19"/>
      <c r="EK397" s="19"/>
      <c r="EL397" s="19"/>
      <c r="EM397" s="19"/>
      <c r="EN397" s="19"/>
      <c r="EO397" s="19"/>
      <c r="EP397" s="19"/>
      <c r="EQ397" s="19"/>
      <c r="ER397" s="19"/>
      <c r="ES397" s="19"/>
      <c r="ET397" s="19"/>
      <c r="EU397" s="19"/>
      <c r="EV397" s="19"/>
      <c r="EW397" s="19"/>
      <c r="EX397" s="19"/>
      <c r="EY397" s="19"/>
      <c r="EZ397" s="19"/>
      <c r="FA397" s="19"/>
      <c r="FB397" s="19"/>
      <c r="FC397" s="19"/>
      <c r="FD397" s="19"/>
      <c r="FE397" s="19"/>
      <c r="FF397" s="19"/>
      <c r="FG397" s="19"/>
      <c r="FH397" s="19"/>
      <c r="FI397" s="19"/>
      <c r="FJ397" s="19"/>
      <c r="FK397" s="19"/>
      <c r="FL397" s="19"/>
      <c r="FM397" s="19"/>
      <c r="FN397" s="19"/>
      <c r="FO397" s="19"/>
      <c r="FP397" s="19"/>
      <c r="FQ397" s="19"/>
      <c r="FR397" s="19"/>
      <c r="FS397" s="19"/>
      <c r="FT397" s="19"/>
      <c r="FU397" s="19"/>
      <c r="FV397" s="19"/>
      <c r="FW397" s="19"/>
      <c r="FX397" s="19"/>
      <c r="FY397" s="19"/>
      <c r="FZ397" s="19"/>
      <c r="GA397" s="19"/>
      <c r="GB397" s="19"/>
      <c r="GC397" s="19"/>
      <c r="GD397" s="19"/>
      <c r="GE397" s="19"/>
      <c r="GF397" s="19"/>
      <c r="GG397" s="19"/>
      <c r="GH397" s="19"/>
      <c r="GI397" s="19"/>
      <c r="GJ397" s="19"/>
      <c r="GK397" s="19"/>
      <c r="GL397" s="19"/>
      <c r="GM397" s="19"/>
      <c r="GN397" s="19"/>
      <c r="GO397" s="19"/>
      <c r="GP397" s="19"/>
      <c r="GQ397" s="19"/>
      <c r="GR397" s="19"/>
      <c r="GS397" s="19"/>
      <c r="GT397" s="19"/>
      <c r="GU397" s="19"/>
      <c r="GV397" s="19"/>
      <c r="GW397" s="19"/>
      <c r="GX397" s="19"/>
      <c r="GY397" s="19"/>
      <c r="GZ397" s="19"/>
      <c r="HA397" s="19"/>
      <c r="HB397" s="19"/>
      <c r="HC397" s="19"/>
      <c r="HD397" s="19"/>
      <c r="HE397" s="19"/>
      <c r="HF397" s="19"/>
      <c r="HG397" s="19"/>
      <c r="HH397" s="19"/>
      <c r="HI397" s="19"/>
      <c r="HJ397" s="19"/>
      <c r="HK397" s="19"/>
      <c r="HL397" s="19"/>
      <c r="HM397" s="19"/>
      <c r="HN397" s="19"/>
      <c r="HO397" s="19"/>
      <c r="HP397" s="19"/>
      <c r="HQ397" s="19"/>
      <c r="HR397" s="19"/>
      <c r="HS397" s="19"/>
      <c r="HT397" s="19"/>
      <c r="HU397" s="19"/>
      <c r="HV397" s="19"/>
      <c r="HW397" s="19"/>
      <c r="HX397" s="19"/>
      <c r="HY397" s="19"/>
      <c r="HZ397" s="19"/>
      <c r="IA397" s="19"/>
      <c r="IB397" s="19"/>
      <c r="IC397" s="19"/>
      <c r="ID397" s="19"/>
      <c r="IE397" s="19"/>
      <c r="IF397" s="19"/>
      <c r="IG397" s="19"/>
      <c r="IH397" s="19"/>
    </row>
    <row r="398" spans="1:242" s="289" customFormat="1" ht="180">
      <c r="A398" s="406"/>
      <c r="B398" s="411" t="s">
        <v>2225</v>
      </c>
      <c r="C398" s="374"/>
      <c r="D398" s="374"/>
      <c r="E398" s="19"/>
      <c r="F398" s="644"/>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c r="CX398" s="19"/>
      <c r="CY398" s="19"/>
      <c r="CZ398" s="19"/>
      <c r="DA398" s="19"/>
      <c r="DB398" s="19"/>
      <c r="DC398" s="19"/>
      <c r="DD398" s="19"/>
      <c r="DE398" s="19"/>
      <c r="DF398" s="19"/>
      <c r="DG398" s="19"/>
      <c r="DH398" s="19"/>
      <c r="DI398" s="19"/>
      <c r="DJ398" s="19"/>
      <c r="DK398" s="19"/>
      <c r="DL398" s="19"/>
      <c r="DM398" s="19"/>
      <c r="DN398" s="19"/>
      <c r="DO398" s="19"/>
      <c r="DP398" s="19"/>
      <c r="DQ398" s="19"/>
      <c r="DR398" s="19"/>
      <c r="DS398" s="19"/>
      <c r="DT398" s="19"/>
      <c r="DU398" s="19"/>
      <c r="DV398" s="19"/>
      <c r="DW398" s="19"/>
      <c r="DX398" s="19"/>
      <c r="DY398" s="19"/>
      <c r="DZ398" s="19"/>
      <c r="EA398" s="19"/>
      <c r="EB398" s="19"/>
      <c r="EC398" s="19"/>
      <c r="ED398" s="19"/>
      <c r="EE398" s="19"/>
      <c r="EF398" s="19"/>
      <c r="EG398" s="19"/>
      <c r="EH398" s="19"/>
      <c r="EI398" s="19"/>
      <c r="EJ398" s="19"/>
      <c r="EK398" s="19"/>
      <c r="EL398" s="19"/>
      <c r="EM398" s="19"/>
      <c r="EN398" s="19"/>
      <c r="EO398" s="19"/>
      <c r="EP398" s="19"/>
      <c r="EQ398" s="19"/>
      <c r="ER398" s="19"/>
      <c r="ES398" s="19"/>
      <c r="ET398" s="19"/>
      <c r="EU398" s="19"/>
      <c r="EV398" s="19"/>
      <c r="EW398" s="19"/>
      <c r="EX398" s="19"/>
      <c r="EY398" s="19"/>
      <c r="EZ398" s="19"/>
      <c r="FA398" s="19"/>
      <c r="FB398" s="19"/>
      <c r="FC398" s="19"/>
      <c r="FD398" s="19"/>
      <c r="FE398" s="19"/>
      <c r="FF398" s="19"/>
      <c r="FG398" s="19"/>
      <c r="FH398" s="19"/>
      <c r="FI398" s="19"/>
      <c r="FJ398" s="19"/>
      <c r="FK398" s="19"/>
      <c r="FL398" s="19"/>
      <c r="FM398" s="19"/>
      <c r="FN398" s="19"/>
      <c r="FO398" s="19"/>
      <c r="FP398" s="19"/>
      <c r="FQ398" s="19"/>
      <c r="FR398" s="19"/>
      <c r="FS398" s="19"/>
      <c r="FT398" s="19"/>
      <c r="FU398" s="19"/>
      <c r="FV398" s="19"/>
      <c r="FW398" s="19"/>
      <c r="FX398" s="19"/>
      <c r="FY398" s="19"/>
      <c r="FZ398" s="19"/>
      <c r="GA398" s="19"/>
      <c r="GB398" s="19"/>
      <c r="GC398" s="19"/>
      <c r="GD398" s="19"/>
      <c r="GE398" s="19"/>
      <c r="GF398" s="19"/>
      <c r="GG398" s="19"/>
      <c r="GH398" s="19"/>
      <c r="GI398" s="19"/>
      <c r="GJ398" s="19"/>
      <c r="GK398" s="19"/>
      <c r="GL398" s="19"/>
      <c r="GM398" s="19"/>
      <c r="GN398" s="19"/>
      <c r="GO398" s="19"/>
      <c r="GP398" s="19"/>
      <c r="GQ398" s="19"/>
      <c r="GR398" s="19"/>
      <c r="GS398" s="19"/>
      <c r="GT398" s="19"/>
      <c r="GU398" s="19"/>
      <c r="GV398" s="19"/>
      <c r="GW398" s="19"/>
      <c r="GX398" s="19"/>
      <c r="GY398" s="19"/>
      <c r="GZ398" s="19"/>
      <c r="HA398" s="19"/>
      <c r="HB398" s="19"/>
      <c r="HC398" s="19"/>
      <c r="HD398" s="19"/>
      <c r="HE398" s="19"/>
      <c r="HF398" s="19"/>
      <c r="HG398" s="19"/>
      <c r="HH398" s="19"/>
      <c r="HI398" s="19"/>
      <c r="HJ398" s="19"/>
      <c r="HK398" s="19"/>
      <c r="HL398" s="19"/>
      <c r="HM398" s="19"/>
      <c r="HN398" s="19"/>
      <c r="HO398" s="19"/>
      <c r="HP398" s="19"/>
      <c r="HQ398" s="19"/>
      <c r="HR398" s="19"/>
      <c r="HS398" s="19"/>
      <c r="HT398" s="19"/>
      <c r="HU398" s="19"/>
      <c r="HV398" s="19"/>
      <c r="HW398" s="19"/>
      <c r="HX398" s="19"/>
      <c r="HY398" s="19"/>
      <c r="HZ398" s="19"/>
      <c r="IA398" s="19"/>
      <c r="IB398" s="19"/>
      <c r="IC398" s="19"/>
      <c r="ID398" s="19"/>
      <c r="IE398" s="19"/>
      <c r="IF398" s="19"/>
      <c r="IG398" s="19"/>
      <c r="IH398" s="19"/>
    </row>
    <row r="399" spans="1:242" s="289" customFormat="1" ht="30">
      <c r="A399" s="406"/>
      <c r="B399" s="412" t="s">
        <v>2226</v>
      </c>
      <c r="C399" s="374"/>
      <c r="D399" s="374"/>
      <c r="E399" s="19"/>
      <c r="F399" s="644"/>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c r="CX399" s="19"/>
      <c r="CY399" s="19"/>
      <c r="CZ399" s="19"/>
      <c r="DA399" s="19"/>
      <c r="DB399" s="19"/>
      <c r="DC399" s="19"/>
      <c r="DD399" s="19"/>
      <c r="DE399" s="19"/>
      <c r="DF399" s="19"/>
      <c r="DG399" s="19"/>
      <c r="DH399" s="19"/>
      <c r="DI399" s="19"/>
      <c r="DJ399" s="19"/>
      <c r="DK399" s="19"/>
      <c r="DL399" s="19"/>
      <c r="DM399" s="19"/>
      <c r="DN399" s="19"/>
      <c r="DO399" s="19"/>
      <c r="DP399" s="19"/>
      <c r="DQ399" s="19"/>
      <c r="DR399" s="19"/>
      <c r="DS399" s="19"/>
      <c r="DT399" s="19"/>
      <c r="DU399" s="19"/>
      <c r="DV399" s="19"/>
      <c r="DW399" s="19"/>
      <c r="DX399" s="19"/>
      <c r="DY399" s="19"/>
      <c r="DZ399" s="19"/>
      <c r="EA399" s="19"/>
      <c r="EB399" s="19"/>
      <c r="EC399" s="19"/>
      <c r="ED399" s="19"/>
      <c r="EE399" s="19"/>
      <c r="EF399" s="19"/>
      <c r="EG399" s="19"/>
      <c r="EH399" s="19"/>
      <c r="EI399" s="19"/>
      <c r="EJ399" s="19"/>
      <c r="EK399" s="19"/>
      <c r="EL399" s="19"/>
      <c r="EM399" s="19"/>
      <c r="EN399" s="19"/>
      <c r="EO399" s="19"/>
      <c r="EP399" s="19"/>
      <c r="EQ399" s="19"/>
      <c r="ER399" s="19"/>
      <c r="ES399" s="19"/>
      <c r="ET399" s="19"/>
      <c r="EU399" s="19"/>
      <c r="EV399" s="19"/>
      <c r="EW399" s="19"/>
      <c r="EX399" s="19"/>
      <c r="EY399" s="19"/>
      <c r="EZ399" s="19"/>
      <c r="FA399" s="19"/>
      <c r="FB399" s="19"/>
      <c r="FC399" s="19"/>
      <c r="FD399" s="19"/>
      <c r="FE399" s="19"/>
      <c r="FF399" s="19"/>
      <c r="FG399" s="19"/>
      <c r="FH399" s="19"/>
      <c r="FI399" s="19"/>
      <c r="FJ399" s="19"/>
      <c r="FK399" s="19"/>
      <c r="FL399" s="19"/>
      <c r="FM399" s="19"/>
      <c r="FN399" s="19"/>
      <c r="FO399" s="19"/>
      <c r="FP399" s="19"/>
      <c r="FQ399" s="19"/>
      <c r="FR399" s="19"/>
      <c r="FS399" s="19"/>
      <c r="FT399" s="19"/>
      <c r="FU399" s="19"/>
      <c r="FV399" s="19"/>
      <c r="FW399" s="19"/>
      <c r="FX399" s="19"/>
      <c r="FY399" s="19"/>
      <c r="FZ399" s="19"/>
      <c r="GA399" s="19"/>
      <c r="GB399" s="19"/>
      <c r="GC399" s="19"/>
      <c r="GD399" s="19"/>
      <c r="GE399" s="19"/>
      <c r="GF399" s="19"/>
      <c r="GG399" s="19"/>
      <c r="GH399" s="19"/>
      <c r="GI399" s="19"/>
      <c r="GJ399" s="19"/>
      <c r="GK399" s="19"/>
      <c r="GL399" s="19"/>
      <c r="GM399" s="19"/>
      <c r="GN399" s="19"/>
      <c r="GO399" s="19"/>
      <c r="GP399" s="19"/>
      <c r="GQ399" s="19"/>
      <c r="GR399" s="19"/>
      <c r="GS399" s="19"/>
      <c r="GT399" s="19"/>
      <c r="GU399" s="19"/>
      <c r="GV399" s="19"/>
      <c r="GW399" s="19"/>
      <c r="GX399" s="19"/>
      <c r="GY399" s="19"/>
      <c r="GZ399" s="19"/>
      <c r="HA399" s="19"/>
      <c r="HB399" s="19"/>
      <c r="HC399" s="19"/>
      <c r="HD399" s="19"/>
      <c r="HE399" s="19"/>
      <c r="HF399" s="19"/>
      <c r="HG399" s="19"/>
      <c r="HH399" s="19"/>
      <c r="HI399" s="19"/>
      <c r="HJ399" s="19"/>
      <c r="HK399" s="19"/>
      <c r="HL399" s="19"/>
      <c r="HM399" s="19"/>
      <c r="HN399" s="19"/>
      <c r="HO399" s="19"/>
      <c r="HP399" s="19"/>
      <c r="HQ399" s="19"/>
      <c r="HR399" s="19"/>
      <c r="HS399" s="19"/>
      <c r="HT399" s="19"/>
      <c r="HU399" s="19"/>
      <c r="HV399" s="19"/>
      <c r="HW399" s="19"/>
      <c r="HX399" s="19"/>
      <c r="HY399" s="19"/>
      <c r="HZ399" s="19"/>
      <c r="IA399" s="19"/>
      <c r="IB399" s="19"/>
      <c r="IC399" s="19"/>
      <c r="ID399" s="19"/>
      <c r="IE399" s="19"/>
      <c r="IF399" s="19"/>
      <c r="IG399" s="19"/>
      <c r="IH399" s="19"/>
    </row>
    <row r="400" spans="1:242" s="289" customFormat="1" ht="60">
      <c r="A400" s="406"/>
      <c r="B400" s="411" t="s">
        <v>2212</v>
      </c>
      <c r="C400" s="374"/>
      <c r="D400" s="374"/>
      <c r="E400" s="19"/>
      <c r="F400" s="644"/>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c r="CX400" s="19"/>
      <c r="CY400" s="19"/>
      <c r="CZ400" s="19"/>
      <c r="DA400" s="19"/>
      <c r="DB400" s="19"/>
      <c r="DC400" s="19"/>
      <c r="DD400" s="19"/>
      <c r="DE400" s="19"/>
      <c r="DF400" s="19"/>
      <c r="DG400" s="19"/>
      <c r="DH400" s="19"/>
      <c r="DI400" s="19"/>
      <c r="DJ400" s="19"/>
      <c r="DK400" s="19"/>
      <c r="DL400" s="19"/>
      <c r="DM400" s="19"/>
      <c r="DN400" s="19"/>
      <c r="DO400" s="19"/>
      <c r="DP400" s="19"/>
      <c r="DQ400" s="19"/>
      <c r="DR400" s="19"/>
      <c r="DS400" s="19"/>
      <c r="DT400" s="19"/>
      <c r="DU400" s="19"/>
      <c r="DV400" s="19"/>
      <c r="DW400" s="19"/>
      <c r="DX400" s="19"/>
      <c r="DY400" s="19"/>
      <c r="DZ400" s="19"/>
      <c r="EA400" s="19"/>
      <c r="EB400" s="19"/>
      <c r="EC400" s="19"/>
      <c r="ED400" s="19"/>
      <c r="EE400" s="19"/>
      <c r="EF400" s="19"/>
      <c r="EG400" s="19"/>
      <c r="EH400" s="19"/>
      <c r="EI400" s="19"/>
      <c r="EJ400" s="19"/>
      <c r="EK400" s="19"/>
      <c r="EL400" s="19"/>
      <c r="EM400" s="19"/>
      <c r="EN400" s="19"/>
      <c r="EO400" s="19"/>
      <c r="EP400" s="19"/>
      <c r="EQ400" s="19"/>
      <c r="ER400" s="19"/>
      <c r="ES400" s="19"/>
      <c r="ET400" s="19"/>
      <c r="EU400" s="19"/>
      <c r="EV400" s="19"/>
      <c r="EW400" s="19"/>
      <c r="EX400" s="19"/>
      <c r="EY400" s="19"/>
      <c r="EZ400" s="19"/>
      <c r="FA400" s="19"/>
      <c r="FB400" s="19"/>
      <c r="FC400" s="19"/>
      <c r="FD400" s="19"/>
      <c r="FE400" s="19"/>
      <c r="FF400" s="19"/>
      <c r="FG400" s="19"/>
      <c r="FH400" s="19"/>
      <c r="FI400" s="19"/>
      <c r="FJ400" s="19"/>
      <c r="FK400" s="19"/>
      <c r="FL400" s="19"/>
      <c r="FM400" s="19"/>
      <c r="FN400" s="19"/>
      <c r="FO400" s="19"/>
      <c r="FP400" s="19"/>
      <c r="FQ400" s="19"/>
      <c r="FR400" s="19"/>
      <c r="FS400" s="19"/>
      <c r="FT400" s="19"/>
      <c r="FU400" s="19"/>
      <c r="FV400" s="19"/>
      <c r="FW400" s="19"/>
      <c r="FX400" s="19"/>
      <c r="FY400" s="19"/>
      <c r="FZ400" s="19"/>
      <c r="GA400" s="19"/>
      <c r="GB400" s="19"/>
      <c r="GC400" s="19"/>
      <c r="GD400" s="19"/>
      <c r="GE400" s="19"/>
      <c r="GF400" s="19"/>
      <c r="GG400" s="19"/>
      <c r="GH400" s="19"/>
      <c r="GI400" s="19"/>
      <c r="GJ400" s="19"/>
      <c r="GK400" s="19"/>
      <c r="GL400" s="19"/>
      <c r="GM400" s="19"/>
      <c r="GN400" s="19"/>
      <c r="GO400" s="19"/>
      <c r="GP400" s="19"/>
      <c r="GQ400" s="19"/>
      <c r="GR400" s="19"/>
      <c r="GS400" s="19"/>
      <c r="GT400" s="19"/>
      <c r="GU400" s="19"/>
      <c r="GV400" s="19"/>
      <c r="GW400" s="19"/>
      <c r="GX400" s="19"/>
      <c r="GY400" s="19"/>
      <c r="GZ400" s="19"/>
      <c r="HA400" s="19"/>
      <c r="HB400" s="19"/>
      <c r="HC400" s="19"/>
      <c r="HD400" s="19"/>
      <c r="HE400" s="19"/>
      <c r="HF400" s="19"/>
      <c r="HG400" s="19"/>
      <c r="HH400" s="19"/>
      <c r="HI400" s="19"/>
      <c r="HJ400" s="19"/>
      <c r="HK400" s="19"/>
      <c r="HL400" s="19"/>
      <c r="HM400" s="19"/>
      <c r="HN400" s="19"/>
      <c r="HO400" s="19"/>
      <c r="HP400" s="19"/>
      <c r="HQ400" s="19"/>
      <c r="HR400" s="19"/>
      <c r="HS400" s="19"/>
      <c r="HT400" s="19"/>
      <c r="HU400" s="19"/>
      <c r="HV400" s="19"/>
      <c r="HW400" s="19"/>
      <c r="HX400" s="19"/>
      <c r="HY400" s="19"/>
      <c r="HZ400" s="19"/>
      <c r="IA400" s="19"/>
      <c r="IB400" s="19"/>
      <c r="IC400" s="19"/>
      <c r="ID400" s="19"/>
      <c r="IE400" s="19"/>
      <c r="IF400" s="19"/>
      <c r="IG400" s="19"/>
      <c r="IH400" s="19"/>
    </row>
    <row r="401" spans="1:242" s="289" customFormat="1" ht="30">
      <c r="A401" s="406"/>
      <c r="B401" s="410" t="s">
        <v>2227</v>
      </c>
      <c r="C401" s="374"/>
      <c r="D401" s="374"/>
      <c r="E401" s="19"/>
      <c r="F401" s="644"/>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c r="CX401" s="19"/>
      <c r="CY401" s="19"/>
      <c r="CZ401" s="19"/>
      <c r="DA401" s="19"/>
      <c r="DB401" s="19"/>
      <c r="DC401" s="19"/>
      <c r="DD401" s="19"/>
      <c r="DE401" s="19"/>
      <c r="DF401" s="19"/>
      <c r="DG401" s="19"/>
      <c r="DH401" s="19"/>
      <c r="DI401" s="19"/>
      <c r="DJ401" s="19"/>
      <c r="DK401" s="19"/>
      <c r="DL401" s="19"/>
      <c r="DM401" s="19"/>
      <c r="DN401" s="19"/>
      <c r="DO401" s="19"/>
      <c r="DP401" s="19"/>
      <c r="DQ401" s="19"/>
      <c r="DR401" s="19"/>
      <c r="DS401" s="19"/>
      <c r="DT401" s="19"/>
      <c r="DU401" s="19"/>
      <c r="DV401" s="19"/>
      <c r="DW401" s="19"/>
      <c r="DX401" s="19"/>
      <c r="DY401" s="19"/>
      <c r="DZ401" s="19"/>
      <c r="EA401" s="19"/>
      <c r="EB401" s="19"/>
      <c r="EC401" s="19"/>
      <c r="ED401" s="19"/>
      <c r="EE401" s="19"/>
      <c r="EF401" s="19"/>
      <c r="EG401" s="19"/>
      <c r="EH401" s="19"/>
      <c r="EI401" s="19"/>
      <c r="EJ401" s="19"/>
      <c r="EK401" s="19"/>
      <c r="EL401" s="19"/>
      <c r="EM401" s="19"/>
      <c r="EN401" s="19"/>
      <c r="EO401" s="19"/>
      <c r="EP401" s="19"/>
      <c r="EQ401" s="19"/>
      <c r="ER401" s="19"/>
      <c r="ES401" s="19"/>
      <c r="ET401" s="19"/>
      <c r="EU401" s="19"/>
      <c r="EV401" s="19"/>
      <c r="EW401" s="19"/>
      <c r="EX401" s="19"/>
      <c r="EY401" s="19"/>
      <c r="EZ401" s="19"/>
      <c r="FA401" s="19"/>
      <c r="FB401" s="19"/>
      <c r="FC401" s="19"/>
      <c r="FD401" s="19"/>
      <c r="FE401" s="19"/>
      <c r="FF401" s="19"/>
      <c r="FG401" s="19"/>
      <c r="FH401" s="19"/>
      <c r="FI401" s="19"/>
      <c r="FJ401" s="19"/>
      <c r="FK401" s="19"/>
      <c r="FL401" s="19"/>
      <c r="FM401" s="19"/>
      <c r="FN401" s="19"/>
      <c r="FO401" s="19"/>
      <c r="FP401" s="19"/>
      <c r="FQ401" s="19"/>
      <c r="FR401" s="19"/>
      <c r="FS401" s="19"/>
      <c r="FT401" s="19"/>
      <c r="FU401" s="19"/>
      <c r="FV401" s="19"/>
      <c r="FW401" s="19"/>
      <c r="FX401" s="19"/>
      <c r="FY401" s="19"/>
      <c r="FZ401" s="19"/>
      <c r="GA401" s="19"/>
      <c r="GB401" s="19"/>
      <c r="GC401" s="19"/>
      <c r="GD401" s="19"/>
      <c r="GE401" s="19"/>
      <c r="GF401" s="19"/>
      <c r="GG401" s="19"/>
      <c r="GH401" s="19"/>
      <c r="GI401" s="19"/>
      <c r="GJ401" s="19"/>
      <c r="GK401" s="19"/>
      <c r="GL401" s="19"/>
      <c r="GM401" s="19"/>
      <c r="GN401" s="19"/>
      <c r="GO401" s="19"/>
      <c r="GP401" s="19"/>
      <c r="GQ401" s="19"/>
      <c r="GR401" s="19"/>
      <c r="GS401" s="19"/>
      <c r="GT401" s="19"/>
      <c r="GU401" s="19"/>
      <c r="GV401" s="19"/>
      <c r="GW401" s="19"/>
      <c r="GX401" s="19"/>
      <c r="GY401" s="19"/>
      <c r="GZ401" s="19"/>
      <c r="HA401" s="19"/>
      <c r="HB401" s="19"/>
      <c r="HC401" s="19"/>
      <c r="HD401" s="19"/>
      <c r="HE401" s="19"/>
      <c r="HF401" s="19"/>
      <c r="HG401" s="19"/>
      <c r="HH401" s="19"/>
      <c r="HI401" s="19"/>
      <c r="HJ401" s="19"/>
      <c r="HK401" s="19"/>
      <c r="HL401" s="19"/>
      <c r="HM401" s="19"/>
      <c r="HN401" s="19"/>
      <c r="HO401" s="19"/>
      <c r="HP401" s="19"/>
      <c r="HQ401" s="19"/>
      <c r="HR401" s="19"/>
      <c r="HS401" s="19"/>
      <c r="HT401" s="19"/>
      <c r="HU401" s="19"/>
      <c r="HV401" s="19"/>
      <c r="HW401" s="19"/>
      <c r="HX401" s="19"/>
      <c r="HY401" s="19"/>
      <c r="HZ401" s="19"/>
      <c r="IA401" s="19"/>
      <c r="IB401" s="19"/>
      <c r="IC401" s="19"/>
      <c r="ID401" s="19"/>
      <c r="IE401" s="19"/>
      <c r="IF401" s="19"/>
      <c r="IG401" s="19"/>
      <c r="IH401" s="19"/>
    </row>
    <row r="402" spans="1:242" s="289" customFormat="1">
      <c r="A402" s="406"/>
      <c r="B402" s="410"/>
      <c r="C402" s="374"/>
      <c r="D402" s="374"/>
      <c r="E402" s="19"/>
      <c r="F402" s="644"/>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c r="CX402" s="19"/>
      <c r="CY402" s="19"/>
      <c r="CZ402" s="19"/>
      <c r="DA402" s="19"/>
      <c r="DB402" s="19"/>
      <c r="DC402" s="19"/>
      <c r="DD402" s="19"/>
      <c r="DE402" s="19"/>
      <c r="DF402" s="19"/>
      <c r="DG402" s="19"/>
      <c r="DH402" s="19"/>
      <c r="DI402" s="19"/>
      <c r="DJ402" s="19"/>
      <c r="DK402" s="19"/>
      <c r="DL402" s="19"/>
      <c r="DM402" s="19"/>
      <c r="DN402" s="19"/>
      <c r="DO402" s="19"/>
      <c r="DP402" s="19"/>
      <c r="DQ402" s="19"/>
      <c r="DR402" s="19"/>
      <c r="DS402" s="19"/>
      <c r="DT402" s="19"/>
      <c r="DU402" s="19"/>
      <c r="DV402" s="19"/>
      <c r="DW402" s="19"/>
      <c r="DX402" s="19"/>
      <c r="DY402" s="19"/>
      <c r="DZ402" s="19"/>
      <c r="EA402" s="19"/>
      <c r="EB402" s="19"/>
      <c r="EC402" s="19"/>
      <c r="ED402" s="19"/>
      <c r="EE402" s="19"/>
      <c r="EF402" s="19"/>
      <c r="EG402" s="19"/>
      <c r="EH402" s="19"/>
      <c r="EI402" s="19"/>
      <c r="EJ402" s="19"/>
      <c r="EK402" s="19"/>
      <c r="EL402" s="19"/>
      <c r="EM402" s="19"/>
      <c r="EN402" s="19"/>
      <c r="EO402" s="19"/>
      <c r="EP402" s="19"/>
      <c r="EQ402" s="19"/>
      <c r="ER402" s="19"/>
      <c r="ES402" s="19"/>
      <c r="ET402" s="19"/>
      <c r="EU402" s="19"/>
      <c r="EV402" s="19"/>
      <c r="EW402" s="19"/>
      <c r="EX402" s="19"/>
      <c r="EY402" s="19"/>
      <c r="EZ402" s="19"/>
      <c r="FA402" s="19"/>
      <c r="FB402" s="19"/>
      <c r="FC402" s="19"/>
      <c r="FD402" s="19"/>
      <c r="FE402" s="19"/>
      <c r="FF402" s="19"/>
      <c r="FG402" s="19"/>
      <c r="FH402" s="19"/>
      <c r="FI402" s="19"/>
      <c r="FJ402" s="19"/>
      <c r="FK402" s="19"/>
      <c r="FL402" s="19"/>
      <c r="FM402" s="19"/>
      <c r="FN402" s="19"/>
      <c r="FO402" s="19"/>
      <c r="FP402" s="19"/>
      <c r="FQ402" s="19"/>
      <c r="FR402" s="19"/>
      <c r="FS402" s="19"/>
      <c r="FT402" s="19"/>
      <c r="FU402" s="19"/>
      <c r="FV402" s="19"/>
      <c r="FW402" s="19"/>
      <c r="FX402" s="19"/>
      <c r="FY402" s="19"/>
      <c r="FZ402" s="19"/>
      <c r="GA402" s="19"/>
      <c r="GB402" s="19"/>
      <c r="GC402" s="19"/>
      <c r="GD402" s="19"/>
      <c r="GE402" s="19"/>
      <c r="GF402" s="19"/>
      <c r="GG402" s="19"/>
      <c r="GH402" s="19"/>
      <c r="GI402" s="19"/>
      <c r="GJ402" s="19"/>
      <c r="GK402" s="19"/>
      <c r="GL402" s="19"/>
      <c r="GM402" s="19"/>
      <c r="GN402" s="19"/>
      <c r="GO402" s="19"/>
      <c r="GP402" s="19"/>
      <c r="GQ402" s="19"/>
      <c r="GR402" s="19"/>
      <c r="GS402" s="19"/>
      <c r="GT402" s="19"/>
      <c r="GU402" s="19"/>
      <c r="GV402" s="19"/>
      <c r="GW402" s="19"/>
      <c r="GX402" s="19"/>
      <c r="GY402" s="19"/>
      <c r="GZ402" s="19"/>
      <c r="HA402" s="19"/>
      <c r="HB402" s="19"/>
      <c r="HC402" s="19"/>
      <c r="HD402" s="19"/>
      <c r="HE402" s="19"/>
      <c r="HF402" s="19"/>
      <c r="HG402" s="19"/>
      <c r="HH402" s="19"/>
      <c r="HI402" s="19"/>
      <c r="HJ402" s="19"/>
      <c r="HK402" s="19"/>
      <c r="HL402" s="19"/>
      <c r="HM402" s="19"/>
      <c r="HN402" s="19"/>
      <c r="HO402" s="19"/>
      <c r="HP402" s="19"/>
      <c r="HQ402" s="19"/>
      <c r="HR402" s="19"/>
      <c r="HS402" s="19"/>
      <c r="HT402" s="19"/>
      <c r="HU402" s="19"/>
      <c r="HV402" s="19"/>
      <c r="HW402" s="19"/>
      <c r="HX402" s="19"/>
      <c r="HY402" s="19"/>
      <c r="HZ402" s="19"/>
      <c r="IA402" s="19"/>
      <c r="IB402" s="19"/>
      <c r="IC402" s="19"/>
      <c r="ID402" s="19"/>
      <c r="IE402" s="19"/>
      <c r="IF402" s="19"/>
      <c r="IG402" s="19"/>
      <c r="IH402" s="19"/>
    </row>
    <row r="403" spans="1:242" s="289" customFormat="1">
      <c r="A403" s="406"/>
      <c r="B403" s="410" t="s">
        <v>2228</v>
      </c>
      <c r="C403" s="374" t="s">
        <v>151</v>
      </c>
      <c r="D403" s="389">
        <v>1</v>
      </c>
      <c r="E403" s="271"/>
      <c r="F403" s="375">
        <f>D403*E403</f>
        <v>0</v>
      </c>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c r="CX403" s="19"/>
      <c r="CY403" s="19"/>
      <c r="CZ403" s="19"/>
      <c r="DA403" s="19"/>
      <c r="DB403" s="19"/>
      <c r="DC403" s="19"/>
      <c r="DD403" s="19"/>
      <c r="DE403" s="19"/>
      <c r="DF403" s="19"/>
      <c r="DG403" s="19"/>
      <c r="DH403" s="19"/>
      <c r="DI403" s="19"/>
      <c r="DJ403" s="19"/>
      <c r="DK403" s="19"/>
      <c r="DL403" s="19"/>
      <c r="DM403" s="19"/>
      <c r="DN403" s="19"/>
      <c r="DO403" s="19"/>
      <c r="DP403" s="19"/>
      <c r="DQ403" s="19"/>
      <c r="DR403" s="19"/>
      <c r="DS403" s="19"/>
      <c r="DT403" s="19"/>
      <c r="DU403" s="19"/>
      <c r="DV403" s="19"/>
      <c r="DW403" s="19"/>
      <c r="DX403" s="19"/>
      <c r="DY403" s="19"/>
      <c r="DZ403" s="19"/>
      <c r="EA403" s="19"/>
      <c r="EB403" s="19"/>
      <c r="EC403" s="19"/>
      <c r="ED403" s="19"/>
      <c r="EE403" s="19"/>
      <c r="EF403" s="19"/>
      <c r="EG403" s="19"/>
      <c r="EH403" s="19"/>
      <c r="EI403" s="19"/>
      <c r="EJ403" s="19"/>
      <c r="EK403" s="19"/>
      <c r="EL403" s="19"/>
      <c r="EM403" s="19"/>
      <c r="EN403" s="19"/>
      <c r="EO403" s="19"/>
      <c r="EP403" s="19"/>
      <c r="EQ403" s="19"/>
      <c r="ER403" s="19"/>
      <c r="ES403" s="19"/>
      <c r="ET403" s="19"/>
      <c r="EU403" s="19"/>
      <c r="EV403" s="19"/>
      <c r="EW403" s="19"/>
      <c r="EX403" s="19"/>
      <c r="EY403" s="19"/>
      <c r="EZ403" s="19"/>
      <c r="FA403" s="19"/>
      <c r="FB403" s="19"/>
      <c r="FC403" s="19"/>
      <c r="FD403" s="19"/>
      <c r="FE403" s="19"/>
      <c r="FF403" s="19"/>
      <c r="FG403" s="19"/>
      <c r="FH403" s="19"/>
      <c r="FI403" s="19"/>
      <c r="FJ403" s="19"/>
      <c r="FK403" s="19"/>
      <c r="FL403" s="19"/>
      <c r="FM403" s="19"/>
      <c r="FN403" s="19"/>
      <c r="FO403" s="19"/>
      <c r="FP403" s="19"/>
      <c r="FQ403" s="19"/>
      <c r="FR403" s="19"/>
      <c r="FS403" s="19"/>
      <c r="FT403" s="19"/>
      <c r="FU403" s="19"/>
      <c r="FV403" s="19"/>
      <c r="FW403" s="19"/>
      <c r="FX403" s="19"/>
      <c r="FY403" s="19"/>
      <c r="FZ403" s="19"/>
      <c r="GA403" s="19"/>
      <c r="GB403" s="19"/>
      <c r="GC403" s="19"/>
      <c r="GD403" s="19"/>
      <c r="GE403" s="19"/>
      <c r="GF403" s="19"/>
      <c r="GG403" s="19"/>
      <c r="GH403" s="19"/>
      <c r="GI403" s="19"/>
      <c r="GJ403" s="19"/>
      <c r="GK403" s="19"/>
      <c r="GL403" s="19"/>
      <c r="GM403" s="19"/>
      <c r="GN403" s="19"/>
      <c r="GO403" s="19"/>
      <c r="GP403" s="19"/>
      <c r="GQ403" s="19"/>
      <c r="GR403" s="19"/>
      <c r="GS403" s="19"/>
      <c r="GT403" s="19"/>
      <c r="GU403" s="19"/>
      <c r="GV403" s="19"/>
      <c r="GW403" s="19"/>
      <c r="GX403" s="19"/>
      <c r="GY403" s="19"/>
      <c r="GZ403" s="19"/>
      <c r="HA403" s="19"/>
      <c r="HB403" s="19"/>
      <c r="HC403" s="19"/>
      <c r="HD403" s="19"/>
      <c r="HE403" s="19"/>
      <c r="HF403" s="19"/>
      <c r="HG403" s="19"/>
      <c r="HH403" s="19"/>
      <c r="HI403" s="19"/>
      <c r="HJ403" s="19"/>
      <c r="HK403" s="19"/>
      <c r="HL403" s="19"/>
      <c r="HM403" s="19"/>
      <c r="HN403" s="19"/>
      <c r="HO403" s="19"/>
      <c r="HP403" s="19"/>
      <c r="HQ403" s="19"/>
      <c r="HR403" s="19"/>
      <c r="HS403" s="19"/>
      <c r="HT403" s="19"/>
      <c r="HU403" s="19"/>
      <c r="HV403" s="19"/>
      <c r="HW403" s="19"/>
      <c r="HX403" s="19"/>
      <c r="HY403" s="19"/>
      <c r="HZ403" s="19"/>
      <c r="IA403" s="19"/>
      <c r="IB403" s="19"/>
      <c r="IC403" s="19"/>
      <c r="ID403" s="19"/>
      <c r="IE403" s="19"/>
      <c r="IF403" s="19"/>
      <c r="IG403" s="19"/>
      <c r="IH403" s="19"/>
    </row>
    <row r="404" spans="1:242" s="289" customFormat="1">
      <c r="A404" s="406"/>
      <c r="B404" s="410" t="s">
        <v>2229</v>
      </c>
      <c r="C404" s="374"/>
      <c r="D404" s="374"/>
      <c r="E404" s="19"/>
      <c r="F404" s="644"/>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c r="CX404" s="19"/>
      <c r="CY404" s="19"/>
      <c r="CZ404" s="19"/>
      <c r="DA404" s="19"/>
      <c r="DB404" s="19"/>
      <c r="DC404" s="19"/>
      <c r="DD404" s="19"/>
      <c r="DE404" s="19"/>
      <c r="DF404" s="19"/>
      <c r="DG404" s="19"/>
      <c r="DH404" s="19"/>
      <c r="DI404" s="19"/>
      <c r="DJ404" s="19"/>
      <c r="DK404" s="19"/>
      <c r="DL404" s="19"/>
      <c r="DM404" s="19"/>
      <c r="DN404" s="19"/>
      <c r="DO404" s="19"/>
      <c r="DP404" s="19"/>
      <c r="DQ404" s="19"/>
      <c r="DR404" s="19"/>
      <c r="DS404" s="19"/>
      <c r="DT404" s="19"/>
      <c r="DU404" s="19"/>
      <c r="DV404" s="19"/>
      <c r="DW404" s="19"/>
      <c r="DX404" s="19"/>
      <c r="DY404" s="19"/>
      <c r="DZ404" s="19"/>
      <c r="EA404" s="19"/>
      <c r="EB404" s="19"/>
      <c r="EC404" s="19"/>
      <c r="ED404" s="19"/>
      <c r="EE404" s="19"/>
      <c r="EF404" s="19"/>
      <c r="EG404" s="19"/>
      <c r="EH404" s="19"/>
      <c r="EI404" s="19"/>
      <c r="EJ404" s="19"/>
      <c r="EK404" s="19"/>
      <c r="EL404" s="19"/>
      <c r="EM404" s="19"/>
      <c r="EN404" s="19"/>
      <c r="EO404" s="19"/>
      <c r="EP404" s="19"/>
      <c r="EQ404" s="19"/>
      <c r="ER404" s="19"/>
      <c r="ES404" s="19"/>
      <c r="ET404" s="19"/>
      <c r="EU404" s="19"/>
      <c r="EV404" s="19"/>
      <c r="EW404" s="19"/>
      <c r="EX404" s="19"/>
      <c r="EY404" s="19"/>
      <c r="EZ404" s="19"/>
      <c r="FA404" s="19"/>
      <c r="FB404" s="19"/>
      <c r="FC404" s="19"/>
      <c r="FD404" s="19"/>
      <c r="FE404" s="19"/>
      <c r="FF404" s="19"/>
      <c r="FG404" s="19"/>
      <c r="FH404" s="19"/>
      <c r="FI404" s="19"/>
      <c r="FJ404" s="19"/>
      <c r="FK404" s="19"/>
      <c r="FL404" s="19"/>
      <c r="FM404" s="19"/>
      <c r="FN404" s="19"/>
      <c r="FO404" s="19"/>
      <c r="FP404" s="19"/>
      <c r="FQ404" s="19"/>
      <c r="FR404" s="19"/>
      <c r="FS404" s="19"/>
      <c r="FT404" s="19"/>
      <c r="FU404" s="19"/>
      <c r="FV404" s="19"/>
      <c r="FW404" s="19"/>
      <c r="FX404" s="19"/>
      <c r="FY404" s="19"/>
      <c r="FZ404" s="19"/>
      <c r="GA404" s="19"/>
      <c r="GB404" s="19"/>
      <c r="GC404" s="19"/>
      <c r="GD404" s="19"/>
      <c r="GE404" s="19"/>
      <c r="GF404" s="19"/>
      <c r="GG404" s="19"/>
      <c r="GH404" s="19"/>
      <c r="GI404" s="19"/>
      <c r="GJ404" s="19"/>
      <c r="GK404" s="19"/>
      <c r="GL404" s="19"/>
      <c r="GM404" s="19"/>
      <c r="GN404" s="19"/>
      <c r="GO404" s="19"/>
      <c r="GP404" s="19"/>
      <c r="GQ404" s="19"/>
      <c r="GR404" s="19"/>
      <c r="GS404" s="19"/>
      <c r="GT404" s="19"/>
      <c r="GU404" s="19"/>
      <c r="GV404" s="19"/>
      <c r="GW404" s="19"/>
      <c r="GX404" s="19"/>
      <c r="GY404" s="19"/>
      <c r="GZ404" s="19"/>
      <c r="HA404" s="19"/>
      <c r="HB404" s="19"/>
      <c r="HC404" s="19"/>
      <c r="HD404" s="19"/>
      <c r="HE404" s="19"/>
      <c r="HF404" s="19"/>
      <c r="HG404" s="19"/>
      <c r="HH404" s="19"/>
      <c r="HI404" s="19"/>
      <c r="HJ404" s="19"/>
      <c r="HK404" s="19"/>
      <c r="HL404" s="19"/>
      <c r="HM404" s="19"/>
      <c r="HN404" s="19"/>
      <c r="HO404" s="19"/>
      <c r="HP404" s="19"/>
      <c r="HQ404" s="19"/>
      <c r="HR404" s="19"/>
      <c r="HS404" s="19"/>
      <c r="HT404" s="19"/>
      <c r="HU404" s="19"/>
      <c r="HV404" s="19"/>
      <c r="HW404" s="19"/>
      <c r="HX404" s="19"/>
      <c r="HY404" s="19"/>
      <c r="HZ404" s="19"/>
      <c r="IA404" s="19"/>
      <c r="IB404" s="19"/>
      <c r="IC404" s="19"/>
      <c r="ID404" s="19"/>
      <c r="IE404" s="19"/>
      <c r="IF404" s="19"/>
      <c r="IG404" s="19"/>
      <c r="IH404" s="19"/>
    </row>
    <row r="405" spans="1:242" s="290" customFormat="1">
      <c r="A405" s="413"/>
      <c r="B405" s="414" t="s">
        <v>2091</v>
      </c>
      <c r="C405" s="415"/>
      <c r="D405" s="415"/>
      <c r="E405" s="291"/>
      <c r="F405" s="646"/>
    </row>
    <row r="406" spans="1:242">
      <c r="A406" s="407"/>
      <c r="B406" s="379"/>
      <c r="C406" s="409"/>
      <c r="D406" s="416"/>
      <c r="E406" s="20"/>
      <c r="F406" s="645"/>
      <c r="I406" s="272"/>
      <c r="J406" s="272"/>
      <c r="K406" s="272"/>
      <c r="L406" s="272"/>
      <c r="M406" s="272"/>
      <c r="N406" s="272"/>
    </row>
    <row r="407" spans="1:242" ht="45">
      <c r="A407" s="218">
        <f>MAX($A$54:A406)+0.01</f>
        <v>1.2100000000000002</v>
      </c>
      <c r="B407" s="379" t="s">
        <v>2230</v>
      </c>
      <c r="C407" s="374"/>
      <c r="D407" s="389"/>
      <c r="F407" s="375"/>
      <c r="I407" s="272"/>
      <c r="J407" s="272"/>
      <c r="K407" s="272"/>
      <c r="L407" s="272"/>
      <c r="M407" s="272"/>
      <c r="N407" s="272"/>
    </row>
    <row r="408" spans="1:242">
      <c r="A408" s="218"/>
      <c r="B408" s="379" t="s">
        <v>2231</v>
      </c>
      <c r="C408" s="374" t="s">
        <v>1195</v>
      </c>
      <c r="D408" s="389">
        <v>11</v>
      </c>
      <c r="F408" s="375">
        <f>D408*E408</f>
        <v>0</v>
      </c>
      <c r="I408" s="272"/>
      <c r="J408" s="272"/>
      <c r="K408" s="272"/>
      <c r="L408" s="272"/>
      <c r="M408" s="272"/>
      <c r="N408" s="272"/>
    </row>
    <row r="409" spans="1:242">
      <c r="A409" s="218"/>
      <c r="B409" s="379" t="s">
        <v>2232</v>
      </c>
      <c r="C409" s="374" t="s">
        <v>1195</v>
      </c>
      <c r="D409" s="389">
        <v>4</v>
      </c>
      <c r="F409" s="375">
        <f>D409*E409</f>
        <v>0</v>
      </c>
      <c r="I409" s="272"/>
      <c r="J409" s="272"/>
      <c r="K409" s="272"/>
      <c r="L409" s="272"/>
      <c r="M409" s="272"/>
      <c r="N409" s="272"/>
    </row>
    <row r="410" spans="1:242" s="54" customFormat="1">
      <c r="A410" s="218"/>
      <c r="B410" s="379"/>
      <c r="C410" s="374"/>
      <c r="D410" s="389"/>
      <c r="E410" s="271"/>
      <c r="F410" s="375"/>
    </row>
    <row r="411" spans="1:242" ht="45">
      <c r="A411" s="218">
        <f>MAX($A$54:A410)+0.01</f>
        <v>1.2200000000000002</v>
      </c>
      <c r="B411" s="379" t="s">
        <v>2233</v>
      </c>
      <c r="C411" s="374"/>
      <c r="D411" s="389"/>
      <c r="F411" s="375"/>
      <c r="I411" s="272"/>
      <c r="J411" s="272"/>
      <c r="K411" s="272"/>
      <c r="L411" s="272"/>
      <c r="M411" s="272"/>
      <c r="N411" s="272"/>
    </row>
    <row r="412" spans="1:242">
      <c r="A412" s="218"/>
      <c r="B412" s="379" t="s">
        <v>2234</v>
      </c>
      <c r="C412" s="374" t="s">
        <v>151</v>
      </c>
      <c r="D412" s="389">
        <v>4</v>
      </c>
      <c r="F412" s="375">
        <f>D412*E412</f>
        <v>0</v>
      </c>
      <c r="I412" s="272"/>
      <c r="J412" s="272"/>
      <c r="K412" s="272"/>
      <c r="L412" s="272"/>
      <c r="M412" s="272"/>
      <c r="N412" s="272"/>
    </row>
    <row r="413" spans="1:242">
      <c r="A413" s="218"/>
      <c r="B413" s="379" t="s">
        <v>2235</v>
      </c>
      <c r="C413" s="374" t="s">
        <v>151</v>
      </c>
      <c r="D413" s="389">
        <v>4</v>
      </c>
      <c r="F413" s="375">
        <f>D413*E413</f>
        <v>0</v>
      </c>
      <c r="I413" s="272"/>
      <c r="J413" s="272"/>
      <c r="K413" s="272"/>
      <c r="L413" s="272"/>
      <c r="M413" s="272"/>
      <c r="N413" s="272"/>
    </row>
    <row r="414" spans="1:242">
      <c r="A414" s="218"/>
      <c r="B414" s="379"/>
      <c r="C414" s="374"/>
      <c r="D414" s="389"/>
      <c r="F414" s="375"/>
      <c r="I414" s="272"/>
      <c r="J414" s="272"/>
      <c r="K414" s="272"/>
      <c r="L414" s="272"/>
      <c r="M414" s="272"/>
      <c r="N414" s="272"/>
    </row>
    <row r="415" spans="1:242" ht="45">
      <c r="A415" s="218">
        <f>MAX($A$54:A414)+0.01</f>
        <v>1.2300000000000002</v>
      </c>
      <c r="B415" s="379" t="s">
        <v>2236</v>
      </c>
      <c r="C415" s="374"/>
      <c r="D415" s="389"/>
      <c r="F415" s="375"/>
      <c r="I415" s="272"/>
      <c r="J415" s="272"/>
      <c r="K415" s="272"/>
      <c r="L415" s="272"/>
      <c r="M415" s="272"/>
      <c r="N415" s="272"/>
    </row>
    <row r="416" spans="1:242">
      <c r="A416" s="218"/>
      <c r="B416" s="379" t="s">
        <v>2134</v>
      </c>
      <c r="C416" s="374" t="s">
        <v>151</v>
      </c>
      <c r="D416" s="389">
        <v>4</v>
      </c>
      <c r="F416" s="375">
        <f>D416*E416</f>
        <v>0</v>
      </c>
      <c r="I416" s="272"/>
      <c r="J416" s="272"/>
      <c r="K416" s="272"/>
      <c r="L416" s="272"/>
      <c r="M416" s="272"/>
      <c r="N416" s="272"/>
    </row>
    <row r="417" spans="1:14">
      <c r="A417" s="218"/>
      <c r="B417" s="379" t="s">
        <v>2135</v>
      </c>
      <c r="C417" s="374" t="s">
        <v>151</v>
      </c>
      <c r="D417" s="389">
        <v>5</v>
      </c>
      <c r="F417" s="375">
        <f>D417*E417</f>
        <v>0</v>
      </c>
      <c r="I417" s="272"/>
      <c r="J417" s="272"/>
      <c r="K417" s="272"/>
      <c r="L417" s="272"/>
      <c r="M417" s="272"/>
      <c r="N417" s="272"/>
    </row>
    <row r="418" spans="1:14">
      <c r="A418" s="218"/>
      <c r="B418" s="379" t="s">
        <v>2237</v>
      </c>
      <c r="C418" s="374" t="s">
        <v>151</v>
      </c>
      <c r="D418" s="389">
        <v>7</v>
      </c>
      <c r="F418" s="375">
        <f>D418*E418</f>
        <v>0</v>
      </c>
      <c r="I418" s="272"/>
      <c r="J418" s="272"/>
      <c r="K418" s="272"/>
      <c r="L418" s="272"/>
      <c r="M418" s="272"/>
      <c r="N418" s="272"/>
    </row>
    <row r="419" spans="1:14">
      <c r="A419" s="218"/>
      <c r="B419" s="379"/>
      <c r="C419" s="374"/>
      <c r="D419" s="389"/>
      <c r="F419" s="375"/>
      <c r="I419" s="272"/>
      <c r="J419" s="272"/>
      <c r="K419" s="272"/>
      <c r="L419" s="272"/>
      <c r="M419" s="272"/>
      <c r="N419" s="272"/>
    </row>
    <row r="420" spans="1:14" ht="30">
      <c r="A420" s="218">
        <f>MAX($A$54:A419)+0.01</f>
        <v>1.2400000000000002</v>
      </c>
      <c r="B420" s="379" t="s">
        <v>2238</v>
      </c>
      <c r="C420" s="374"/>
      <c r="D420" s="389"/>
      <c r="F420" s="375"/>
      <c r="I420" s="272"/>
      <c r="J420" s="272"/>
      <c r="K420" s="272"/>
      <c r="L420" s="272"/>
      <c r="M420" s="272"/>
      <c r="N420" s="272"/>
    </row>
    <row r="421" spans="1:14">
      <c r="A421" s="218"/>
      <c r="B421" s="379" t="s">
        <v>2234</v>
      </c>
      <c r="C421" s="374" t="s">
        <v>151</v>
      </c>
      <c r="D421" s="389">
        <v>1</v>
      </c>
      <c r="F421" s="375">
        <f>D421*E421</f>
        <v>0</v>
      </c>
      <c r="I421" s="272"/>
      <c r="J421" s="272"/>
      <c r="K421" s="272"/>
      <c r="L421" s="272"/>
      <c r="M421" s="272"/>
      <c r="N421" s="272"/>
    </row>
    <row r="422" spans="1:14">
      <c r="A422" s="218"/>
      <c r="B422" s="379" t="s">
        <v>2235</v>
      </c>
      <c r="C422" s="374" t="s">
        <v>151</v>
      </c>
      <c r="D422" s="389">
        <v>1</v>
      </c>
      <c r="F422" s="375">
        <f>D422*E422</f>
        <v>0</v>
      </c>
      <c r="I422" s="272"/>
      <c r="J422" s="272"/>
      <c r="K422" s="272"/>
      <c r="L422" s="272"/>
      <c r="M422" s="272"/>
      <c r="N422" s="272"/>
    </row>
    <row r="423" spans="1:14">
      <c r="A423" s="218"/>
      <c r="B423" s="379"/>
      <c r="C423" s="374"/>
      <c r="D423" s="389"/>
      <c r="F423" s="375"/>
      <c r="I423" s="272"/>
      <c r="J423" s="272"/>
      <c r="K423" s="272"/>
      <c r="L423" s="272"/>
      <c r="M423" s="272"/>
      <c r="N423" s="272"/>
    </row>
    <row r="424" spans="1:14" ht="45">
      <c r="A424" s="218">
        <f>MAX($A$54:A423)+0.01</f>
        <v>1.2500000000000002</v>
      </c>
      <c r="B424" s="379" t="s">
        <v>2239</v>
      </c>
      <c r="C424" s="374"/>
      <c r="D424" s="389"/>
      <c r="F424" s="375"/>
      <c r="I424" s="272"/>
      <c r="J424" s="272"/>
      <c r="K424" s="272"/>
      <c r="L424" s="272"/>
      <c r="M424" s="272"/>
      <c r="N424" s="272"/>
    </row>
    <row r="425" spans="1:14">
      <c r="A425" s="218"/>
      <c r="B425" s="379" t="s">
        <v>2134</v>
      </c>
      <c r="C425" s="374" t="s">
        <v>151</v>
      </c>
      <c r="D425" s="389">
        <v>2</v>
      </c>
      <c r="F425" s="375">
        <f>D425*E425</f>
        <v>0</v>
      </c>
      <c r="I425" s="272"/>
      <c r="J425" s="272"/>
      <c r="K425" s="272"/>
      <c r="L425" s="272"/>
      <c r="M425" s="272"/>
      <c r="N425" s="272"/>
    </row>
    <row r="426" spans="1:14" s="19" customFormat="1">
      <c r="A426" s="218"/>
      <c r="B426" s="379" t="s">
        <v>2135</v>
      </c>
      <c r="C426" s="374" t="s">
        <v>151</v>
      </c>
      <c r="D426" s="389">
        <v>1</v>
      </c>
      <c r="E426" s="271"/>
      <c r="F426" s="375">
        <f>D426*E426</f>
        <v>0</v>
      </c>
    </row>
    <row r="427" spans="1:14" s="19" customFormat="1">
      <c r="A427" s="218"/>
      <c r="B427" s="379" t="s">
        <v>2237</v>
      </c>
      <c r="C427" s="374" t="s">
        <v>151</v>
      </c>
      <c r="D427" s="389">
        <v>1</v>
      </c>
      <c r="E427" s="271"/>
      <c r="F427" s="375">
        <f>D427*E427</f>
        <v>0</v>
      </c>
    </row>
    <row r="428" spans="1:14">
      <c r="A428" s="218"/>
      <c r="B428" s="379"/>
      <c r="C428" s="374"/>
      <c r="D428" s="389"/>
      <c r="F428" s="375"/>
      <c r="I428" s="272"/>
      <c r="J428" s="272"/>
      <c r="K428" s="272"/>
      <c r="L428" s="272"/>
      <c r="M428" s="272"/>
      <c r="N428" s="272"/>
    </row>
    <row r="429" spans="1:14" ht="30">
      <c r="A429" s="218">
        <f>MAX($A$54:A428)+0.01</f>
        <v>1.2600000000000002</v>
      </c>
      <c r="B429" s="379" t="s">
        <v>2240</v>
      </c>
      <c r="C429" s="374"/>
      <c r="D429" s="389"/>
      <c r="F429" s="375"/>
      <c r="I429" s="272"/>
      <c r="J429" s="272"/>
      <c r="K429" s="272"/>
      <c r="L429" s="272"/>
      <c r="M429" s="272"/>
      <c r="N429" s="272"/>
    </row>
    <row r="430" spans="1:14">
      <c r="A430" s="218"/>
      <c r="B430" s="379" t="s">
        <v>2234</v>
      </c>
      <c r="C430" s="374" t="s">
        <v>151</v>
      </c>
      <c r="D430" s="389">
        <v>1</v>
      </c>
      <c r="F430" s="375">
        <f>D430*E430</f>
        <v>0</v>
      </c>
      <c r="I430" s="272"/>
      <c r="J430" s="272"/>
      <c r="K430" s="272"/>
      <c r="L430" s="272"/>
      <c r="M430" s="272"/>
      <c r="N430" s="272"/>
    </row>
    <row r="431" spans="1:14">
      <c r="A431" s="218"/>
      <c r="B431" s="379" t="s">
        <v>2235</v>
      </c>
      <c r="C431" s="374" t="s">
        <v>151</v>
      </c>
      <c r="D431" s="389">
        <v>1</v>
      </c>
      <c r="F431" s="375">
        <f>D431*E431</f>
        <v>0</v>
      </c>
      <c r="I431" s="272"/>
      <c r="J431" s="272"/>
      <c r="K431" s="272"/>
      <c r="L431" s="272"/>
      <c r="M431" s="272"/>
      <c r="N431" s="272"/>
    </row>
    <row r="432" spans="1:14">
      <c r="A432" s="218"/>
      <c r="B432" s="379"/>
      <c r="C432" s="374"/>
      <c r="D432" s="389"/>
      <c r="F432" s="375"/>
      <c r="I432" s="272"/>
      <c r="J432" s="272"/>
      <c r="K432" s="272"/>
      <c r="L432" s="272"/>
      <c r="M432" s="272"/>
      <c r="N432" s="272"/>
    </row>
    <row r="433" spans="1:15" ht="45">
      <c r="A433" s="218">
        <f>MAX($A$54:A432)+0.01</f>
        <v>1.2700000000000002</v>
      </c>
      <c r="B433" s="379" t="s">
        <v>2241</v>
      </c>
      <c r="C433" s="374"/>
      <c r="D433" s="389"/>
      <c r="F433" s="375"/>
      <c r="I433" s="272"/>
      <c r="J433" s="272"/>
      <c r="K433" s="272"/>
      <c r="L433" s="272"/>
      <c r="M433" s="272"/>
      <c r="N433" s="272"/>
    </row>
    <row r="434" spans="1:15">
      <c r="A434" s="218"/>
      <c r="B434" s="379" t="s">
        <v>2134</v>
      </c>
      <c r="C434" s="374" t="s">
        <v>151</v>
      </c>
      <c r="D434" s="389">
        <v>2</v>
      </c>
      <c r="F434" s="375">
        <f>D434*E434</f>
        <v>0</v>
      </c>
      <c r="I434" s="272"/>
      <c r="J434" s="272"/>
      <c r="K434" s="272"/>
      <c r="L434" s="272"/>
      <c r="M434" s="272"/>
      <c r="N434" s="272"/>
    </row>
    <row r="435" spans="1:15">
      <c r="A435" s="218"/>
      <c r="B435" s="379" t="s">
        <v>2135</v>
      </c>
      <c r="C435" s="374" t="s">
        <v>151</v>
      </c>
      <c r="D435" s="389">
        <v>1</v>
      </c>
      <c r="F435" s="375">
        <f>D435*E435</f>
        <v>0</v>
      </c>
      <c r="I435" s="272"/>
      <c r="J435" s="272"/>
      <c r="K435" s="272"/>
      <c r="L435" s="272"/>
      <c r="M435" s="272"/>
      <c r="N435" s="272"/>
    </row>
    <row r="436" spans="1:15">
      <c r="A436" s="218"/>
      <c r="B436" s="379"/>
      <c r="C436" s="374"/>
      <c r="D436" s="389"/>
      <c r="F436" s="375"/>
      <c r="I436" s="272"/>
      <c r="J436" s="272"/>
      <c r="K436" s="272"/>
      <c r="L436" s="272"/>
      <c r="M436" s="272"/>
      <c r="N436" s="272"/>
    </row>
    <row r="437" spans="1:15" ht="210">
      <c r="A437" s="218">
        <f>MAX($A$54:A436)+0.01</f>
        <v>1.2800000000000002</v>
      </c>
      <c r="B437" s="379" t="s">
        <v>2242</v>
      </c>
      <c r="C437" s="374"/>
      <c r="D437" s="389"/>
      <c r="F437" s="375"/>
      <c r="I437" s="272"/>
      <c r="J437" s="272"/>
      <c r="K437" s="272"/>
      <c r="L437" s="272"/>
      <c r="M437" s="272"/>
      <c r="N437" s="272"/>
    </row>
    <row r="438" spans="1:15" ht="135">
      <c r="A438" s="218"/>
      <c r="B438" s="379" t="s">
        <v>2243</v>
      </c>
      <c r="C438" s="374"/>
      <c r="D438" s="389"/>
      <c r="F438" s="375"/>
      <c r="I438" s="272"/>
      <c r="J438" s="272"/>
      <c r="K438" s="272"/>
      <c r="L438" s="272"/>
      <c r="M438" s="272"/>
      <c r="N438" s="272"/>
    </row>
    <row r="439" spans="1:15">
      <c r="A439" s="218"/>
      <c r="B439" s="379" t="s">
        <v>2244</v>
      </c>
      <c r="C439" s="374" t="s">
        <v>1417</v>
      </c>
      <c r="D439" s="389">
        <v>52</v>
      </c>
      <c r="F439" s="375">
        <f t="shared" ref="F439:F444" si="2">D439*E439</f>
        <v>0</v>
      </c>
      <c r="I439" s="272"/>
      <c r="J439" s="272"/>
      <c r="K439" s="272"/>
      <c r="L439" s="272"/>
      <c r="M439" s="272"/>
      <c r="N439" s="272"/>
    </row>
    <row r="440" spans="1:15">
      <c r="A440" s="218"/>
      <c r="B440" s="379" t="s">
        <v>2245</v>
      </c>
      <c r="C440" s="374" t="s">
        <v>1417</v>
      </c>
      <c r="D440" s="389">
        <v>74</v>
      </c>
      <c r="F440" s="375">
        <f t="shared" si="2"/>
        <v>0</v>
      </c>
      <c r="I440" s="272"/>
      <c r="J440" s="272"/>
      <c r="K440" s="272"/>
      <c r="L440" s="272"/>
      <c r="M440" s="272"/>
      <c r="N440" s="272"/>
    </row>
    <row r="441" spans="1:15">
      <c r="A441" s="218"/>
      <c r="B441" s="379" t="s">
        <v>2246</v>
      </c>
      <c r="C441" s="374" t="s">
        <v>1417</v>
      </c>
      <c r="D441" s="389">
        <v>144</v>
      </c>
      <c r="F441" s="375">
        <f t="shared" si="2"/>
        <v>0</v>
      </c>
      <c r="I441" s="272"/>
      <c r="J441" s="272"/>
      <c r="K441" s="272"/>
      <c r="L441" s="272"/>
      <c r="M441" s="272"/>
      <c r="N441" s="272"/>
    </row>
    <row r="442" spans="1:15">
      <c r="A442" s="218"/>
      <c r="B442" s="379" t="s">
        <v>2247</v>
      </c>
      <c r="C442" s="374" t="s">
        <v>1417</v>
      </c>
      <c r="D442" s="389">
        <v>190</v>
      </c>
      <c r="F442" s="375">
        <f t="shared" si="2"/>
        <v>0</v>
      </c>
      <c r="I442" s="272"/>
      <c r="J442" s="272"/>
      <c r="K442" s="272"/>
      <c r="L442" s="272"/>
      <c r="M442" s="272"/>
      <c r="N442" s="272"/>
    </row>
    <row r="443" spans="1:15">
      <c r="A443" s="218"/>
      <c r="B443" s="379" t="s">
        <v>2248</v>
      </c>
      <c r="C443" s="374" t="s">
        <v>1417</v>
      </c>
      <c r="D443" s="389">
        <v>98</v>
      </c>
      <c r="F443" s="375">
        <f t="shared" si="2"/>
        <v>0</v>
      </c>
      <c r="I443" s="272"/>
      <c r="J443" s="272"/>
      <c r="K443" s="272"/>
      <c r="L443" s="272"/>
      <c r="M443" s="272"/>
      <c r="N443" s="272"/>
    </row>
    <row r="444" spans="1:15">
      <c r="A444" s="218"/>
      <c r="B444" s="379" t="s">
        <v>2249</v>
      </c>
      <c r="C444" s="374" t="s">
        <v>1417</v>
      </c>
      <c r="D444" s="389">
        <v>50</v>
      </c>
      <c r="F444" s="375">
        <f t="shared" si="2"/>
        <v>0</v>
      </c>
      <c r="I444" s="272"/>
      <c r="J444" s="272"/>
      <c r="K444" s="272"/>
      <c r="L444" s="272"/>
      <c r="M444" s="272"/>
      <c r="N444" s="272"/>
    </row>
    <row r="445" spans="1:15">
      <c r="A445" s="218"/>
      <c r="B445" s="379" t="s">
        <v>2250</v>
      </c>
      <c r="C445" s="374"/>
      <c r="D445" s="389"/>
      <c r="F445" s="375"/>
      <c r="I445" s="272"/>
      <c r="J445" s="272"/>
      <c r="K445" s="272"/>
      <c r="L445" s="272"/>
      <c r="M445" s="272"/>
      <c r="N445" s="272"/>
    </row>
    <row r="446" spans="1:15">
      <c r="A446" s="218"/>
      <c r="B446" s="379" t="s">
        <v>2091</v>
      </c>
      <c r="C446" s="374"/>
      <c r="D446" s="389"/>
      <c r="F446" s="375"/>
      <c r="I446" s="272"/>
      <c r="J446" s="272"/>
      <c r="K446" s="272"/>
      <c r="L446" s="272"/>
      <c r="M446" s="272"/>
      <c r="N446" s="272"/>
      <c r="O446" s="272"/>
    </row>
    <row r="447" spans="1:15">
      <c r="A447" s="218"/>
      <c r="B447" s="379"/>
      <c r="C447" s="374"/>
      <c r="D447" s="389"/>
      <c r="F447" s="375"/>
      <c r="I447" s="272"/>
      <c r="J447" s="272"/>
      <c r="K447" s="272"/>
      <c r="L447" s="272"/>
      <c r="M447" s="272"/>
      <c r="N447" s="272"/>
      <c r="O447" s="272"/>
    </row>
    <row r="448" spans="1:15" ht="90">
      <c r="A448" s="218">
        <f>MAX($A$54:A447)+0.01</f>
        <v>1.2900000000000003</v>
      </c>
      <c r="B448" s="379" t="s">
        <v>2251</v>
      </c>
      <c r="C448" s="374"/>
      <c r="D448" s="389"/>
      <c r="F448" s="375"/>
      <c r="I448" s="272"/>
      <c r="J448" s="272"/>
      <c r="K448" s="272"/>
      <c r="L448" s="272"/>
      <c r="M448" s="272"/>
      <c r="N448" s="272"/>
      <c r="O448" s="272"/>
    </row>
    <row r="449" spans="1:16" ht="137.25" customHeight="1">
      <c r="A449" s="218"/>
      <c r="B449" s="379" t="s">
        <v>2252</v>
      </c>
      <c r="C449" s="374"/>
      <c r="D449" s="389"/>
      <c r="F449" s="375"/>
      <c r="I449" s="272"/>
      <c r="J449" s="272"/>
      <c r="K449" s="272"/>
      <c r="L449" s="272"/>
      <c r="M449" s="272"/>
      <c r="N449" s="272"/>
      <c r="O449" s="272"/>
    </row>
    <row r="450" spans="1:16">
      <c r="A450" s="218"/>
      <c r="B450" s="379" t="s">
        <v>2253</v>
      </c>
      <c r="C450" s="374" t="s">
        <v>1417</v>
      </c>
      <c r="D450" s="389">
        <v>65</v>
      </c>
      <c r="F450" s="375">
        <f>D450*E450</f>
        <v>0</v>
      </c>
      <c r="I450" s="272"/>
      <c r="J450" s="272"/>
      <c r="K450" s="272"/>
      <c r="L450" s="272"/>
      <c r="M450" s="272"/>
      <c r="N450" s="272"/>
      <c r="O450" s="272"/>
    </row>
    <row r="451" spans="1:16">
      <c r="A451" s="218"/>
      <c r="B451" s="379" t="s">
        <v>2254</v>
      </c>
      <c r="C451" s="374" t="s">
        <v>1417</v>
      </c>
      <c r="D451" s="389">
        <v>52</v>
      </c>
      <c r="F451" s="375">
        <f>D451*E451</f>
        <v>0</v>
      </c>
      <c r="I451" s="272"/>
      <c r="J451" s="272"/>
      <c r="K451" s="272"/>
      <c r="L451" s="272"/>
      <c r="M451" s="272"/>
      <c r="N451" s="272"/>
      <c r="O451" s="272"/>
    </row>
    <row r="452" spans="1:16">
      <c r="A452" s="218"/>
      <c r="B452" s="379" t="s">
        <v>2255</v>
      </c>
      <c r="C452" s="374" t="s">
        <v>1417</v>
      </c>
      <c r="D452" s="389">
        <v>50</v>
      </c>
      <c r="F452" s="375">
        <f>D452*E452</f>
        <v>0</v>
      </c>
      <c r="I452" s="272"/>
      <c r="J452" s="272"/>
      <c r="K452" s="272"/>
      <c r="L452" s="272"/>
      <c r="M452" s="272"/>
      <c r="N452" s="272"/>
      <c r="O452" s="272"/>
    </row>
    <row r="453" spans="1:16">
      <c r="A453" s="168"/>
      <c r="B453" s="379"/>
      <c r="C453" s="374"/>
      <c r="D453" s="375"/>
      <c r="F453" s="375"/>
      <c r="G453" s="273"/>
      <c r="I453" s="272"/>
      <c r="J453" s="272"/>
      <c r="K453" s="272"/>
      <c r="L453" s="272"/>
      <c r="M453" s="272"/>
      <c r="N453" s="272"/>
      <c r="O453" s="272"/>
      <c r="P453" s="272"/>
    </row>
    <row r="454" spans="1:16" ht="39" customHeight="1">
      <c r="A454" s="218">
        <f>MAX($A$54:A453)+0.01</f>
        <v>1.3000000000000003</v>
      </c>
      <c r="B454" s="379" t="s">
        <v>2256</v>
      </c>
      <c r="C454" s="374" t="s">
        <v>1203</v>
      </c>
      <c r="D454" s="389">
        <v>9</v>
      </c>
      <c r="F454" s="375">
        <f>D454*E454</f>
        <v>0</v>
      </c>
      <c r="G454" s="273"/>
      <c r="I454" s="272"/>
      <c r="J454" s="272"/>
      <c r="K454" s="272"/>
      <c r="L454" s="272"/>
      <c r="M454" s="272"/>
      <c r="N454" s="272"/>
      <c r="O454" s="272"/>
      <c r="P454" s="272"/>
    </row>
    <row r="455" spans="1:16" ht="45">
      <c r="A455" s="168"/>
      <c r="B455" s="379" t="s">
        <v>2257</v>
      </c>
      <c r="C455" s="374"/>
      <c r="D455" s="375"/>
      <c r="F455" s="375"/>
      <c r="G455" s="273"/>
      <c r="I455" s="272"/>
      <c r="J455" s="272"/>
      <c r="K455" s="272"/>
      <c r="L455" s="272"/>
      <c r="M455" s="272"/>
      <c r="N455" s="272"/>
      <c r="O455" s="272"/>
      <c r="P455" s="272"/>
    </row>
    <row r="456" spans="1:16" ht="30">
      <c r="A456" s="168"/>
      <c r="B456" s="379" t="s">
        <v>2258</v>
      </c>
      <c r="C456" s="374"/>
      <c r="D456" s="375"/>
      <c r="F456" s="375"/>
      <c r="G456" s="273"/>
      <c r="I456" s="272"/>
      <c r="J456" s="272"/>
      <c r="K456" s="272"/>
      <c r="L456" s="272"/>
      <c r="M456" s="272"/>
      <c r="N456" s="272"/>
      <c r="O456" s="272"/>
      <c r="P456" s="272"/>
    </row>
    <row r="457" spans="1:16">
      <c r="A457" s="168"/>
      <c r="B457" s="379"/>
      <c r="C457" s="374"/>
      <c r="D457" s="375"/>
      <c r="F457" s="375"/>
      <c r="G457" s="273"/>
      <c r="I457" s="272"/>
      <c r="J457" s="272"/>
      <c r="K457" s="272"/>
      <c r="L457" s="272"/>
      <c r="M457" s="272"/>
      <c r="N457" s="272"/>
      <c r="O457" s="272"/>
      <c r="P457" s="272"/>
    </row>
    <row r="458" spans="1:16" ht="96.75" customHeight="1">
      <c r="A458" s="218">
        <f>MAX($A$54:A457)+0.01</f>
        <v>1.3100000000000003</v>
      </c>
      <c r="B458" s="379" t="s">
        <v>2259</v>
      </c>
      <c r="C458" s="374"/>
      <c r="D458" s="375"/>
      <c r="F458" s="375"/>
      <c r="G458" s="273"/>
      <c r="I458" s="272"/>
      <c r="J458" s="272"/>
      <c r="K458" s="272"/>
      <c r="L458" s="272"/>
      <c r="M458" s="272"/>
      <c r="N458" s="272"/>
      <c r="O458" s="272"/>
      <c r="P458" s="272"/>
    </row>
    <row r="459" spans="1:16" ht="75">
      <c r="A459" s="168"/>
      <c r="B459" s="379" t="s">
        <v>2260</v>
      </c>
      <c r="C459" s="374"/>
      <c r="D459" s="375"/>
      <c r="F459" s="375"/>
      <c r="G459" s="273"/>
      <c r="I459" s="272"/>
      <c r="J459" s="272"/>
      <c r="K459" s="272"/>
      <c r="L459" s="272"/>
      <c r="M459" s="272"/>
      <c r="N459" s="272"/>
      <c r="O459" s="272"/>
      <c r="P459" s="272"/>
    </row>
    <row r="460" spans="1:16">
      <c r="A460" s="168"/>
      <c r="B460" s="379" t="s">
        <v>2261</v>
      </c>
      <c r="C460" s="374"/>
      <c r="D460" s="375"/>
      <c r="F460" s="375"/>
      <c r="G460" s="273"/>
      <c r="I460" s="292"/>
      <c r="J460" s="292"/>
      <c r="K460" s="292"/>
      <c r="L460" s="272"/>
      <c r="M460" s="272"/>
      <c r="N460" s="272"/>
      <c r="O460" s="272"/>
      <c r="P460" s="272"/>
    </row>
    <row r="461" spans="1:16">
      <c r="A461" s="168"/>
      <c r="B461" s="379" t="s">
        <v>2244</v>
      </c>
      <c r="C461" s="374" t="s">
        <v>1417</v>
      </c>
      <c r="D461" s="389">
        <v>52</v>
      </c>
      <c r="F461" s="375">
        <f t="shared" ref="F461:F467" si="3">D461*E461</f>
        <v>0</v>
      </c>
      <c r="G461" s="273"/>
      <c r="I461" s="292"/>
      <c r="J461" s="275"/>
      <c r="K461" s="270"/>
      <c r="L461" s="279"/>
      <c r="M461" s="272"/>
      <c r="N461" s="272"/>
      <c r="O461" s="272"/>
      <c r="P461" s="272"/>
    </row>
    <row r="462" spans="1:16">
      <c r="A462" s="168"/>
      <c r="B462" s="379" t="s">
        <v>2262</v>
      </c>
      <c r="C462" s="374" t="s">
        <v>1417</v>
      </c>
      <c r="D462" s="389">
        <v>74</v>
      </c>
      <c r="F462" s="375">
        <f t="shared" si="3"/>
        <v>0</v>
      </c>
      <c r="G462" s="273"/>
      <c r="I462" s="292"/>
      <c r="J462" s="275"/>
      <c r="K462" s="270"/>
      <c r="L462" s="279"/>
      <c r="M462" s="272"/>
      <c r="N462" s="272"/>
      <c r="O462" s="272"/>
      <c r="P462" s="272"/>
    </row>
    <row r="463" spans="1:16">
      <c r="A463" s="168"/>
      <c r="B463" s="379" t="s">
        <v>2263</v>
      </c>
      <c r="C463" s="374"/>
      <c r="D463" s="375"/>
      <c r="F463" s="375"/>
      <c r="G463" s="273"/>
      <c r="I463" s="292"/>
      <c r="J463" s="292"/>
      <c r="K463" s="292"/>
      <c r="L463" s="272"/>
      <c r="M463" s="272"/>
      <c r="N463" s="272"/>
      <c r="O463" s="272"/>
      <c r="P463" s="272"/>
    </row>
    <row r="464" spans="1:16">
      <c r="A464" s="168"/>
      <c r="B464" s="379" t="s">
        <v>2246</v>
      </c>
      <c r="C464" s="374" t="s">
        <v>1417</v>
      </c>
      <c r="D464" s="389">
        <v>144</v>
      </c>
      <c r="F464" s="375">
        <f t="shared" si="3"/>
        <v>0</v>
      </c>
      <c r="G464" s="273"/>
      <c r="I464" s="292"/>
      <c r="J464" s="275"/>
      <c r="K464" s="270"/>
      <c r="L464" s="279"/>
      <c r="M464" s="272"/>
      <c r="N464" s="272"/>
      <c r="O464" s="272"/>
      <c r="P464" s="272"/>
    </row>
    <row r="465" spans="1:16">
      <c r="A465" s="168"/>
      <c r="B465" s="379" t="s">
        <v>2264</v>
      </c>
      <c r="C465" s="374"/>
      <c r="D465" s="375"/>
      <c r="F465" s="375"/>
      <c r="G465" s="273"/>
      <c r="I465" s="292"/>
      <c r="J465" s="292"/>
      <c r="K465" s="292"/>
      <c r="L465" s="272"/>
      <c r="M465" s="272"/>
      <c r="N465" s="272"/>
      <c r="O465" s="272"/>
      <c r="P465" s="272"/>
    </row>
    <row r="466" spans="1:16">
      <c r="A466" s="168"/>
      <c r="B466" s="379" t="s">
        <v>2247</v>
      </c>
      <c r="C466" s="374" t="s">
        <v>1417</v>
      </c>
      <c r="D466" s="389">
        <v>190</v>
      </c>
      <c r="F466" s="375">
        <f t="shared" si="3"/>
        <v>0</v>
      </c>
      <c r="G466" s="273"/>
      <c r="I466" s="292"/>
      <c r="J466" s="275"/>
      <c r="K466" s="270"/>
      <c r="L466" s="279"/>
      <c r="M466" s="272"/>
      <c r="N466" s="272"/>
      <c r="O466" s="272"/>
      <c r="P466" s="272"/>
    </row>
    <row r="467" spans="1:16">
      <c r="A467" s="168"/>
      <c r="B467" s="379" t="s">
        <v>2248</v>
      </c>
      <c r="C467" s="374" t="s">
        <v>1417</v>
      </c>
      <c r="D467" s="389">
        <v>98</v>
      </c>
      <c r="F467" s="375">
        <f t="shared" si="3"/>
        <v>0</v>
      </c>
      <c r="G467" s="273"/>
      <c r="I467" s="292"/>
      <c r="J467" s="275"/>
      <c r="K467" s="270"/>
      <c r="L467" s="279"/>
      <c r="M467" s="272"/>
      <c r="N467" s="272"/>
      <c r="O467" s="272"/>
      <c r="P467" s="272"/>
    </row>
    <row r="468" spans="1:16">
      <c r="A468" s="168"/>
      <c r="B468" s="379" t="s">
        <v>2265</v>
      </c>
      <c r="C468" s="374"/>
      <c r="D468" s="375"/>
      <c r="F468" s="375"/>
      <c r="G468" s="273"/>
      <c r="I468" s="292"/>
      <c r="J468" s="292"/>
      <c r="K468" s="292"/>
      <c r="L468" s="272"/>
      <c r="M468" s="272"/>
      <c r="N468" s="272"/>
      <c r="O468" s="272"/>
      <c r="P468" s="272"/>
    </row>
    <row r="469" spans="1:16">
      <c r="A469" s="168"/>
      <c r="B469" s="379" t="s">
        <v>2249</v>
      </c>
      <c r="C469" s="374" t="s">
        <v>1417</v>
      </c>
      <c r="D469" s="389">
        <v>50</v>
      </c>
      <c r="F469" s="375">
        <f>D469*E469</f>
        <v>0</v>
      </c>
      <c r="G469" s="273"/>
      <c r="I469" s="272"/>
      <c r="J469" s="272"/>
      <c r="K469" s="272"/>
      <c r="L469" s="272"/>
      <c r="M469" s="272"/>
      <c r="N469" s="272"/>
      <c r="O469" s="272"/>
      <c r="P469" s="272"/>
    </row>
    <row r="470" spans="1:16">
      <c r="A470" s="168"/>
      <c r="B470" s="379" t="s">
        <v>2266</v>
      </c>
      <c r="C470" s="374" t="s">
        <v>1417</v>
      </c>
      <c r="D470" s="389">
        <v>65</v>
      </c>
      <c r="F470" s="375">
        <f>D470*E470</f>
        <v>0</v>
      </c>
      <c r="G470" s="273"/>
      <c r="I470" s="272"/>
      <c r="J470" s="272"/>
      <c r="K470" s="272"/>
      <c r="L470" s="272"/>
      <c r="M470" s="272"/>
      <c r="N470" s="272"/>
      <c r="O470" s="272"/>
      <c r="P470" s="272"/>
    </row>
    <row r="471" spans="1:16">
      <c r="A471" s="168"/>
      <c r="B471" s="379" t="s">
        <v>2267</v>
      </c>
      <c r="C471" s="374" t="s">
        <v>1417</v>
      </c>
      <c r="D471" s="389">
        <v>52</v>
      </c>
      <c r="F471" s="375">
        <f>D471*E471</f>
        <v>0</v>
      </c>
      <c r="G471" s="273"/>
      <c r="I471" s="272"/>
      <c r="J471" s="272"/>
      <c r="K471" s="272"/>
      <c r="L471" s="272"/>
      <c r="M471" s="272"/>
      <c r="N471" s="272"/>
      <c r="O471" s="272"/>
      <c r="P471" s="272"/>
    </row>
    <row r="472" spans="1:16">
      <c r="A472" s="168"/>
      <c r="B472" s="379" t="s">
        <v>2255</v>
      </c>
      <c r="C472" s="374" t="s">
        <v>1417</v>
      </c>
      <c r="D472" s="389">
        <v>50</v>
      </c>
      <c r="F472" s="375">
        <f>D472*E472</f>
        <v>0</v>
      </c>
      <c r="G472" s="273"/>
      <c r="I472" s="272"/>
      <c r="J472" s="272"/>
      <c r="K472" s="272"/>
      <c r="L472" s="272"/>
      <c r="M472" s="272"/>
      <c r="N472" s="272"/>
      <c r="O472" s="272"/>
      <c r="P472" s="272"/>
    </row>
    <row r="473" spans="1:16">
      <c r="A473" s="168"/>
      <c r="B473" s="379" t="s">
        <v>2268</v>
      </c>
      <c r="C473" s="374"/>
      <c r="D473" s="375"/>
      <c r="E473" s="51"/>
      <c r="F473" s="375"/>
      <c r="G473" s="273"/>
      <c r="I473" s="272"/>
      <c r="J473" s="272"/>
      <c r="K473" s="272"/>
      <c r="L473" s="272"/>
      <c r="M473" s="272"/>
      <c r="N473" s="272"/>
      <c r="O473" s="272"/>
      <c r="P473" s="272"/>
    </row>
    <row r="474" spans="1:16">
      <c r="A474" s="168"/>
      <c r="B474" s="379" t="s">
        <v>2091</v>
      </c>
      <c r="C474" s="374"/>
      <c r="D474" s="375"/>
      <c r="F474" s="375"/>
      <c r="G474" s="273"/>
      <c r="I474" s="272"/>
      <c r="J474" s="272"/>
      <c r="K474" s="272"/>
      <c r="L474" s="272"/>
      <c r="M474" s="272"/>
      <c r="N474" s="272"/>
      <c r="O474" s="272"/>
      <c r="P474" s="272"/>
    </row>
    <row r="475" spans="1:16">
      <c r="A475" s="168"/>
      <c r="B475" s="379"/>
      <c r="C475" s="374"/>
      <c r="D475" s="375"/>
      <c r="F475" s="375"/>
      <c r="G475" s="273"/>
      <c r="I475" s="272"/>
      <c r="J475" s="272"/>
      <c r="K475" s="272"/>
      <c r="L475" s="272"/>
      <c r="M475" s="272"/>
      <c r="N475" s="272"/>
      <c r="O475" s="272"/>
      <c r="P475" s="272"/>
    </row>
    <row r="476" spans="1:16" ht="120">
      <c r="A476" s="218">
        <f>MAX($A$54:A475)+0.01</f>
        <v>1.3200000000000003</v>
      </c>
      <c r="B476" s="379" t="s">
        <v>2269</v>
      </c>
      <c r="C476" s="374"/>
      <c r="D476" s="375"/>
      <c r="F476" s="375"/>
      <c r="G476" s="273"/>
      <c r="I476" s="272"/>
      <c r="J476" s="272"/>
      <c r="K476" s="272"/>
      <c r="L476" s="272"/>
      <c r="M476" s="272"/>
      <c r="N476" s="272"/>
      <c r="O476" s="272"/>
      <c r="P476" s="272"/>
    </row>
    <row r="477" spans="1:16" ht="75">
      <c r="A477" s="168"/>
      <c r="B477" s="379" t="s">
        <v>2260</v>
      </c>
      <c r="C477" s="374"/>
      <c r="D477" s="375"/>
      <c r="F477"/>
      <c r="G477" s="273"/>
      <c r="I477" s="271"/>
      <c r="J477" s="272"/>
      <c r="K477" s="272"/>
      <c r="L477" s="272"/>
      <c r="M477" s="272"/>
      <c r="N477" s="272"/>
      <c r="O477" s="272"/>
      <c r="P477" s="272"/>
    </row>
    <row r="478" spans="1:16">
      <c r="A478" s="168"/>
      <c r="B478" s="379" t="s">
        <v>2263</v>
      </c>
      <c r="C478" s="374"/>
      <c r="D478" s="375"/>
      <c r="F478" s="375"/>
      <c r="G478" s="273"/>
      <c r="I478" s="272"/>
      <c r="J478" s="272"/>
      <c r="K478" s="272"/>
      <c r="L478" s="272"/>
      <c r="M478" s="272"/>
      <c r="N478" s="272"/>
      <c r="O478" s="272"/>
      <c r="P478" s="272"/>
    </row>
    <row r="479" spans="1:16">
      <c r="A479" s="168"/>
      <c r="B479" s="379" t="s">
        <v>2266</v>
      </c>
      <c r="C479" s="374" t="s">
        <v>1203</v>
      </c>
      <c r="D479" s="389">
        <v>36</v>
      </c>
      <c r="F479" s="375">
        <f>D479*E479</f>
        <v>0</v>
      </c>
      <c r="G479" s="273"/>
      <c r="I479" s="272"/>
      <c r="J479" s="272"/>
      <c r="K479" s="272"/>
      <c r="L479" s="272"/>
      <c r="M479" s="272"/>
      <c r="N479" s="272"/>
      <c r="O479" s="272"/>
      <c r="P479" s="272"/>
    </row>
    <row r="480" spans="1:16">
      <c r="A480" s="168"/>
      <c r="B480" s="379" t="s">
        <v>2267</v>
      </c>
      <c r="C480" s="374" t="s">
        <v>1203</v>
      </c>
      <c r="D480" s="389">
        <v>29</v>
      </c>
      <c r="F480" s="375">
        <f>D480*E480</f>
        <v>0</v>
      </c>
      <c r="G480" s="273"/>
      <c r="I480" s="272"/>
      <c r="J480" s="272"/>
      <c r="K480" s="272"/>
      <c r="L480" s="272"/>
      <c r="M480" s="272"/>
      <c r="N480" s="272"/>
      <c r="O480" s="272"/>
      <c r="P480" s="272"/>
    </row>
    <row r="481" spans="1:16">
      <c r="A481" s="168"/>
      <c r="B481" s="379" t="s">
        <v>2255</v>
      </c>
      <c r="C481" s="374" t="s">
        <v>1203</v>
      </c>
      <c r="D481" s="389">
        <v>34</v>
      </c>
      <c r="F481" s="375">
        <f>D481*E481</f>
        <v>0</v>
      </c>
      <c r="G481" s="273"/>
      <c r="I481" s="272"/>
      <c r="J481" s="272"/>
      <c r="K481" s="272"/>
      <c r="L481" s="272"/>
      <c r="M481" s="272"/>
      <c r="N481" s="272"/>
      <c r="O481" s="272"/>
      <c r="P481" s="272"/>
    </row>
    <row r="482" spans="1:16">
      <c r="A482" s="168"/>
      <c r="B482" s="379" t="s">
        <v>2270</v>
      </c>
      <c r="C482" s="374"/>
      <c r="D482" s="375"/>
      <c r="F482" s="375"/>
      <c r="G482" s="273"/>
      <c r="I482" s="272"/>
      <c r="J482" s="272"/>
      <c r="K482" s="272"/>
      <c r="L482" s="272"/>
      <c r="M482" s="272"/>
      <c r="N482" s="272"/>
      <c r="O482" s="272"/>
      <c r="P482" s="272"/>
    </row>
    <row r="483" spans="1:16">
      <c r="A483" s="168"/>
      <c r="B483" s="379" t="s">
        <v>2091</v>
      </c>
      <c r="C483" s="374"/>
      <c r="D483" s="375"/>
      <c r="F483" s="375"/>
      <c r="G483" s="273"/>
      <c r="I483" s="272"/>
      <c r="J483" s="272"/>
      <c r="K483" s="272"/>
      <c r="L483" s="272"/>
      <c r="M483" s="272"/>
      <c r="N483" s="272"/>
      <c r="O483" s="272"/>
      <c r="P483" s="272"/>
    </row>
    <row r="484" spans="1:16">
      <c r="A484" s="218"/>
      <c r="B484" s="379"/>
      <c r="C484" s="374"/>
      <c r="D484" s="389"/>
      <c r="F484" s="375"/>
      <c r="I484" s="272"/>
      <c r="J484" s="272"/>
      <c r="K484" s="272"/>
      <c r="L484" s="272"/>
      <c r="M484" s="272"/>
      <c r="N484" s="272"/>
      <c r="O484" s="272"/>
    </row>
    <row r="485" spans="1:16" ht="45">
      <c r="A485" s="218">
        <f>MAX($A$54:A484)+0.01</f>
        <v>1.3300000000000003</v>
      </c>
      <c r="B485" s="379" t="s">
        <v>2271</v>
      </c>
      <c r="C485" s="374" t="s">
        <v>1203</v>
      </c>
      <c r="D485" s="389">
        <v>40</v>
      </c>
      <c r="F485" s="375">
        <f>D485*E485</f>
        <v>0</v>
      </c>
      <c r="G485" s="51"/>
      <c r="H485" s="51"/>
    </row>
    <row r="486" spans="1:16">
      <c r="A486" s="218"/>
      <c r="B486" s="379"/>
      <c r="C486" s="374"/>
      <c r="D486" s="389"/>
      <c r="F486" s="375"/>
      <c r="G486" s="51"/>
      <c r="H486" s="51"/>
    </row>
    <row r="487" spans="1:16" ht="45">
      <c r="A487" s="218">
        <f>MAX($A$54:A486)+0.01</f>
        <v>1.3400000000000003</v>
      </c>
      <c r="B487" s="379" t="s">
        <v>2272</v>
      </c>
      <c r="C487" s="374"/>
      <c r="D487" s="389"/>
      <c r="F487" s="375"/>
      <c r="G487" s="51"/>
      <c r="H487" s="51"/>
    </row>
    <row r="488" spans="1:16">
      <c r="A488" s="218"/>
      <c r="B488" s="379" t="s">
        <v>2273</v>
      </c>
      <c r="C488" s="374" t="s">
        <v>151</v>
      </c>
      <c r="D488" s="389">
        <v>17</v>
      </c>
      <c r="F488" s="375">
        <f>D488*E488</f>
        <v>0</v>
      </c>
      <c r="G488" s="51"/>
      <c r="H488" s="51"/>
    </row>
    <row r="489" spans="1:16">
      <c r="A489" s="218"/>
      <c r="B489" s="379"/>
      <c r="C489" s="374"/>
      <c r="D489" s="389"/>
      <c r="F489" s="375"/>
      <c r="I489" s="272"/>
      <c r="J489" s="272"/>
      <c r="K489" s="272"/>
      <c r="L489" s="272"/>
      <c r="M489" s="272"/>
      <c r="N489" s="272"/>
    </row>
    <row r="490" spans="1:16" ht="60">
      <c r="A490" s="218">
        <f>MAX($A$54:A489)+0.01</f>
        <v>1.3500000000000003</v>
      </c>
      <c r="B490" s="379" t="s">
        <v>2274</v>
      </c>
      <c r="C490" s="374" t="s">
        <v>1195</v>
      </c>
      <c r="D490" s="389">
        <v>11</v>
      </c>
      <c r="F490" s="375">
        <f>D490*E490</f>
        <v>0</v>
      </c>
      <c r="I490" s="272"/>
      <c r="J490" s="272"/>
      <c r="K490" s="272"/>
      <c r="L490" s="272"/>
      <c r="M490" s="272"/>
      <c r="N490" s="272"/>
    </row>
    <row r="491" spans="1:16">
      <c r="A491" s="218"/>
      <c r="B491" s="379"/>
      <c r="C491" s="374"/>
      <c r="D491" s="389"/>
      <c r="F491" s="375"/>
      <c r="G491" s="51"/>
      <c r="H491" s="51"/>
    </row>
    <row r="492" spans="1:16" ht="30">
      <c r="A492" s="218">
        <f>MAX($A$54:A491)+0.01</f>
        <v>1.3600000000000003</v>
      </c>
      <c r="B492" s="379" t="s">
        <v>2275</v>
      </c>
      <c r="C492" s="374" t="s">
        <v>1195</v>
      </c>
      <c r="D492" s="389">
        <v>28</v>
      </c>
      <c r="F492" s="375">
        <f>D492*E492</f>
        <v>0</v>
      </c>
      <c r="G492" s="51"/>
      <c r="H492" s="51"/>
    </row>
    <row r="493" spans="1:16">
      <c r="A493" s="218"/>
      <c r="B493" s="379"/>
      <c r="C493" s="374"/>
      <c r="D493" s="389"/>
      <c r="F493" s="375"/>
      <c r="G493" s="51"/>
      <c r="H493" s="51"/>
    </row>
    <row r="494" spans="1:16" ht="45">
      <c r="A494" s="218">
        <f>MAX($A$54:A493)+0.01</f>
        <v>1.3700000000000003</v>
      </c>
      <c r="B494" s="379" t="s">
        <v>2276</v>
      </c>
      <c r="C494" s="374"/>
      <c r="D494" s="389"/>
      <c r="F494" s="375"/>
      <c r="G494" s="51"/>
      <c r="H494" s="51"/>
    </row>
    <row r="495" spans="1:16" s="19" customFormat="1">
      <c r="A495" s="218"/>
      <c r="B495" s="379" t="s">
        <v>2277</v>
      </c>
      <c r="C495" s="374" t="s">
        <v>151</v>
      </c>
      <c r="D495" s="389">
        <v>12</v>
      </c>
      <c r="E495" s="271"/>
      <c r="F495" s="375">
        <f>D495*E495</f>
        <v>0</v>
      </c>
    </row>
    <row r="496" spans="1:16" s="19" customFormat="1">
      <c r="A496" s="218"/>
      <c r="B496" s="379" t="s">
        <v>2278</v>
      </c>
      <c r="C496" s="374"/>
      <c r="D496" s="389"/>
      <c r="E496" s="271"/>
      <c r="F496" s="375"/>
    </row>
    <row r="497" spans="1:15" s="19" customFormat="1">
      <c r="A497" s="218"/>
      <c r="B497" s="379" t="s">
        <v>2091</v>
      </c>
      <c r="C497" s="374"/>
      <c r="D497" s="389"/>
      <c r="E497" s="271"/>
      <c r="F497" s="375"/>
    </row>
    <row r="498" spans="1:15">
      <c r="A498" s="218"/>
      <c r="B498" s="379"/>
      <c r="C498" s="374"/>
      <c r="D498" s="389"/>
      <c r="F498" s="375"/>
      <c r="G498" s="51"/>
      <c r="H498" s="51"/>
    </row>
    <row r="499" spans="1:15" s="19" customFormat="1" ht="45">
      <c r="A499" s="218">
        <f>MAX($A$54:A498)+0.01</f>
        <v>1.3800000000000003</v>
      </c>
      <c r="B499" s="379" t="s">
        <v>2279</v>
      </c>
      <c r="C499" s="374"/>
      <c r="D499" s="389"/>
      <c r="E499" s="271"/>
      <c r="F499" s="375"/>
    </row>
    <row r="500" spans="1:15">
      <c r="A500" s="218"/>
      <c r="B500" s="379" t="s">
        <v>2280</v>
      </c>
      <c r="C500" s="374" t="s">
        <v>1195</v>
      </c>
      <c r="D500" s="389">
        <v>10</v>
      </c>
      <c r="F500" s="375">
        <f>D500*E500</f>
        <v>0</v>
      </c>
      <c r="I500" s="272"/>
      <c r="J500" s="272"/>
      <c r="K500" s="272"/>
      <c r="L500" s="272"/>
      <c r="M500" s="272"/>
      <c r="N500" s="272"/>
      <c r="O500" s="272"/>
    </row>
    <row r="501" spans="1:15">
      <c r="A501" s="218"/>
      <c r="B501" s="379"/>
      <c r="C501" s="374"/>
      <c r="D501" s="389"/>
      <c r="F501" s="375"/>
      <c r="I501" s="272"/>
      <c r="J501" s="272"/>
      <c r="K501" s="272"/>
      <c r="L501" s="272"/>
      <c r="M501" s="272"/>
      <c r="N501" s="272"/>
      <c r="O501" s="272"/>
    </row>
    <row r="502" spans="1:15" ht="30">
      <c r="A502" s="218">
        <f>MAX($A$54:A501)+0.01</f>
        <v>1.3900000000000003</v>
      </c>
      <c r="B502" s="379" t="s">
        <v>2281</v>
      </c>
      <c r="C502" s="374" t="s">
        <v>151</v>
      </c>
      <c r="D502" s="389">
        <v>1</v>
      </c>
      <c r="F502" s="375">
        <f>D502*E502</f>
        <v>0</v>
      </c>
      <c r="I502" s="272"/>
      <c r="J502" s="272"/>
      <c r="K502" s="272"/>
      <c r="L502" s="272"/>
      <c r="M502" s="272"/>
      <c r="N502" s="272"/>
      <c r="O502" s="272"/>
    </row>
    <row r="503" spans="1:15">
      <c r="A503" s="218"/>
      <c r="B503" s="379"/>
      <c r="C503" s="374"/>
      <c r="D503" s="389"/>
      <c r="F503" s="375"/>
      <c r="I503" s="272"/>
      <c r="J503" s="272"/>
      <c r="K503" s="272"/>
      <c r="L503" s="272"/>
      <c r="M503" s="272"/>
      <c r="N503" s="272"/>
      <c r="O503" s="272"/>
    </row>
    <row r="504" spans="1:15" ht="120">
      <c r="A504" s="218">
        <f>MAX($A$54:A503)+0.01</f>
        <v>1.4000000000000004</v>
      </c>
      <c r="B504" s="410" t="s">
        <v>2282</v>
      </c>
      <c r="C504" s="374" t="s">
        <v>2283</v>
      </c>
      <c r="D504" s="389">
        <v>5000</v>
      </c>
      <c r="F504" s="375">
        <f>D504*E504</f>
        <v>0</v>
      </c>
      <c r="I504" s="272"/>
      <c r="J504" s="272"/>
      <c r="K504" s="272"/>
      <c r="L504" s="272"/>
      <c r="M504" s="272"/>
      <c r="N504" s="272"/>
      <c r="O504" s="272"/>
    </row>
    <row r="505" spans="1:15">
      <c r="A505" s="218"/>
      <c r="B505" s="379"/>
      <c r="C505" s="374"/>
      <c r="D505" s="389"/>
      <c r="F505" s="375"/>
      <c r="I505" s="272"/>
      <c r="J505" s="272"/>
      <c r="K505" s="272"/>
      <c r="L505" s="272"/>
      <c r="M505" s="272"/>
      <c r="N505" s="272"/>
      <c r="O505" s="272"/>
    </row>
    <row r="506" spans="1:15" ht="30">
      <c r="A506" s="218">
        <f>MAX($A$54:A505)+0.01</f>
        <v>1.4100000000000004</v>
      </c>
      <c r="B506" s="379" t="s">
        <v>2284</v>
      </c>
      <c r="C506" s="374" t="s">
        <v>486</v>
      </c>
      <c r="D506" s="389">
        <v>40</v>
      </c>
      <c r="F506" s="375">
        <f>D506*E506</f>
        <v>0</v>
      </c>
      <c r="I506" s="272"/>
      <c r="J506" s="272"/>
      <c r="K506" s="272"/>
      <c r="L506" s="272"/>
      <c r="M506" s="272"/>
      <c r="N506" s="272"/>
      <c r="O506" s="272"/>
    </row>
    <row r="507" spans="1:15">
      <c r="A507" s="218"/>
      <c r="B507" s="379"/>
      <c r="C507" s="374"/>
      <c r="D507" s="389"/>
      <c r="F507" s="375"/>
      <c r="I507" s="272"/>
      <c r="J507" s="272"/>
      <c r="K507" s="272"/>
      <c r="L507" s="272"/>
      <c r="M507" s="272"/>
      <c r="N507" s="272"/>
      <c r="O507" s="272"/>
    </row>
    <row r="508" spans="1:15" s="30" customFormat="1" ht="30">
      <c r="A508" s="195"/>
      <c r="B508" s="417" t="s">
        <v>2285</v>
      </c>
      <c r="C508" s="374"/>
      <c r="D508" s="418"/>
      <c r="E508" s="19"/>
      <c r="F508" s="398"/>
    </row>
    <row r="509" spans="1:15" s="30" customFormat="1">
      <c r="A509" s="195"/>
      <c r="B509" s="419"/>
      <c r="C509" s="374"/>
      <c r="D509" s="418"/>
      <c r="E509" s="19"/>
      <c r="F509" s="398"/>
    </row>
    <row r="510" spans="1:15" s="30" customFormat="1">
      <c r="A510" s="195"/>
      <c r="B510" s="417" t="s">
        <v>2286</v>
      </c>
      <c r="C510" s="374"/>
      <c r="D510" s="418"/>
      <c r="E510" s="19"/>
      <c r="F510" s="398"/>
    </row>
    <row r="511" spans="1:15" s="30" customFormat="1">
      <c r="A511" s="195"/>
      <c r="B511" s="419"/>
      <c r="C511" s="374"/>
      <c r="D511" s="418"/>
      <c r="E511" s="19"/>
      <c r="F511" s="398"/>
    </row>
    <row r="512" spans="1:15" s="30" customFormat="1" ht="409.5">
      <c r="A512" s="218">
        <f>MAX($A$17:A509)+0.01</f>
        <v>1.4200000000000004</v>
      </c>
      <c r="B512" s="158" t="s">
        <v>2287</v>
      </c>
      <c r="C512" s="420"/>
      <c r="D512" s="420"/>
      <c r="E512" s="293"/>
      <c r="F512" s="647"/>
    </row>
    <row r="513" spans="1:15" s="30" customFormat="1" ht="30">
      <c r="A513" s="218"/>
      <c r="B513" s="158" t="s">
        <v>2288</v>
      </c>
      <c r="C513" s="420"/>
      <c r="D513" s="420"/>
      <c r="E513" s="293"/>
      <c r="F513" s="647"/>
    </row>
    <row r="514" spans="1:15" s="30" customFormat="1">
      <c r="A514" s="421"/>
      <c r="B514" s="158" t="s">
        <v>2289</v>
      </c>
      <c r="C514" s="422"/>
      <c r="D514" s="422"/>
      <c r="E514" s="21"/>
      <c r="F514" s="398"/>
    </row>
    <row r="515" spans="1:15" s="30" customFormat="1" ht="30">
      <c r="A515" s="421"/>
      <c r="B515" s="158" t="s">
        <v>2290</v>
      </c>
      <c r="C515" s="422"/>
      <c r="D515" s="422"/>
      <c r="E515" s="21"/>
      <c r="F515" s="398"/>
    </row>
    <row r="516" spans="1:15" s="30" customFormat="1" ht="30">
      <c r="A516" s="421"/>
      <c r="B516" s="158" t="s">
        <v>2291</v>
      </c>
      <c r="C516" s="422"/>
      <c r="D516" s="422"/>
      <c r="E516" s="21"/>
      <c r="F516" s="398"/>
    </row>
    <row r="517" spans="1:15" s="30" customFormat="1">
      <c r="A517" s="421"/>
      <c r="B517" s="158" t="s">
        <v>2292</v>
      </c>
      <c r="C517" s="422"/>
      <c r="D517" s="422"/>
      <c r="E517" s="21"/>
      <c r="F517" s="398"/>
    </row>
    <row r="518" spans="1:15" s="30" customFormat="1">
      <c r="A518" s="421"/>
      <c r="B518" s="158" t="s">
        <v>2293</v>
      </c>
      <c r="C518" s="422"/>
      <c r="D518" s="422"/>
      <c r="E518" s="21"/>
      <c r="F518" s="398"/>
    </row>
    <row r="519" spans="1:15" s="30" customFormat="1">
      <c r="A519" s="421"/>
      <c r="B519" s="158" t="s">
        <v>2294</v>
      </c>
      <c r="C519" s="422"/>
      <c r="D519" s="422"/>
      <c r="E519" s="21"/>
      <c r="F519" s="398"/>
    </row>
    <row r="520" spans="1:15" s="30" customFormat="1">
      <c r="A520" s="421"/>
      <c r="B520" s="158" t="s">
        <v>2295</v>
      </c>
      <c r="C520" s="422"/>
      <c r="D520" s="422"/>
      <c r="E520" s="21"/>
      <c r="F520" s="398"/>
    </row>
    <row r="521" spans="1:15" s="294" customFormat="1">
      <c r="A521" s="423"/>
      <c r="B521" s="158" t="s">
        <v>2296</v>
      </c>
      <c r="C521" s="374" t="s">
        <v>13</v>
      </c>
      <c r="D521" s="88">
        <v>1</v>
      </c>
      <c r="E521" s="67"/>
      <c r="F521" s="88">
        <f>+E521*D521</f>
        <v>0</v>
      </c>
    </row>
    <row r="522" spans="1:15" s="276" customFormat="1">
      <c r="A522" s="195"/>
      <c r="B522" s="158"/>
      <c r="C522" s="374"/>
      <c r="D522" s="424"/>
      <c r="E522" s="21"/>
      <c r="F522" s="398"/>
      <c r="G522" s="295"/>
      <c r="H522" s="295"/>
      <c r="I522" s="295"/>
      <c r="J522" s="295"/>
      <c r="K522" s="295"/>
      <c r="L522" s="295"/>
      <c r="M522" s="295"/>
      <c r="N522" s="295"/>
      <c r="O522" s="295"/>
    </row>
    <row r="523" spans="1:15" s="30" customFormat="1" ht="30">
      <c r="A523" s="218">
        <f>MAX($A$17:A520)+0.01</f>
        <v>1.4300000000000004</v>
      </c>
      <c r="B523" s="425" t="s">
        <v>2297</v>
      </c>
      <c r="C523" s="422"/>
      <c r="D523" s="422"/>
      <c r="E523" s="21"/>
      <c r="F523" s="398"/>
    </row>
    <row r="524" spans="1:15" s="30" customFormat="1" ht="345">
      <c r="A524" s="421"/>
      <c r="B524" s="425" t="s">
        <v>2298</v>
      </c>
      <c r="C524" s="422"/>
      <c r="D524" s="422"/>
      <c r="E524" s="21"/>
      <c r="F524" s="398"/>
    </row>
    <row r="525" spans="1:15" s="30" customFormat="1">
      <c r="A525" s="421"/>
      <c r="B525" s="425" t="s">
        <v>2299</v>
      </c>
      <c r="C525" s="422"/>
      <c r="D525" s="422"/>
      <c r="E525" s="21"/>
      <c r="F525" s="398"/>
    </row>
    <row r="526" spans="1:15" s="30" customFormat="1">
      <c r="A526" s="421"/>
      <c r="B526" s="425" t="s">
        <v>2300</v>
      </c>
      <c r="C526" s="422"/>
      <c r="D526" s="422"/>
      <c r="E526" s="21"/>
      <c r="F526" s="398"/>
    </row>
    <row r="527" spans="1:15" s="294" customFormat="1">
      <c r="A527" s="423"/>
      <c r="B527" s="158" t="s">
        <v>2301</v>
      </c>
      <c r="C527" s="374" t="s">
        <v>13</v>
      </c>
      <c r="D527" s="88">
        <v>1</v>
      </c>
      <c r="E527" s="67"/>
      <c r="F527" s="88">
        <f>+E527*D527</f>
        <v>0</v>
      </c>
    </row>
    <row r="528" spans="1:15" s="276" customFormat="1">
      <c r="A528" s="195"/>
      <c r="B528" s="158"/>
      <c r="C528" s="374"/>
      <c r="D528" s="424"/>
      <c r="E528" s="21"/>
      <c r="F528" s="398"/>
      <c r="G528" s="295"/>
      <c r="H528" s="295"/>
      <c r="I528" s="295"/>
      <c r="J528" s="295"/>
      <c r="K528" s="295"/>
      <c r="L528" s="295"/>
      <c r="M528" s="295"/>
      <c r="N528" s="295"/>
      <c r="O528" s="295"/>
    </row>
    <row r="529" spans="1:16" s="30" customFormat="1" ht="30">
      <c r="A529" s="218">
        <f>MAX($A$17:A526)+0.01</f>
        <v>1.4400000000000004</v>
      </c>
      <c r="B529" s="425" t="s">
        <v>2302</v>
      </c>
      <c r="C529" s="422"/>
      <c r="D529" s="422"/>
      <c r="E529" s="21"/>
      <c r="F529" s="398"/>
    </row>
    <row r="530" spans="1:16" s="30" customFormat="1" ht="75">
      <c r="A530" s="421"/>
      <c r="B530" s="425" t="s">
        <v>2303</v>
      </c>
      <c r="C530" s="422"/>
      <c r="D530" s="422"/>
      <c r="E530" s="21"/>
      <c r="F530" s="398"/>
    </row>
    <row r="531" spans="1:16" s="30" customFormat="1" ht="165">
      <c r="A531" s="421"/>
      <c r="B531" s="425" t="s">
        <v>2304</v>
      </c>
      <c r="C531" s="422"/>
      <c r="D531" s="422"/>
      <c r="E531" s="21"/>
      <c r="F531" s="398"/>
    </row>
    <row r="532" spans="1:16" s="294" customFormat="1">
      <c r="A532" s="423"/>
      <c r="B532" s="158" t="s">
        <v>2305</v>
      </c>
      <c r="C532" s="374" t="s">
        <v>13</v>
      </c>
      <c r="D532" s="88">
        <v>1</v>
      </c>
      <c r="E532" s="67"/>
      <c r="F532" s="88">
        <f>+E532*D532</f>
        <v>0</v>
      </c>
    </row>
    <row r="533" spans="1:16" s="276" customFormat="1">
      <c r="A533" s="195"/>
      <c r="B533" s="158"/>
      <c r="C533" s="374"/>
      <c r="D533" s="424"/>
      <c r="E533" s="21"/>
      <c r="F533" s="398"/>
      <c r="G533" s="295"/>
      <c r="H533" s="295"/>
      <c r="I533" s="295"/>
      <c r="J533" s="295"/>
      <c r="K533" s="295"/>
      <c r="L533" s="295"/>
      <c r="M533" s="295"/>
      <c r="N533" s="295"/>
      <c r="O533" s="295"/>
    </row>
    <row r="534" spans="1:16">
      <c r="A534" s="168"/>
      <c r="B534" s="385" t="s">
        <v>2306</v>
      </c>
      <c r="C534" s="374"/>
      <c r="D534" s="375"/>
      <c r="F534" s="375"/>
      <c r="G534" s="273"/>
      <c r="I534" s="272"/>
      <c r="J534" s="272"/>
      <c r="K534" s="272"/>
      <c r="L534" s="272"/>
      <c r="M534" s="272"/>
      <c r="N534" s="272"/>
      <c r="O534" s="272"/>
      <c r="P534" s="272"/>
    </row>
    <row r="535" spans="1:16">
      <c r="A535" s="218"/>
      <c r="B535" s="379"/>
      <c r="C535" s="374"/>
      <c r="D535" s="389"/>
      <c r="F535" s="375"/>
      <c r="I535" s="272"/>
      <c r="J535" s="272"/>
      <c r="K535" s="272"/>
      <c r="L535" s="272"/>
      <c r="M535" s="272"/>
      <c r="N535" s="272"/>
    </row>
    <row r="536" spans="1:16" ht="51.75" customHeight="1">
      <c r="A536" s="218">
        <f>MAX($A$54:A534)+0.01</f>
        <v>1.4500000000000004</v>
      </c>
      <c r="B536" s="405" t="s">
        <v>2169</v>
      </c>
      <c r="C536" s="374"/>
      <c r="D536" s="389"/>
      <c r="F536" s="375"/>
      <c r="I536" s="272"/>
      <c r="J536" s="272"/>
      <c r="K536" s="272"/>
      <c r="L536" s="272"/>
      <c r="M536" s="272"/>
      <c r="N536" s="272"/>
    </row>
    <row r="537" spans="1:16">
      <c r="A537" s="218"/>
      <c r="B537" s="405" t="s">
        <v>2170</v>
      </c>
      <c r="C537" s="374"/>
      <c r="D537" s="389"/>
      <c r="F537" s="375"/>
      <c r="I537" s="272"/>
      <c r="J537" s="272"/>
      <c r="K537" s="272"/>
      <c r="L537" s="272"/>
      <c r="M537" s="272"/>
      <c r="N537" s="272"/>
    </row>
    <row r="538" spans="1:16">
      <c r="A538" s="218"/>
      <c r="B538" s="405" t="s">
        <v>2171</v>
      </c>
      <c r="C538" s="374"/>
      <c r="D538" s="389"/>
      <c r="F538" s="375"/>
      <c r="I538" s="272"/>
      <c r="J538" s="272"/>
      <c r="K538" s="272"/>
      <c r="L538" s="272"/>
      <c r="M538" s="272"/>
      <c r="N538" s="272"/>
    </row>
    <row r="539" spans="1:16">
      <c r="A539" s="218"/>
      <c r="B539" s="379" t="s">
        <v>2307</v>
      </c>
      <c r="C539" s="374"/>
      <c r="D539" s="389"/>
      <c r="F539" s="375"/>
      <c r="I539" s="272"/>
      <c r="J539" s="272"/>
      <c r="K539" s="272"/>
      <c r="L539" s="272"/>
      <c r="M539" s="272"/>
      <c r="N539" s="272"/>
    </row>
    <row r="540" spans="1:16">
      <c r="A540" s="218"/>
      <c r="B540" s="379" t="s">
        <v>2308</v>
      </c>
      <c r="C540" s="374"/>
      <c r="D540" s="389"/>
      <c r="F540" s="375"/>
      <c r="I540" s="272"/>
      <c r="J540" s="272"/>
      <c r="K540" s="272"/>
      <c r="L540" s="272"/>
      <c r="M540" s="272"/>
      <c r="N540" s="272"/>
    </row>
    <row r="541" spans="1:16">
      <c r="A541" s="218"/>
      <c r="B541" s="379" t="s">
        <v>2191</v>
      </c>
      <c r="C541" s="374"/>
      <c r="D541" s="389"/>
      <c r="F541" s="375"/>
      <c r="I541" s="272"/>
      <c r="J541" s="272"/>
      <c r="K541" s="272"/>
      <c r="L541" s="272"/>
      <c r="M541" s="272"/>
      <c r="N541" s="272"/>
    </row>
    <row r="542" spans="1:16">
      <c r="A542" s="218"/>
      <c r="B542" s="379" t="s">
        <v>2176</v>
      </c>
      <c r="C542" s="374" t="s">
        <v>151</v>
      </c>
      <c r="D542" s="389">
        <v>1</v>
      </c>
      <c r="F542" s="375">
        <f>D542*E542</f>
        <v>0</v>
      </c>
      <c r="I542" s="272"/>
      <c r="J542" s="272"/>
      <c r="K542" s="272"/>
      <c r="L542" s="272"/>
      <c r="M542" s="272"/>
      <c r="N542" s="272"/>
    </row>
    <row r="543" spans="1:16">
      <c r="A543" s="218"/>
      <c r="B543" s="379" t="s">
        <v>2309</v>
      </c>
      <c r="C543" s="374"/>
      <c r="D543" s="389"/>
      <c r="F543" s="375"/>
      <c r="I543" s="272"/>
      <c r="J543" s="272"/>
      <c r="K543" s="272"/>
      <c r="L543" s="272"/>
      <c r="M543" s="272"/>
      <c r="N543" s="272"/>
    </row>
    <row r="544" spans="1:16">
      <c r="A544" s="218"/>
      <c r="B544" s="379" t="s">
        <v>2091</v>
      </c>
      <c r="C544" s="374"/>
      <c r="D544" s="389"/>
      <c r="F544" s="375"/>
      <c r="I544" s="272"/>
      <c r="J544" s="272"/>
      <c r="K544" s="272"/>
      <c r="L544" s="272"/>
      <c r="M544" s="272"/>
      <c r="N544" s="272"/>
    </row>
    <row r="545" spans="1:16">
      <c r="A545" s="218"/>
      <c r="B545" s="379"/>
      <c r="C545" s="374"/>
      <c r="D545" s="389"/>
      <c r="F545" s="375"/>
      <c r="I545" s="272"/>
      <c r="J545" s="272"/>
      <c r="K545" s="272"/>
      <c r="L545" s="272"/>
      <c r="M545" s="272"/>
      <c r="N545" s="272"/>
    </row>
    <row r="546" spans="1:16" ht="60">
      <c r="A546" s="218">
        <f>MAX($A$54:A544)+0.01</f>
        <v>1.4600000000000004</v>
      </c>
      <c r="B546" s="405" t="s">
        <v>2183</v>
      </c>
      <c r="C546" s="374"/>
      <c r="D546" s="389"/>
      <c r="F546" s="375"/>
      <c r="I546" s="272"/>
      <c r="J546" s="272"/>
      <c r="K546" s="272"/>
      <c r="L546" s="272"/>
      <c r="M546" s="272"/>
      <c r="N546" s="272"/>
    </row>
    <row r="547" spans="1:16">
      <c r="A547" s="218"/>
      <c r="B547" s="405" t="s">
        <v>2170</v>
      </c>
      <c r="C547" s="374"/>
      <c r="D547" s="389"/>
      <c r="F547" s="375"/>
      <c r="I547" s="272"/>
      <c r="J547" s="272"/>
      <c r="K547" s="272"/>
      <c r="L547" s="272"/>
      <c r="M547" s="272"/>
      <c r="N547" s="272"/>
    </row>
    <row r="548" spans="1:16">
      <c r="A548" s="218"/>
      <c r="B548" s="405" t="s">
        <v>2171</v>
      </c>
      <c r="C548" s="374"/>
      <c r="D548" s="389"/>
      <c r="F548" s="375"/>
      <c r="I548" s="272"/>
      <c r="J548" s="272"/>
      <c r="K548" s="272"/>
      <c r="L548" s="272"/>
      <c r="M548" s="272"/>
      <c r="N548" s="272"/>
    </row>
    <row r="549" spans="1:16">
      <c r="A549" s="218"/>
      <c r="B549" s="379" t="s">
        <v>2310</v>
      </c>
      <c r="C549" s="374"/>
      <c r="D549" s="389"/>
      <c r="F549" s="375"/>
      <c r="I549" s="272"/>
      <c r="J549" s="272"/>
      <c r="K549" s="272"/>
      <c r="L549" s="272"/>
      <c r="M549" s="272"/>
      <c r="N549" s="272"/>
    </row>
    <row r="550" spans="1:16">
      <c r="A550" s="218"/>
      <c r="B550" s="379" t="s">
        <v>2308</v>
      </c>
      <c r="C550" s="374"/>
      <c r="D550" s="389"/>
      <c r="F550" s="375"/>
      <c r="I550" s="272"/>
      <c r="J550" s="272"/>
      <c r="K550" s="272"/>
      <c r="L550" s="272"/>
      <c r="M550" s="272"/>
      <c r="N550" s="272"/>
    </row>
    <row r="551" spans="1:16">
      <c r="A551" s="218"/>
      <c r="B551" s="379" t="s">
        <v>2311</v>
      </c>
      <c r="C551" s="374"/>
      <c r="D551" s="389"/>
      <c r="F551" s="375"/>
      <c r="I551" s="272"/>
      <c r="J551" s="272"/>
      <c r="K551" s="272"/>
      <c r="L551" s="272"/>
      <c r="M551" s="272"/>
      <c r="N551" s="272"/>
    </row>
    <row r="552" spans="1:16">
      <c r="A552" s="218"/>
      <c r="B552" s="379" t="s">
        <v>2176</v>
      </c>
      <c r="C552" s="374" t="s">
        <v>151</v>
      </c>
      <c r="D552" s="389">
        <v>1</v>
      </c>
      <c r="F552" s="375">
        <f>D552*E552</f>
        <v>0</v>
      </c>
      <c r="I552" s="272"/>
      <c r="J552" s="272"/>
      <c r="K552" s="272"/>
      <c r="L552" s="272"/>
      <c r="M552" s="272"/>
      <c r="N552" s="272"/>
    </row>
    <row r="553" spans="1:16">
      <c r="A553" s="218"/>
      <c r="B553" s="379" t="s">
        <v>2312</v>
      </c>
      <c r="C553" s="374"/>
      <c r="D553" s="389"/>
      <c r="F553" s="375"/>
      <c r="I553" s="272"/>
      <c r="J553" s="272"/>
      <c r="K553" s="272"/>
      <c r="L553" s="272"/>
      <c r="M553" s="272"/>
      <c r="N553" s="272"/>
    </row>
    <row r="554" spans="1:16">
      <c r="A554" s="218"/>
      <c r="B554" s="379" t="s">
        <v>2091</v>
      </c>
      <c r="C554" s="374"/>
      <c r="D554" s="389"/>
      <c r="F554" s="375"/>
      <c r="I554" s="272"/>
      <c r="J554" s="272"/>
      <c r="K554" s="272"/>
      <c r="L554" s="272"/>
      <c r="M554" s="272"/>
      <c r="N554" s="272"/>
    </row>
    <row r="555" spans="1:16" s="19" customFormat="1">
      <c r="A555" s="426"/>
      <c r="B555" s="427"/>
      <c r="C555" s="374"/>
      <c r="D555" s="374"/>
      <c r="F555" s="398"/>
      <c r="G555" s="287"/>
      <c r="H555" s="287"/>
      <c r="I555" s="287"/>
      <c r="J555" s="287"/>
      <c r="K555" s="287"/>
    </row>
    <row r="556" spans="1:16" ht="60">
      <c r="A556" s="218">
        <f>MAX($A$54:A555)+0.01</f>
        <v>1.4700000000000004</v>
      </c>
      <c r="B556" s="379" t="s">
        <v>2313</v>
      </c>
      <c r="C556" s="374"/>
      <c r="D556" s="375"/>
      <c r="F556" s="375"/>
      <c r="G556" s="273"/>
      <c r="I556" s="272"/>
      <c r="J556" s="272"/>
      <c r="K556" s="272"/>
      <c r="L556" s="272"/>
      <c r="M556" s="272"/>
      <c r="N556" s="272"/>
      <c r="O556" s="272"/>
      <c r="P556" s="272"/>
    </row>
    <row r="557" spans="1:16">
      <c r="A557" s="168"/>
      <c r="B557" s="379"/>
      <c r="C557" s="374"/>
      <c r="D557" s="375"/>
      <c r="F557" s="375"/>
      <c r="G557" s="273"/>
      <c r="I557" s="272"/>
      <c r="J557" s="272"/>
      <c r="K557" s="272"/>
      <c r="L557" s="272"/>
      <c r="M557" s="272"/>
      <c r="N557" s="272"/>
      <c r="O557" s="272"/>
      <c r="P557" s="272"/>
    </row>
    <row r="558" spans="1:16">
      <c r="A558" s="168"/>
      <c r="B558" s="379" t="s">
        <v>2314</v>
      </c>
      <c r="C558" s="374"/>
      <c r="D558" s="375"/>
      <c r="F558" s="375"/>
      <c r="G558" s="273"/>
      <c r="I558" s="272"/>
      <c r="J558" s="272"/>
      <c r="K558" s="272"/>
      <c r="L558" s="272"/>
      <c r="M558" s="272"/>
      <c r="N558" s="272"/>
      <c r="O558" s="272"/>
      <c r="P558" s="272"/>
    </row>
    <row r="559" spans="1:16">
      <c r="A559" s="168"/>
      <c r="B559" s="379" t="s">
        <v>2315</v>
      </c>
      <c r="C559" s="374"/>
      <c r="D559" s="375"/>
      <c r="F559" s="375"/>
      <c r="G559" s="273"/>
      <c r="I559" s="272"/>
      <c r="J559" s="272"/>
      <c r="K559" s="272"/>
      <c r="L559" s="272"/>
      <c r="M559" s="272"/>
      <c r="N559" s="272"/>
      <c r="O559" s="272"/>
      <c r="P559" s="272"/>
    </row>
    <row r="560" spans="1:16">
      <c r="A560" s="168"/>
      <c r="B560" s="379" t="s">
        <v>2199</v>
      </c>
      <c r="C560" s="374"/>
      <c r="D560" s="375"/>
      <c r="F560" s="375"/>
      <c r="G560" s="273"/>
      <c r="I560" s="272"/>
      <c r="J560" s="272"/>
      <c r="K560" s="272"/>
      <c r="L560" s="272"/>
      <c r="M560" s="272"/>
      <c r="N560" s="272"/>
      <c r="O560" s="272"/>
      <c r="P560" s="272"/>
    </row>
    <row r="561" spans="1:16">
      <c r="A561" s="168"/>
      <c r="B561" s="379" t="s">
        <v>2316</v>
      </c>
      <c r="C561" s="374" t="s">
        <v>1195</v>
      </c>
      <c r="D561" s="389">
        <v>1</v>
      </c>
      <c r="F561" s="375">
        <f>D561*E561</f>
        <v>0</v>
      </c>
      <c r="G561" s="273"/>
      <c r="I561" s="272"/>
      <c r="J561" s="272"/>
      <c r="K561" s="272"/>
      <c r="L561" s="272"/>
      <c r="M561" s="272"/>
      <c r="N561" s="272"/>
      <c r="O561" s="272"/>
      <c r="P561" s="272"/>
    </row>
    <row r="562" spans="1:16">
      <c r="A562" s="168"/>
      <c r="B562" s="379"/>
      <c r="C562" s="374"/>
      <c r="D562" s="375"/>
      <c r="F562" s="375"/>
      <c r="G562" s="273"/>
      <c r="I562" s="272"/>
      <c r="J562" s="272"/>
      <c r="K562" s="272"/>
      <c r="L562" s="272"/>
      <c r="M562" s="272"/>
      <c r="N562" s="272"/>
      <c r="O562" s="272"/>
      <c r="P562" s="272"/>
    </row>
    <row r="563" spans="1:16">
      <c r="A563" s="168"/>
      <c r="B563" s="379" t="s">
        <v>2317</v>
      </c>
      <c r="C563" s="374"/>
      <c r="D563" s="375"/>
      <c r="F563" s="375"/>
      <c r="G563" s="273"/>
      <c r="I563" s="272"/>
      <c r="J563" s="272"/>
      <c r="K563" s="272"/>
      <c r="L563" s="272"/>
      <c r="M563" s="272"/>
      <c r="N563" s="272"/>
      <c r="O563" s="272"/>
      <c r="P563" s="272"/>
    </row>
    <row r="564" spans="1:16">
      <c r="A564" s="168"/>
      <c r="B564" s="379" t="s">
        <v>2318</v>
      </c>
      <c r="C564" s="374"/>
      <c r="D564" s="375"/>
      <c r="F564" s="375"/>
      <c r="G564" s="273"/>
      <c r="I564" s="272"/>
      <c r="J564" s="272"/>
      <c r="K564" s="272"/>
      <c r="L564" s="272"/>
      <c r="M564" s="272"/>
      <c r="N564" s="272"/>
      <c r="O564" s="272"/>
      <c r="P564" s="272"/>
    </row>
    <row r="565" spans="1:16">
      <c r="A565" s="168"/>
      <c r="B565" s="379" t="s">
        <v>2199</v>
      </c>
      <c r="C565" s="374"/>
      <c r="D565" s="375"/>
      <c r="F565" s="375"/>
      <c r="G565" s="273"/>
      <c r="I565" s="272"/>
      <c r="J565" s="272"/>
      <c r="K565" s="272"/>
      <c r="L565" s="272"/>
      <c r="M565" s="272"/>
      <c r="N565" s="272"/>
      <c r="O565" s="272"/>
      <c r="P565" s="272"/>
    </row>
    <row r="566" spans="1:16">
      <c r="A566" s="168"/>
      <c r="B566" s="379" t="s">
        <v>2319</v>
      </c>
      <c r="C566" s="374" t="s">
        <v>1195</v>
      </c>
      <c r="D566" s="389">
        <v>1</v>
      </c>
      <c r="F566" s="375">
        <f>D566*E566</f>
        <v>0</v>
      </c>
      <c r="G566" s="273"/>
      <c r="I566" s="272"/>
      <c r="J566" s="272"/>
      <c r="K566" s="272"/>
      <c r="L566" s="272"/>
      <c r="M566" s="272"/>
      <c r="N566" s="272"/>
      <c r="O566" s="272"/>
      <c r="P566" s="272"/>
    </row>
    <row r="567" spans="1:16">
      <c r="A567" s="168"/>
      <c r="B567" s="379"/>
      <c r="C567" s="374"/>
      <c r="D567" s="375"/>
      <c r="F567" s="375"/>
      <c r="G567" s="273"/>
      <c r="I567" s="272"/>
      <c r="J567" s="272"/>
      <c r="K567" s="272"/>
      <c r="L567" s="272"/>
      <c r="M567" s="272"/>
      <c r="N567" s="272"/>
      <c r="O567" s="272"/>
      <c r="P567" s="272"/>
    </row>
    <row r="568" spans="1:16" ht="45">
      <c r="A568" s="218">
        <f>MAX($A$54:A567)+0.01</f>
        <v>1.4800000000000004</v>
      </c>
      <c r="B568" s="379" t="s">
        <v>2230</v>
      </c>
      <c r="C568" s="374"/>
      <c r="D568" s="375"/>
      <c r="F568" s="375"/>
      <c r="G568" s="273"/>
      <c r="I568" s="272"/>
      <c r="J568" s="272"/>
      <c r="K568" s="272"/>
      <c r="L568" s="272"/>
      <c r="M568" s="272"/>
      <c r="N568" s="272"/>
      <c r="O568" s="272"/>
      <c r="P568" s="272"/>
    </row>
    <row r="569" spans="1:16">
      <c r="A569" s="168"/>
      <c r="B569" s="379" t="s">
        <v>2231</v>
      </c>
      <c r="C569" s="374" t="s">
        <v>1195</v>
      </c>
      <c r="D569" s="389">
        <v>4</v>
      </c>
      <c r="F569" s="375">
        <f>D569*E569</f>
        <v>0</v>
      </c>
      <c r="G569" s="273"/>
      <c r="I569" s="272"/>
      <c r="J569" s="272"/>
      <c r="K569" s="272"/>
      <c r="L569" s="272"/>
      <c r="M569" s="272"/>
      <c r="N569" s="272"/>
      <c r="O569" s="272"/>
      <c r="P569" s="272"/>
    </row>
    <row r="570" spans="1:16">
      <c r="A570" s="168"/>
      <c r="B570" s="379"/>
      <c r="C570" s="374"/>
      <c r="D570" s="375"/>
      <c r="F570" s="375"/>
      <c r="G570" s="273"/>
      <c r="I570" s="272"/>
      <c r="J570" s="272"/>
      <c r="K570" s="272"/>
      <c r="L570" s="272"/>
      <c r="M570" s="272"/>
      <c r="N570" s="272"/>
      <c r="O570" s="272"/>
      <c r="P570" s="272"/>
    </row>
    <row r="571" spans="1:16" ht="45">
      <c r="A571" s="218">
        <f>MAX($A$54:A570)+0.01</f>
        <v>1.4900000000000004</v>
      </c>
      <c r="B571" s="379" t="s">
        <v>2233</v>
      </c>
      <c r="C571" s="374"/>
      <c r="D571" s="375"/>
      <c r="F571" s="375"/>
      <c r="G571" s="273"/>
      <c r="I571" s="272"/>
      <c r="J571" s="272"/>
      <c r="K571" s="272"/>
      <c r="L571" s="272"/>
      <c r="M571" s="272"/>
      <c r="N571" s="272"/>
      <c r="O571" s="272"/>
      <c r="P571" s="272"/>
    </row>
    <row r="572" spans="1:16" s="19" customFormat="1">
      <c r="A572" s="398"/>
      <c r="B572" s="428" t="s">
        <v>2235</v>
      </c>
      <c r="C572" s="374" t="s">
        <v>151</v>
      </c>
      <c r="D572" s="389">
        <v>1</v>
      </c>
      <c r="E572" s="271"/>
      <c r="F572" s="375">
        <f>D572*E572</f>
        <v>0</v>
      </c>
    </row>
    <row r="573" spans="1:16">
      <c r="A573" s="218"/>
      <c r="B573" s="379"/>
      <c r="C573" s="374"/>
      <c r="D573" s="389"/>
      <c r="F573" s="375"/>
      <c r="I573" s="272"/>
      <c r="J573" s="272"/>
      <c r="K573" s="272"/>
      <c r="L573" s="272"/>
      <c r="M573" s="272"/>
      <c r="N573" s="272"/>
    </row>
    <row r="574" spans="1:16" ht="45">
      <c r="A574" s="218">
        <f>MAX($A$54:A573)+0.01</f>
        <v>1.5000000000000004</v>
      </c>
      <c r="B574" s="379" t="s">
        <v>2236</v>
      </c>
      <c r="C574" s="374"/>
      <c r="D574" s="389"/>
      <c r="F574" s="375"/>
      <c r="I574" s="272"/>
      <c r="J574" s="272"/>
      <c r="K574" s="272"/>
      <c r="L574" s="272"/>
      <c r="M574" s="272"/>
      <c r="N574" s="272"/>
    </row>
    <row r="575" spans="1:16">
      <c r="A575" s="218"/>
      <c r="B575" s="379" t="s">
        <v>2135</v>
      </c>
      <c r="C575" s="374" t="s">
        <v>151</v>
      </c>
      <c r="D575" s="389">
        <v>1</v>
      </c>
      <c r="F575" s="375">
        <f>D575*E575</f>
        <v>0</v>
      </c>
      <c r="I575" s="272"/>
      <c r="J575" s="272"/>
      <c r="K575" s="272"/>
      <c r="L575" s="272"/>
      <c r="M575" s="272"/>
      <c r="N575" s="272"/>
    </row>
    <row r="576" spans="1:16">
      <c r="A576" s="168"/>
      <c r="B576" s="379"/>
      <c r="C576" s="429"/>
      <c r="D576" s="429"/>
      <c r="F576" s="648"/>
      <c r="G576" s="273"/>
      <c r="I576" s="272"/>
      <c r="J576" s="272"/>
      <c r="K576" s="272"/>
      <c r="L576" s="272"/>
      <c r="M576" s="272"/>
      <c r="N576" s="272"/>
      <c r="O576" s="272"/>
      <c r="P576" s="272"/>
    </row>
    <row r="577" spans="1:16" ht="30">
      <c r="A577" s="218">
        <f>MAX($A$54:A576)+0.01</f>
        <v>1.5100000000000005</v>
      </c>
      <c r="B577" s="379" t="s">
        <v>2320</v>
      </c>
      <c r="C577" s="374"/>
      <c r="D577" s="375"/>
      <c r="F577" s="375"/>
      <c r="G577" s="273"/>
      <c r="I577" s="272"/>
      <c r="J577" s="272"/>
      <c r="K577" s="272"/>
      <c r="L577" s="272"/>
      <c r="M577" s="272"/>
      <c r="N577" s="272"/>
      <c r="O577" s="272"/>
      <c r="P577" s="272"/>
    </row>
    <row r="578" spans="1:16">
      <c r="A578" s="168"/>
      <c r="B578" s="379" t="s">
        <v>2321</v>
      </c>
      <c r="C578" s="374"/>
      <c r="D578" s="375"/>
      <c r="F578" s="375"/>
      <c r="G578" s="273"/>
      <c r="I578" s="272"/>
      <c r="J578" s="272"/>
      <c r="K578" s="272"/>
      <c r="L578" s="272"/>
      <c r="M578" s="272"/>
      <c r="N578" s="272"/>
      <c r="O578" s="272"/>
      <c r="P578" s="272"/>
    </row>
    <row r="579" spans="1:16">
      <c r="A579" s="168"/>
      <c r="B579" s="379" t="s">
        <v>2322</v>
      </c>
      <c r="C579" s="374"/>
      <c r="D579" s="375"/>
      <c r="F579" s="375"/>
      <c r="G579" s="273"/>
      <c r="I579" s="272"/>
      <c r="J579" s="272"/>
      <c r="K579" s="272"/>
      <c r="L579" s="272"/>
      <c r="M579" s="272"/>
      <c r="N579" s="272"/>
      <c r="O579" s="272"/>
      <c r="P579" s="272"/>
    </row>
    <row r="580" spans="1:16">
      <c r="A580" s="168"/>
      <c r="B580" s="379" t="s">
        <v>2323</v>
      </c>
      <c r="C580" s="374"/>
      <c r="D580" s="375"/>
      <c r="F580" s="375"/>
      <c r="G580" s="273"/>
      <c r="I580" s="272"/>
      <c r="J580" s="272"/>
      <c r="K580" s="272"/>
      <c r="L580" s="272"/>
      <c r="M580" s="272"/>
      <c r="N580" s="272"/>
      <c r="O580" s="272"/>
      <c r="P580" s="272"/>
    </row>
    <row r="581" spans="1:16">
      <c r="A581" s="168"/>
      <c r="B581" s="379" t="s">
        <v>2324</v>
      </c>
      <c r="C581" s="374"/>
      <c r="D581" s="375"/>
      <c r="F581" s="375"/>
      <c r="G581" s="273"/>
      <c r="I581" s="272"/>
      <c r="J581" s="272"/>
      <c r="K581" s="272"/>
      <c r="L581" s="272"/>
      <c r="M581" s="272"/>
      <c r="N581" s="272"/>
      <c r="O581" s="272"/>
      <c r="P581" s="272"/>
    </row>
    <row r="582" spans="1:16">
      <c r="A582" s="168"/>
      <c r="B582" s="379" t="s">
        <v>2325</v>
      </c>
      <c r="C582" s="374"/>
      <c r="D582" s="375"/>
      <c r="F582" s="375"/>
      <c r="G582" s="273"/>
      <c r="I582" s="272"/>
      <c r="J582" s="272"/>
      <c r="K582" s="272"/>
      <c r="L582" s="272"/>
      <c r="M582" s="272"/>
      <c r="N582" s="272"/>
      <c r="O582" s="272"/>
      <c r="P582" s="272"/>
    </row>
    <row r="583" spans="1:16">
      <c r="A583" s="168"/>
      <c r="B583" s="379" t="s">
        <v>2326</v>
      </c>
      <c r="C583" s="374"/>
      <c r="D583" s="375"/>
      <c r="F583" s="375"/>
      <c r="G583" s="273"/>
      <c r="I583" s="272"/>
      <c r="J583" s="272"/>
      <c r="K583" s="272"/>
      <c r="L583" s="272"/>
      <c r="M583" s="272"/>
      <c r="N583" s="272"/>
      <c r="O583" s="272"/>
      <c r="P583" s="272"/>
    </row>
    <row r="584" spans="1:16">
      <c r="A584" s="168"/>
      <c r="B584" s="379" t="s">
        <v>2327</v>
      </c>
      <c r="C584" s="374"/>
      <c r="D584" s="375"/>
      <c r="F584" s="375"/>
      <c r="G584" s="273"/>
      <c r="I584" s="272"/>
      <c r="J584" s="272"/>
      <c r="K584" s="272"/>
      <c r="L584" s="272"/>
      <c r="M584" s="272"/>
      <c r="N584" s="272"/>
      <c r="O584" s="272"/>
      <c r="P584" s="272"/>
    </row>
    <row r="585" spans="1:16">
      <c r="A585" s="168"/>
      <c r="B585" s="379" t="s">
        <v>2328</v>
      </c>
      <c r="C585" s="374"/>
      <c r="D585" s="375"/>
      <c r="F585" s="375"/>
      <c r="G585" s="273"/>
      <c r="I585" s="272"/>
      <c r="J585" s="272"/>
      <c r="K585" s="272"/>
      <c r="L585" s="272"/>
      <c r="M585" s="272"/>
      <c r="N585" s="272"/>
      <c r="O585" s="272"/>
      <c r="P585" s="272"/>
    </row>
    <row r="586" spans="1:16">
      <c r="A586" s="168"/>
      <c r="B586" s="379" t="s">
        <v>2329</v>
      </c>
      <c r="C586" s="374"/>
      <c r="D586" s="375"/>
      <c r="F586" s="375"/>
      <c r="G586" s="273"/>
      <c r="I586" s="272"/>
      <c r="J586" s="272"/>
      <c r="K586" s="272"/>
      <c r="L586" s="272"/>
      <c r="M586" s="272"/>
      <c r="N586" s="272"/>
      <c r="O586" s="272"/>
      <c r="P586" s="272"/>
    </row>
    <row r="587" spans="1:16">
      <c r="A587" s="168"/>
      <c r="B587" s="379" t="s">
        <v>2330</v>
      </c>
      <c r="C587" s="374"/>
      <c r="D587" s="375"/>
      <c r="F587" s="375"/>
      <c r="G587" s="273"/>
      <c r="I587" s="272"/>
      <c r="J587" s="272"/>
      <c r="K587" s="272"/>
      <c r="L587" s="272"/>
      <c r="M587" s="272"/>
      <c r="N587" s="272"/>
      <c r="O587" s="272"/>
      <c r="P587" s="272"/>
    </row>
    <row r="588" spans="1:16">
      <c r="A588" s="168"/>
      <c r="B588" s="379" t="s">
        <v>2331</v>
      </c>
      <c r="C588" s="374"/>
      <c r="D588" s="375"/>
      <c r="F588" s="375"/>
      <c r="G588" s="273"/>
      <c r="I588" s="272"/>
      <c r="J588" s="272"/>
      <c r="K588" s="272"/>
      <c r="L588" s="272"/>
      <c r="M588" s="272"/>
      <c r="N588" s="272"/>
      <c r="O588" s="272"/>
      <c r="P588" s="272"/>
    </row>
    <row r="589" spans="1:16">
      <c r="A589" s="168"/>
      <c r="B589" s="379" t="s">
        <v>2332</v>
      </c>
      <c r="C589" s="374"/>
      <c r="D589" s="375"/>
      <c r="F589" s="375"/>
      <c r="G589" s="273"/>
      <c r="I589" s="272"/>
      <c r="J589" s="272"/>
      <c r="K589" s="272"/>
      <c r="L589" s="272"/>
      <c r="M589" s="272"/>
      <c r="N589" s="272"/>
      <c r="O589" s="272"/>
      <c r="P589" s="272"/>
    </row>
    <row r="590" spans="1:16" ht="30">
      <c r="A590" s="168"/>
      <c r="B590" s="379" t="s">
        <v>2333</v>
      </c>
      <c r="C590" s="374"/>
      <c r="D590" s="375"/>
      <c r="F590" s="375"/>
      <c r="G590" s="273"/>
      <c r="I590" s="272"/>
      <c r="J590" s="272"/>
      <c r="K590" s="272"/>
      <c r="L590" s="272"/>
      <c r="M590" s="272"/>
      <c r="N590" s="272"/>
      <c r="O590" s="272"/>
      <c r="P590" s="272"/>
    </row>
    <row r="591" spans="1:16">
      <c r="A591" s="168"/>
      <c r="B591" s="379" t="s">
        <v>2235</v>
      </c>
      <c r="C591" s="374" t="s">
        <v>151</v>
      </c>
      <c r="D591" s="389">
        <v>1</v>
      </c>
      <c r="F591" s="375">
        <f>D591*E591</f>
        <v>0</v>
      </c>
      <c r="G591" s="273"/>
      <c r="I591" s="272"/>
      <c r="J591" s="272"/>
      <c r="K591" s="272"/>
      <c r="L591" s="272"/>
      <c r="M591" s="272"/>
      <c r="N591" s="272"/>
      <c r="O591" s="272"/>
      <c r="P591" s="272"/>
    </row>
    <row r="592" spans="1:16">
      <c r="A592" s="168"/>
      <c r="B592" s="379" t="s">
        <v>2334</v>
      </c>
      <c r="C592" s="374"/>
      <c r="D592" s="375"/>
      <c r="F592" s="375"/>
      <c r="G592" s="273"/>
      <c r="I592" s="272"/>
      <c r="J592" s="272"/>
      <c r="K592" s="272"/>
      <c r="L592" s="272"/>
      <c r="M592" s="272"/>
      <c r="N592" s="272"/>
      <c r="O592" s="272"/>
      <c r="P592" s="272"/>
    </row>
    <row r="593" spans="1:16">
      <c r="A593" s="168"/>
      <c r="B593" s="379" t="s">
        <v>2091</v>
      </c>
      <c r="C593" s="374"/>
      <c r="D593" s="375"/>
      <c r="F593" s="375"/>
      <c r="G593" s="273"/>
      <c r="I593" s="272"/>
      <c r="J593" s="272"/>
      <c r="K593" s="272"/>
      <c r="L593" s="272"/>
      <c r="M593" s="272"/>
      <c r="N593" s="272"/>
      <c r="O593" s="272"/>
      <c r="P593" s="272"/>
    </row>
    <row r="594" spans="1:16" s="19" customFormat="1">
      <c r="A594" s="398"/>
      <c r="B594" s="430"/>
      <c r="C594" s="374"/>
      <c r="D594" s="374"/>
      <c r="F594" s="398"/>
      <c r="H594" s="285"/>
    </row>
    <row r="595" spans="1:16" s="19" customFormat="1" ht="60">
      <c r="A595" s="218">
        <f>MAX($A$54:A594)+0.01</f>
        <v>1.5200000000000005</v>
      </c>
      <c r="B595" s="431" t="s">
        <v>2335</v>
      </c>
      <c r="C595" s="374"/>
      <c r="D595" s="374"/>
      <c r="F595" s="398"/>
      <c r="H595" s="285"/>
    </row>
    <row r="596" spans="1:16" s="19" customFormat="1">
      <c r="A596" s="398"/>
      <c r="B596" s="431" t="s">
        <v>2235</v>
      </c>
      <c r="C596" s="374" t="s">
        <v>151</v>
      </c>
      <c r="D596" s="389">
        <v>1</v>
      </c>
      <c r="E596" s="271"/>
      <c r="F596" s="375">
        <f>D596*E596</f>
        <v>0</v>
      </c>
      <c r="H596" s="285"/>
    </row>
    <row r="597" spans="1:16" s="19" customFormat="1">
      <c r="A597" s="398"/>
      <c r="B597" s="431" t="s">
        <v>2336</v>
      </c>
      <c r="C597" s="374"/>
      <c r="D597" s="374"/>
      <c r="F597" s="398"/>
      <c r="H597" s="285"/>
    </row>
    <row r="598" spans="1:16" s="19" customFormat="1">
      <c r="A598" s="398"/>
      <c r="B598" s="431" t="s">
        <v>2091</v>
      </c>
      <c r="C598" s="374"/>
      <c r="D598" s="374"/>
      <c r="F598" s="398"/>
      <c r="H598" s="285"/>
    </row>
    <row r="599" spans="1:16">
      <c r="A599" s="218"/>
      <c r="B599" s="379"/>
      <c r="C599" s="374"/>
      <c r="D599" s="389"/>
      <c r="F599" s="375"/>
      <c r="I599" s="272"/>
      <c r="J599" s="272"/>
      <c r="K599" s="272"/>
      <c r="L599" s="272"/>
      <c r="M599" s="272"/>
      <c r="N599" s="272"/>
    </row>
    <row r="600" spans="1:16" ht="30">
      <c r="A600" s="218">
        <f>MAX($A$54:A599)+0.01</f>
        <v>1.5300000000000005</v>
      </c>
      <c r="B600" s="379" t="s">
        <v>2238</v>
      </c>
      <c r="C600" s="374"/>
      <c r="D600" s="389"/>
      <c r="F600" s="375"/>
      <c r="I600" s="272"/>
      <c r="J600" s="272"/>
      <c r="K600" s="272"/>
      <c r="L600" s="272"/>
      <c r="M600" s="272"/>
      <c r="N600" s="272"/>
    </row>
    <row r="601" spans="1:16">
      <c r="A601" s="218"/>
      <c r="B601" s="431" t="s">
        <v>2235</v>
      </c>
      <c r="C601" s="374" t="s">
        <v>151</v>
      </c>
      <c r="D601" s="389">
        <v>1</v>
      </c>
      <c r="F601" s="375">
        <f>D601*E601</f>
        <v>0</v>
      </c>
      <c r="I601" s="272"/>
      <c r="J601" s="272"/>
      <c r="K601" s="272"/>
      <c r="L601" s="272"/>
      <c r="M601" s="272"/>
      <c r="N601" s="272"/>
    </row>
    <row r="602" spans="1:16">
      <c r="A602" s="218"/>
      <c r="B602" s="379"/>
      <c r="C602" s="374"/>
      <c r="D602" s="389"/>
      <c r="F602" s="375"/>
      <c r="I602" s="272"/>
      <c r="J602" s="272"/>
      <c r="K602" s="272"/>
      <c r="L602" s="272"/>
      <c r="M602" s="272"/>
      <c r="N602" s="272"/>
    </row>
    <row r="603" spans="1:16" ht="45">
      <c r="A603" s="218">
        <f>MAX($A$54:A602)+0.01</f>
        <v>1.5400000000000005</v>
      </c>
      <c r="B603" s="379" t="s">
        <v>2239</v>
      </c>
      <c r="C603" s="374"/>
      <c r="D603" s="389"/>
      <c r="F603" s="375"/>
      <c r="I603" s="272"/>
      <c r="J603" s="272"/>
      <c r="K603" s="272"/>
      <c r="L603" s="272"/>
      <c r="M603" s="272"/>
      <c r="N603" s="272"/>
    </row>
    <row r="604" spans="1:16" s="19" customFormat="1">
      <c r="A604" s="218"/>
      <c r="B604" s="379" t="s">
        <v>2135</v>
      </c>
      <c r="C604" s="374" t="s">
        <v>151</v>
      </c>
      <c r="D604" s="389">
        <v>1</v>
      </c>
      <c r="E604" s="271"/>
      <c r="F604" s="375">
        <f>D604*E604</f>
        <v>0</v>
      </c>
    </row>
    <row r="605" spans="1:16">
      <c r="A605" s="168"/>
      <c r="B605" s="379"/>
      <c r="C605" s="374"/>
      <c r="D605" s="375"/>
      <c r="F605" s="375"/>
      <c r="G605" s="273"/>
      <c r="I605" s="272"/>
      <c r="J605" s="272"/>
      <c r="K605" s="272"/>
      <c r="L605" s="272"/>
      <c r="M605" s="272"/>
      <c r="N605" s="272"/>
      <c r="O605" s="272"/>
      <c r="P605" s="272"/>
    </row>
    <row r="606" spans="1:16" ht="60">
      <c r="A606" s="218">
        <f>MAX($A$54:A605)+0.01</f>
        <v>1.5500000000000005</v>
      </c>
      <c r="B606" s="379" t="s">
        <v>2274</v>
      </c>
      <c r="C606" s="374" t="s">
        <v>1195</v>
      </c>
      <c r="D606" s="389">
        <v>2</v>
      </c>
      <c r="F606" s="375">
        <f>D606*E606</f>
        <v>0</v>
      </c>
      <c r="G606" s="273"/>
      <c r="I606" s="272"/>
      <c r="J606" s="272"/>
      <c r="K606" s="272"/>
      <c r="L606" s="272"/>
      <c r="M606" s="272"/>
      <c r="N606" s="272"/>
      <c r="O606" s="272"/>
      <c r="P606" s="272"/>
    </row>
    <row r="607" spans="1:16">
      <c r="A607" s="168"/>
      <c r="B607" s="379"/>
      <c r="C607" s="374"/>
      <c r="D607" s="375"/>
      <c r="F607" s="375"/>
      <c r="G607" s="273"/>
      <c r="I607" s="272"/>
      <c r="J607" s="272"/>
      <c r="K607" s="272"/>
      <c r="L607" s="272"/>
      <c r="M607" s="272"/>
      <c r="N607" s="272"/>
      <c r="O607" s="272"/>
      <c r="P607" s="272"/>
    </row>
    <row r="608" spans="1:16" ht="45">
      <c r="A608" s="218">
        <f>MAX($A$54:A607)+0.01</f>
        <v>1.5600000000000005</v>
      </c>
      <c r="B608" s="379" t="s">
        <v>2272</v>
      </c>
      <c r="C608" s="374"/>
      <c r="D608" s="375"/>
      <c r="F608" s="375"/>
      <c r="G608" s="273"/>
      <c r="I608" s="272"/>
      <c r="J608" s="272"/>
      <c r="K608" s="272"/>
      <c r="L608" s="272"/>
      <c r="M608" s="272"/>
      <c r="N608" s="272"/>
      <c r="O608" s="272"/>
      <c r="P608" s="272"/>
    </row>
    <row r="609" spans="1:16" s="19" customFormat="1">
      <c r="A609" s="168"/>
      <c r="B609" s="379" t="s">
        <v>2337</v>
      </c>
      <c r="C609" s="374" t="s">
        <v>151</v>
      </c>
      <c r="D609" s="389">
        <v>8</v>
      </c>
      <c r="E609" s="271"/>
      <c r="F609" s="375">
        <f>D609*E609</f>
        <v>0</v>
      </c>
    </row>
    <row r="610" spans="1:16" s="19" customFormat="1">
      <c r="A610" s="168"/>
      <c r="B610" s="379"/>
      <c r="C610" s="374"/>
      <c r="D610" s="375"/>
      <c r="E610" s="271"/>
      <c r="F610" s="375"/>
    </row>
    <row r="611" spans="1:16" ht="45">
      <c r="A611" s="218">
        <f>MAX($A$54:A610)+0.01</f>
        <v>1.5700000000000005</v>
      </c>
      <c r="B611" s="379" t="s">
        <v>2276</v>
      </c>
      <c r="C611" s="374"/>
      <c r="D611" s="375"/>
      <c r="F611" s="375"/>
      <c r="G611" s="273"/>
      <c r="I611" s="272"/>
      <c r="J611" s="272"/>
      <c r="K611" s="272"/>
      <c r="L611" s="272"/>
      <c r="M611" s="272"/>
      <c r="N611" s="272"/>
      <c r="O611" s="272"/>
      <c r="P611" s="272"/>
    </row>
    <row r="612" spans="1:16">
      <c r="A612" s="168"/>
      <c r="B612" s="379" t="s">
        <v>2338</v>
      </c>
      <c r="C612" s="374" t="s">
        <v>151</v>
      </c>
      <c r="D612" s="389">
        <v>4</v>
      </c>
      <c r="F612" s="375">
        <f>D612*E612</f>
        <v>0</v>
      </c>
      <c r="G612" s="273"/>
      <c r="I612" s="272"/>
      <c r="J612" s="272"/>
      <c r="K612" s="272"/>
      <c r="L612" s="272"/>
      <c r="M612" s="272"/>
      <c r="N612" s="272"/>
      <c r="O612" s="272"/>
      <c r="P612" s="272"/>
    </row>
    <row r="613" spans="1:16">
      <c r="A613" s="168"/>
      <c r="B613" s="379" t="s">
        <v>2339</v>
      </c>
      <c r="C613" s="374"/>
      <c r="D613" s="375"/>
      <c r="F613" s="375"/>
      <c r="G613" s="273"/>
      <c r="I613" s="272"/>
      <c r="J613" s="272"/>
      <c r="K613" s="272"/>
      <c r="L613" s="272"/>
      <c r="M613" s="272"/>
      <c r="N613" s="272"/>
      <c r="O613" s="272"/>
      <c r="P613" s="272"/>
    </row>
    <row r="614" spans="1:16">
      <c r="A614" s="168"/>
      <c r="B614" s="379" t="s">
        <v>2091</v>
      </c>
      <c r="C614" s="374"/>
      <c r="D614" s="375"/>
      <c r="F614" s="375"/>
      <c r="G614" s="273"/>
      <c r="I614" s="272"/>
      <c r="J614" s="272"/>
      <c r="K614" s="272"/>
      <c r="L614" s="272"/>
      <c r="M614" s="272"/>
      <c r="N614" s="272"/>
      <c r="O614" s="272"/>
      <c r="P614" s="272"/>
    </row>
    <row r="615" spans="1:16">
      <c r="A615" s="168"/>
      <c r="B615" s="379"/>
      <c r="C615" s="374"/>
      <c r="D615" s="375"/>
      <c r="F615" s="375"/>
      <c r="G615" s="273"/>
      <c r="I615" s="272"/>
      <c r="J615" s="272"/>
      <c r="K615" s="272"/>
      <c r="L615" s="272"/>
      <c r="M615" s="272"/>
      <c r="N615" s="272"/>
      <c r="O615" s="272"/>
      <c r="P615" s="272"/>
    </row>
    <row r="616" spans="1:16" ht="30">
      <c r="A616" s="218">
        <f>MAX($A$54:A615)+0.01</f>
        <v>1.5800000000000005</v>
      </c>
      <c r="B616" s="379" t="s">
        <v>2275</v>
      </c>
      <c r="C616" s="374" t="s">
        <v>1195</v>
      </c>
      <c r="D616" s="389">
        <v>10</v>
      </c>
      <c r="F616" s="375">
        <f>D616*E616</f>
        <v>0</v>
      </c>
      <c r="G616" s="273"/>
      <c r="I616" s="272"/>
      <c r="J616" s="272"/>
      <c r="K616" s="272"/>
      <c r="L616" s="272"/>
      <c r="M616" s="272"/>
      <c r="N616" s="272"/>
      <c r="O616" s="272"/>
      <c r="P616" s="272"/>
    </row>
    <row r="617" spans="1:16">
      <c r="A617" s="218"/>
      <c r="B617" s="379"/>
      <c r="C617" s="429"/>
      <c r="D617" s="429"/>
      <c r="E617" s="292"/>
      <c r="F617" s="648"/>
      <c r="G617" s="273"/>
      <c r="I617" s="272"/>
      <c r="J617" s="272"/>
      <c r="K617" s="272"/>
      <c r="L617" s="272"/>
      <c r="M617" s="272"/>
      <c r="N617" s="272"/>
      <c r="O617" s="272"/>
      <c r="P617" s="272"/>
    </row>
    <row r="618" spans="1:16">
      <c r="A618" s="218"/>
      <c r="B618" s="385" t="s">
        <v>2340</v>
      </c>
      <c r="C618" s="374"/>
      <c r="D618" s="389"/>
      <c r="F618" s="375"/>
      <c r="I618" s="272"/>
      <c r="J618" s="272"/>
      <c r="K618" s="272"/>
      <c r="L618" s="272"/>
      <c r="M618" s="272"/>
      <c r="N618" s="272"/>
      <c r="O618" s="272"/>
    </row>
    <row r="619" spans="1:16">
      <c r="A619" s="218"/>
      <c r="B619" s="379"/>
      <c r="C619" s="374"/>
      <c r="D619" s="389"/>
      <c r="F619" s="375"/>
      <c r="I619" s="272"/>
      <c r="J619" s="272"/>
      <c r="K619" s="272"/>
      <c r="L619" s="272"/>
      <c r="M619" s="272"/>
      <c r="N619" s="272"/>
      <c r="O619" s="272"/>
    </row>
    <row r="620" spans="1:16" ht="30">
      <c r="A620" s="218">
        <f>MAX($A$54:A619)+0.01</f>
        <v>1.5900000000000005</v>
      </c>
      <c r="B620" s="379" t="s">
        <v>2341</v>
      </c>
      <c r="C620" s="374"/>
      <c r="D620" s="389"/>
      <c r="F620" s="375"/>
      <c r="I620" s="272"/>
      <c r="J620" s="272"/>
      <c r="K620" s="272"/>
      <c r="L620" s="272"/>
      <c r="M620" s="272"/>
      <c r="N620" s="272"/>
      <c r="O620" s="272"/>
    </row>
    <row r="621" spans="1:16" ht="255">
      <c r="A621" s="218"/>
      <c r="B621" s="379" t="s">
        <v>2342</v>
      </c>
      <c r="C621" s="374"/>
      <c r="D621" s="389"/>
      <c r="F621" s="375"/>
      <c r="I621" s="272"/>
      <c r="J621" s="272"/>
      <c r="K621" s="272"/>
      <c r="L621" s="272"/>
      <c r="M621" s="272"/>
      <c r="N621" s="272"/>
      <c r="O621" s="272"/>
    </row>
    <row r="622" spans="1:16" ht="30">
      <c r="A622" s="218"/>
      <c r="B622" s="379" t="s">
        <v>2343</v>
      </c>
      <c r="C622" s="374"/>
      <c r="D622" s="389"/>
      <c r="F622" s="375"/>
      <c r="I622" s="272"/>
      <c r="J622" s="272"/>
      <c r="K622" s="272"/>
      <c r="L622" s="272"/>
      <c r="M622" s="272"/>
      <c r="N622" s="272"/>
      <c r="O622" s="272"/>
    </row>
    <row r="623" spans="1:16">
      <c r="A623" s="218"/>
      <c r="B623" s="379" t="s">
        <v>2344</v>
      </c>
      <c r="C623" s="374" t="s">
        <v>1195</v>
      </c>
      <c r="D623" s="389">
        <v>2</v>
      </c>
      <c r="F623" s="375">
        <f t="shared" ref="F623:F626" si="4">+E623*D623</f>
        <v>0</v>
      </c>
      <c r="I623" s="272"/>
      <c r="J623" s="272"/>
      <c r="K623" s="272"/>
      <c r="L623" s="272"/>
      <c r="M623" s="272"/>
      <c r="N623" s="272"/>
      <c r="O623" s="272"/>
    </row>
    <row r="624" spans="1:16">
      <c r="A624" s="218"/>
      <c r="B624" s="379" t="s">
        <v>2345</v>
      </c>
      <c r="C624" s="374" t="s">
        <v>1195</v>
      </c>
      <c r="D624" s="389">
        <v>2</v>
      </c>
      <c r="F624" s="375">
        <f t="shared" si="4"/>
        <v>0</v>
      </c>
      <c r="I624" s="272"/>
      <c r="J624" s="272"/>
      <c r="K624" s="272"/>
      <c r="L624" s="272"/>
      <c r="M624" s="272"/>
      <c r="N624" s="272"/>
      <c r="O624" s="272"/>
    </row>
    <row r="625" spans="1:17">
      <c r="A625" s="218"/>
      <c r="B625" s="379" t="s">
        <v>2346</v>
      </c>
      <c r="C625" s="374" t="s">
        <v>1195</v>
      </c>
      <c r="D625" s="389">
        <v>1</v>
      </c>
      <c r="F625" s="375">
        <f t="shared" si="4"/>
        <v>0</v>
      </c>
      <c r="I625" s="272"/>
      <c r="J625" s="272"/>
      <c r="K625" s="272"/>
      <c r="L625" s="272"/>
      <c r="M625" s="272"/>
      <c r="N625" s="272"/>
      <c r="O625" s="272"/>
    </row>
    <row r="626" spans="1:17">
      <c r="A626" s="218"/>
      <c r="B626" s="379" t="s">
        <v>2347</v>
      </c>
      <c r="C626" s="374" t="s">
        <v>1195</v>
      </c>
      <c r="D626" s="389">
        <v>7</v>
      </c>
      <c r="F626" s="375">
        <f t="shared" si="4"/>
        <v>0</v>
      </c>
      <c r="I626" s="272"/>
      <c r="J626" s="272"/>
      <c r="K626" s="272"/>
      <c r="L626" s="272"/>
      <c r="M626" s="272"/>
      <c r="N626" s="272"/>
      <c r="O626" s="272"/>
    </row>
    <row r="627" spans="1:17">
      <c r="A627" s="218"/>
      <c r="B627" s="379" t="s">
        <v>2348</v>
      </c>
      <c r="C627" s="374"/>
      <c r="D627" s="389"/>
      <c r="F627" s="375"/>
      <c r="I627" s="272"/>
      <c r="J627" s="272"/>
      <c r="K627" s="272"/>
      <c r="L627" s="272"/>
      <c r="M627" s="272"/>
      <c r="N627" s="272"/>
      <c r="O627" s="272"/>
    </row>
    <row r="628" spans="1:17">
      <c r="A628" s="218"/>
      <c r="B628" s="379" t="s">
        <v>2091</v>
      </c>
      <c r="C628" s="374"/>
      <c r="D628" s="389"/>
      <c r="F628" s="375"/>
      <c r="I628" s="272"/>
      <c r="J628" s="272"/>
      <c r="K628" s="272"/>
      <c r="L628" s="272"/>
      <c r="M628" s="272"/>
      <c r="N628" s="272"/>
      <c r="O628" s="272"/>
    </row>
    <row r="629" spans="1:17">
      <c r="A629" s="218"/>
      <c r="B629" s="379"/>
      <c r="C629" s="374"/>
      <c r="D629" s="389"/>
      <c r="F629" s="375"/>
      <c r="G629" s="273"/>
      <c r="I629" s="272"/>
      <c r="J629" s="272"/>
      <c r="K629" s="272"/>
      <c r="L629" s="272"/>
      <c r="M629" s="272"/>
      <c r="N629" s="272"/>
      <c r="O629" s="272"/>
      <c r="P629" s="272"/>
      <c r="Q629" s="272"/>
    </row>
    <row r="630" spans="1:17">
      <c r="A630" s="218">
        <f>MAX($A$54:A629)+0.01</f>
        <v>1.6000000000000005</v>
      </c>
      <c r="B630" s="379" t="s">
        <v>2349</v>
      </c>
      <c r="C630" s="374"/>
      <c r="D630" s="389"/>
      <c r="F630" s="375"/>
      <c r="G630" s="273"/>
      <c r="I630" s="272"/>
      <c r="J630" s="272"/>
      <c r="K630" s="272"/>
      <c r="L630" s="272"/>
      <c r="M630" s="272"/>
      <c r="N630" s="272"/>
      <c r="O630" s="272"/>
      <c r="P630" s="272"/>
      <c r="Q630" s="272"/>
    </row>
    <row r="631" spans="1:17">
      <c r="A631" s="218"/>
      <c r="B631" s="379" t="s">
        <v>2350</v>
      </c>
      <c r="C631" s="374" t="s">
        <v>1195</v>
      </c>
      <c r="D631" s="389">
        <v>74</v>
      </c>
      <c r="F631" s="375">
        <f>D631*E631</f>
        <v>0</v>
      </c>
      <c r="G631" s="273"/>
      <c r="I631" s="272"/>
      <c r="J631" s="272"/>
      <c r="K631" s="272"/>
      <c r="L631" s="272"/>
      <c r="M631" s="272"/>
      <c r="N631" s="272"/>
      <c r="O631" s="272"/>
      <c r="P631" s="272"/>
      <c r="Q631" s="272"/>
    </row>
    <row r="632" spans="1:17">
      <c r="A632" s="218"/>
      <c r="B632" s="379" t="s">
        <v>2351</v>
      </c>
      <c r="C632" s="374" t="s">
        <v>1195</v>
      </c>
      <c r="D632" s="389">
        <v>96</v>
      </c>
      <c r="F632" s="375">
        <f>D632*E632</f>
        <v>0</v>
      </c>
      <c r="G632" s="273"/>
      <c r="I632" s="272"/>
      <c r="J632" s="272"/>
      <c r="K632" s="272"/>
      <c r="L632" s="272"/>
      <c r="M632" s="272"/>
      <c r="N632" s="272"/>
      <c r="O632" s="272"/>
      <c r="P632" s="272"/>
      <c r="Q632" s="272"/>
    </row>
    <row r="633" spans="1:17">
      <c r="A633" s="218"/>
      <c r="B633" s="379" t="s">
        <v>2352</v>
      </c>
      <c r="C633" s="374"/>
      <c r="D633" s="389"/>
      <c r="F633" s="375"/>
      <c r="G633" s="273"/>
      <c r="I633" s="272"/>
      <c r="J633" s="272"/>
      <c r="K633" s="272"/>
      <c r="L633" s="272"/>
      <c r="M633" s="272"/>
      <c r="N633" s="272"/>
      <c r="O633" s="272"/>
      <c r="P633" s="272"/>
      <c r="Q633" s="272"/>
    </row>
    <row r="634" spans="1:17">
      <c r="A634" s="218"/>
      <c r="B634" s="379" t="s">
        <v>2091</v>
      </c>
      <c r="C634" s="374"/>
      <c r="D634" s="389"/>
      <c r="F634" s="375"/>
      <c r="I634" s="272"/>
      <c r="J634" s="272"/>
      <c r="K634" s="272"/>
      <c r="L634" s="272"/>
      <c r="M634" s="272"/>
      <c r="N634" s="272"/>
      <c r="O634" s="272"/>
    </row>
    <row r="635" spans="1:17">
      <c r="A635" s="218"/>
      <c r="B635" s="379"/>
      <c r="C635" s="374"/>
      <c r="D635" s="389"/>
      <c r="F635" s="375"/>
      <c r="I635" s="272"/>
      <c r="J635" s="272"/>
      <c r="K635" s="272"/>
      <c r="L635" s="272"/>
      <c r="M635" s="272"/>
      <c r="N635" s="272"/>
      <c r="O635" s="272"/>
    </row>
    <row r="636" spans="1:17" ht="135">
      <c r="A636" s="218">
        <f>MAX($A$54:A635)+0.01</f>
        <v>1.6100000000000005</v>
      </c>
      <c r="B636" s="379" t="s">
        <v>2353</v>
      </c>
      <c r="C636" s="374"/>
      <c r="D636" s="399"/>
      <c r="E636" s="296"/>
      <c r="F636" s="649"/>
      <c r="I636" s="272"/>
      <c r="J636" s="272"/>
      <c r="K636" s="272"/>
      <c r="L636" s="272"/>
      <c r="M636" s="272"/>
      <c r="N636" s="272"/>
      <c r="O636" s="272"/>
    </row>
    <row r="637" spans="1:17" ht="30">
      <c r="A637" s="432"/>
      <c r="B637" s="379" t="s">
        <v>2354</v>
      </c>
      <c r="C637" s="374"/>
      <c r="D637" s="399"/>
      <c r="E637" s="296"/>
      <c r="F637" s="649"/>
      <c r="I637" s="272"/>
      <c r="J637" s="272"/>
      <c r="K637" s="272"/>
      <c r="L637" s="272"/>
      <c r="M637" s="272"/>
      <c r="N637" s="272"/>
      <c r="O637" s="272"/>
    </row>
    <row r="638" spans="1:17">
      <c r="A638" s="168"/>
      <c r="B638" s="379" t="s">
        <v>2355</v>
      </c>
      <c r="C638" s="374" t="s">
        <v>1195</v>
      </c>
      <c r="D638" s="389">
        <v>2</v>
      </c>
      <c r="F638" s="375">
        <f>+E638*D638</f>
        <v>0</v>
      </c>
      <c r="G638" s="273"/>
      <c r="I638" s="272"/>
      <c r="J638" s="272"/>
      <c r="K638" s="272"/>
      <c r="L638" s="272"/>
      <c r="M638" s="272"/>
      <c r="N638" s="272"/>
      <c r="O638" s="272"/>
      <c r="P638" s="272"/>
      <c r="Q638" s="272"/>
    </row>
    <row r="639" spans="1:17">
      <c r="A639" s="168"/>
      <c r="B639" s="379" t="s">
        <v>2356</v>
      </c>
      <c r="C639" s="374" t="s">
        <v>1195</v>
      </c>
      <c r="D639" s="389">
        <v>3</v>
      </c>
      <c r="F639" s="375">
        <f>+E639*D639</f>
        <v>0</v>
      </c>
      <c r="G639" s="273"/>
      <c r="I639" s="272"/>
      <c r="J639" s="272"/>
      <c r="K639" s="272"/>
      <c r="L639" s="272"/>
      <c r="M639" s="272"/>
      <c r="N639" s="272"/>
      <c r="O639" s="272"/>
      <c r="P639" s="272"/>
      <c r="Q639" s="272"/>
    </row>
    <row r="640" spans="1:17">
      <c r="A640" s="168"/>
      <c r="B640" s="379" t="s">
        <v>2357</v>
      </c>
      <c r="C640" s="374" t="s">
        <v>1195</v>
      </c>
      <c r="D640" s="389">
        <v>7</v>
      </c>
      <c r="F640" s="375">
        <f>+E640*D640</f>
        <v>0</v>
      </c>
      <c r="G640" s="273"/>
      <c r="I640" s="272"/>
      <c r="J640" s="272"/>
      <c r="K640" s="272"/>
      <c r="L640" s="272"/>
      <c r="M640" s="272"/>
      <c r="N640" s="272"/>
      <c r="O640" s="272"/>
      <c r="P640" s="272"/>
      <c r="Q640" s="272"/>
    </row>
    <row r="641" spans="1:15">
      <c r="A641" s="379"/>
      <c r="B641" s="379" t="s">
        <v>2358</v>
      </c>
      <c r="C641" s="379"/>
      <c r="D641" s="379"/>
      <c r="E641" s="275"/>
      <c r="F641" s="379"/>
      <c r="I641" s="272"/>
      <c r="J641" s="272"/>
      <c r="K641" s="272"/>
      <c r="L641" s="272"/>
      <c r="M641" s="272"/>
      <c r="N641" s="272"/>
      <c r="O641" s="272"/>
    </row>
    <row r="642" spans="1:15">
      <c r="A642" s="379"/>
      <c r="B642" s="379" t="s">
        <v>2359</v>
      </c>
      <c r="C642" s="379"/>
      <c r="D642" s="379"/>
      <c r="E642" s="275"/>
      <c r="F642" s="379"/>
      <c r="I642" s="272"/>
      <c r="J642" s="272"/>
      <c r="K642" s="272"/>
      <c r="L642" s="272"/>
      <c r="M642" s="272"/>
      <c r="N642" s="272"/>
      <c r="O642" s="272"/>
    </row>
    <row r="643" spans="1:15">
      <c r="A643" s="379"/>
      <c r="B643" s="379"/>
      <c r="C643" s="379"/>
      <c r="D643" s="379"/>
      <c r="E643" s="275"/>
      <c r="F643" s="379"/>
      <c r="I643" s="272"/>
      <c r="J643" s="272"/>
      <c r="K643" s="272"/>
      <c r="L643" s="272"/>
      <c r="M643" s="272"/>
      <c r="N643" s="272"/>
      <c r="O643" s="272"/>
    </row>
    <row r="644" spans="1:15" ht="110.25" customHeight="1">
      <c r="A644" s="218">
        <f>MAX($A$54:A643)+0.01</f>
        <v>1.6200000000000006</v>
      </c>
      <c r="B644" s="379" t="s">
        <v>2360</v>
      </c>
      <c r="C644" s="374"/>
      <c r="D644" s="389"/>
      <c r="F644" s="375"/>
      <c r="I644" s="272"/>
      <c r="J644" s="272"/>
      <c r="K644" s="272"/>
      <c r="L644" s="272"/>
      <c r="M644" s="272"/>
      <c r="N644" s="272"/>
      <c r="O644" s="272"/>
    </row>
    <row r="645" spans="1:15">
      <c r="A645" s="218"/>
      <c r="B645" s="379" t="s">
        <v>2361</v>
      </c>
      <c r="C645" s="374"/>
      <c r="D645" s="389"/>
      <c r="F645" s="375"/>
      <c r="I645" s="272"/>
      <c r="J645" s="272"/>
      <c r="K645" s="272"/>
      <c r="L645" s="272"/>
      <c r="M645" s="272"/>
      <c r="N645" s="272"/>
      <c r="O645" s="272"/>
    </row>
    <row r="646" spans="1:15">
      <c r="A646" s="218"/>
      <c r="B646" s="379" t="s">
        <v>2362</v>
      </c>
      <c r="C646" s="374" t="s">
        <v>151</v>
      </c>
      <c r="D646" s="389">
        <v>4</v>
      </c>
      <c r="F646" s="375">
        <f t="shared" ref="F646:F648" si="5">D646*E646</f>
        <v>0</v>
      </c>
      <c r="I646" s="272"/>
      <c r="J646" s="272"/>
      <c r="K646" s="272"/>
      <c r="L646" s="272"/>
      <c r="M646" s="272"/>
      <c r="N646" s="272"/>
      <c r="O646" s="272"/>
    </row>
    <row r="647" spans="1:15">
      <c r="A647" s="218"/>
      <c r="B647" s="379" t="s">
        <v>2363</v>
      </c>
      <c r="C647" s="374" t="s">
        <v>151</v>
      </c>
      <c r="D647" s="389">
        <v>3</v>
      </c>
      <c r="F647" s="375">
        <f t="shared" si="5"/>
        <v>0</v>
      </c>
      <c r="I647" s="272"/>
      <c r="J647" s="272"/>
      <c r="K647" s="272"/>
      <c r="L647" s="272"/>
      <c r="M647" s="272"/>
      <c r="N647" s="272"/>
      <c r="O647" s="272"/>
    </row>
    <row r="648" spans="1:15">
      <c r="A648" s="218"/>
      <c r="B648" s="379" t="s">
        <v>2364</v>
      </c>
      <c r="C648" s="374" t="s">
        <v>151</v>
      </c>
      <c r="D648" s="389">
        <v>5</v>
      </c>
      <c r="F648" s="375">
        <f t="shared" si="5"/>
        <v>0</v>
      </c>
      <c r="I648" s="272"/>
      <c r="J648" s="272"/>
      <c r="K648" s="272"/>
      <c r="L648" s="272"/>
      <c r="M648" s="272"/>
      <c r="N648" s="272"/>
      <c r="O648" s="272"/>
    </row>
    <row r="649" spans="1:15">
      <c r="A649" s="218"/>
      <c r="B649" s="379" t="s">
        <v>2365</v>
      </c>
      <c r="C649" s="374"/>
      <c r="D649" s="389"/>
      <c r="F649" s="375"/>
      <c r="I649" s="272"/>
      <c r="J649" s="272"/>
      <c r="K649" s="272"/>
      <c r="L649" s="272"/>
      <c r="M649" s="272"/>
      <c r="N649" s="272"/>
      <c r="O649" s="272"/>
    </row>
    <row r="650" spans="1:15">
      <c r="A650" s="218"/>
      <c r="B650" s="379" t="s">
        <v>2091</v>
      </c>
      <c r="C650" s="374"/>
      <c r="D650" s="389"/>
      <c r="F650" s="375"/>
      <c r="I650" s="272"/>
      <c r="J650" s="272"/>
      <c r="K650" s="272"/>
      <c r="L650" s="272"/>
      <c r="M650" s="272"/>
      <c r="N650" s="272"/>
      <c r="O650" s="272"/>
    </row>
    <row r="651" spans="1:15">
      <c r="A651" s="218"/>
      <c r="B651" s="379"/>
      <c r="C651" s="374"/>
      <c r="D651" s="389"/>
      <c r="F651" s="375"/>
      <c r="I651" s="272"/>
      <c r="J651" s="272"/>
      <c r="K651" s="272"/>
      <c r="L651" s="272"/>
      <c r="M651" s="272"/>
      <c r="N651" s="272"/>
      <c r="O651" s="272"/>
    </row>
    <row r="652" spans="1:15" ht="45">
      <c r="A652" s="218">
        <f>MAX($A$54:A651)+0.01</f>
        <v>1.6300000000000006</v>
      </c>
      <c r="B652" s="379" t="s">
        <v>2366</v>
      </c>
      <c r="C652" s="374"/>
      <c r="D652" s="389"/>
      <c r="F652" s="375"/>
      <c r="I652" s="272"/>
      <c r="J652" s="272"/>
      <c r="K652" s="272"/>
      <c r="L652" s="272"/>
      <c r="M652" s="272"/>
      <c r="N652" s="272"/>
      <c r="O652" s="272"/>
    </row>
    <row r="653" spans="1:15" ht="30">
      <c r="A653" s="218"/>
      <c r="B653" s="379" t="s">
        <v>2367</v>
      </c>
      <c r="C653" s="374"/>
      <c r="D653" s="389"/>
      <c r="F653" s="375"/>
      <c r="I653" s="272"/>
      <c r="J653" s="272"/>
      <c r="K653" s="272"/>
      <c r="L653" s="272"/>
      <c r="M653" s="272"/>
      <c r="N653" s="272"/>
      <c r="O653" s="272"/>
    </row>
    <row r="654" spans="1:15">
      <c r="A654" s="218"/>
      <c r="B654" s="379" t="s">
        <v>2368</v>
      </c>
      <c r="C654" s="374" t="s">
        <v>151</v>
      </c>
      <c r="D654" s="389">
        <v>32</v>
      </c>
      <c r="F654" s="375">
        <f>D654*E654</f>
        <v>0</v>
      </c>
      <c r="I654" s="272"/>
      <c r="J654" s="272"/>
      <c r="K654" s="272"/>
      <c r="L654" s="272"/>
      <c r="M654" s="272"/>
      <c r="N654" s="272"/>
      <c r="O654" s="272"/>
    </row>
    <row r="655" spans="1:15">
      <c r="A655" s="218"/>
      <c r="B655" s="379" t="s">
        <v>2091</v>
      </c>
      <c r="C655" s="374"/>
      <c r="D655" s="389"/>
      <c r="F655" s="375"/>
      <c r="I655" s="272"/>
      <c r="J655" s="272"/>
      <c r="K655" s="272"/>
      <c r="L655" s="272"/>
      <c r="M655" s="272"/>
      <c r="N655" s="272"/>
      <c r="O655" s="272"/>
    </row>
    <row r="656" spans="1:15">
      <c r="A656" s="218"/>
      <c r="B656" s="379"/>
      <c r="C656" s="374"/>
      <c r="D656" s="389"/>
      <c r="F656" s="375"/>
      <c r="I656" s="272"/>
      <c r="J656" s="272"/>
      <c r="K656" s="272"/>
      <c r="L656" s="272"/>
      <c r="M656" s="272"/>
      <c r="N656" s="272"/>
      <c r="O656" s="272"/>
    </row>
    <row r="657" spans="1:15" ht="75">
      <c r="A657" s="218">
        <f>MAX($A$54:A656)+0.01</f>
        <v>1.6400000000000006</v>
      </c>
      <c r="B657" s="379" t="s">
        <v>2369</v>
      </c>
      <c r="C657" s="374"/>
      <c r="D657" s="389"/>
      <c r="F657" s="375"/>
      <c r="I657" s="272"/>
      <c r="J657" s="272"/>
      <c r="K657" s="272"/>
      <c r="L657" s="272"/>
      <c r="M657" s="272"/>
      <c r="N657" s="272"/>
      <c r="O657" s="272"/>
    </row>
    <row r="658" spans="1:15">
      <c r="A658" s="218"/>
      <c r="B658" s="379" t="s">
        <v>2370</v>
      </c>
      <c r="C658" s="374" t="s">
        <v>151</v>
      </c>
      <c r="D658" s="389">
        <v>19</v>
      </c>
      <c r="F658" s="375">
        <f>D658*E658</f>
        <v>0</v>
      </c>
      <c r="I658" s="272"/>
      <c r="J658" s="272"/>
      <c r="K658" s="272"/>
      <c r="L658" s="272"/>
      <c r="M658" s="272"/>
      <c r="N658" s="272"/>
      <c r="O658" s="272"/>
    </row>
    <row r="659" spans="1:15">
      <c r="A659" s="218"/>
      <c r="B659" s="379" t="s">
        <v>2091</v>
      </c>
      <c r="C659" s="374"/>
      <c r="D659" s="389"/>
      <c r="F659" s="375"/>
      <c r="I659" s="272"/>
      <c r="J659" s="272"/>
      <c r="K659" s="272"/>
      <c r="L659" s="272"/>
      <c r="M659" s="272"/>
      <c r="N659" s="272"/>
      <c r="O659" s="272"/>
    </row>
    <row r="660" spans="1:15">
      <c r="A660" s="218"/>
      <c r="B660" s="379"/>
      <c r="C660" s="374"/>
      <c r="D660" s="389"/>
      <c r="F660" s="375"/>
      <c r="I660" s="272"/>
      <c r="J660" s="272"/>
      <c r="K660" s="272"/>
      <c r="L660" s="272"/>
      <c r="M660" s="272"/>
      <c r="N660" s="272"/>
      <c r="O660" s="272"/>
    </row>
    <row r="661" spans="1:15" ht="195">
      <c r="A661" s="218">
        <f>MAX($A$54:A660)+0.01</f>
        <v>1.6500000000000006</v>
      </c>
      <c r="B661" s="379" t="s">
        <v>2371</v>
      </c>
      <c r="C661" s="374"/>
      <c r="D661" s="375"/>
      <c r="F661" s="375"/>
      <c r="I661" s="272"/>
      <c r="J661" s="272"/>
      <c r="K661" s="272"/>
      <c r="L661" s="272"/>
      <c r="M661" s="272"/>
      <c r="N661" s="272"/>
      <c r="O661" s="272"/>
    </row>
    <row r="662" spans="1:15">
      <c r="A662" s="218"/>
      <c r="B662" s="379" t="s">
        <v>2372</v>
      </c>
      <c r="C662" s="374" t="s">
        <v>1417</v>
      </c>
      <c r="D662" s="389">
        <v>2650</v>
      </c>
      <c r="F662" s="375">
        <f>D662*E662</f>
        <v>0</v>
      </c>
      <c r="I662" s="272"/>
      <c r="J662" s="272"/>
      <c r="K662" s="272"/>
      <c r="L662" s="272"/>
      <c r="M662" s="272"/>
      <c r="N662" s="272"/>
      <c r="O662" s="272"/>
    </row>
    <row r="663" spans="1:15">
      <c r="A663" s="218"/>
      <c r="B663" s="379" t="s">
        <v>2373</v>
      </c>
      <c r="C663" s="374" t="s">
        <v>1417</v>
      </c>
      <c r="D663" s="389">
        <v>6100</v>
      </c>
      <c r="F663" s="375">
        <f>D663*E663</f>
        <v>0</v>
      </c>
      <c r="I663" s="272"/>
      <c r="J663" s="272"/>
      <c r="K663" s="272"/>
      <c r="L663" s="272"/>
      <c r="M663" s="272"/>
      <c r="N663" s="272"/>
      <c r="O663" s="272"/>
    </row>
    <row r="664" spans="1:15">
      <c r="A664" s="218"/>
      <c r="B664" s="379" t="s">
        <v>2374</v>
      </c>
      <c r="C664" s="374"/>
      <c r="D664" s="375"/>
      <c r="F664" s="375"/>
      <c r="I664" s="272"/>
      <c r="J664" s="272"/>
      <c r="K664" s="272"/>
      <c r="L664" s="272"/>
      <c r="M664" s="272"/>
      <c r="N664" s="272"/>
      <c r="O664" s="272"/>
    </row>
    <row r="665" spans="1:15">
      <c r="A665" s="218"/>
      <c r="B665" s="404"/>
      <c r="C665" s="374"/>
      <c r="D665" s="375"/>
      <c r="F665" s="375"/>
      <c r="I665" s="272"/>
      <c r="J665" s="272"/>
      <c r="K665" s="272"/>
      <c r="L665" s="272"/>
      <c r="M665" s="272"/>
      <c r="N665" s="272"/>
      <c r="O665" s="272"/>
    </row>
    <row r="666" spans="1:15" ht="255">
      <c r="A666" s="218">
        <f>MAX($A$54:A665)+0.01</f>
        <v>1.6600000000000006</v>
      </c>
      <c r="B666" s="379" t="s">
        <v>2375</v>
      </c>
      <c r="C666" s="374"/>
      <c r="D666" s="389"/>
      <c r="F666" s="375"/>
      <c r="I666" s="272"/>
      <c r="J666" s="272"/>
      <c r="K666" s="272"/>
      <c r="L666" s="272"/>
      <c r="M666" s="272"/>
      <c r="N666" s="272"/>
      <c r="O666" s="272"/>
    </row>
    <row r="667" spans="1:15" ht="45">
      <c r="A667" s="218"/>
      <c r="B667" s="379" t="s">
        <v>2376</v>
      </c>
      <c r="C667" s="374"/>
      <c r="D667" s="389"/>
      <c r="F667" s="375"/>
      <c r="I667" s="272"/>
      <c r="J667" s="272"/>
      <c r="K667" s="272"/>
      <c r="L667" s="272"/>
      <c r="M667" s="272"/>
      <c r="N667" s="272"/>
      <c r="O667" s="272"/>
    </row>
    <row r="668" spans="1:15">
      <c r="A668" s="218"/>
      <c r="B668" s="379" t="s">
        <v>2377</v>
      </c>
      <c r="C668" s="374"/>
      <c r="D668" s="389"/>
      <c r="F668" s="375"/>
      <c r="I668" s="272"/>
      <c r="J668" s="272"/>
      <c r="K668" s="272"/>
      <c r="L668" s="272"/>
      <c r="M668" s="272"/>
      <c r="N668" s="272"/>
      <c r="O668" s="272"/>
    </row>
    <row r="669" spans="1:15" ht="105">
      <c r="A669" s="218"/>
      <c r="B669" s="379" t="s">
        <v>2378</v>
      </c>
      <c r="C669" s="374"/>
      <c r="D669" s="389"/>
      <c r="F669" s="375"/>
      <c r="I669" s="272"/>
      <c r="J669" s="272"/>
      <c r="K669" s="272"/>
      <c r="L669" s="272"/>
      <c r="M669" s="272"/>
      <c r="N669" s="272"/>
      <c r="O669" s="272"/>
    </row>
    <row r="670" spans="1:15">
      <c r="A670" s="218"/>
      <c r="B670" s="379" t="s">
        <v>2379</v>
      </c>
      <c r="C670" s="374"/>
      <c r="D670" s="389"/>
      <c r="F670" s="375"/>
      <c r="I670" s="272"/>
      <c r="J670" s="272"/>
      <c r="K670" s="272"/>
      <c r="L670" s="272"/>
      <c r="M670" s="272"/>
      <c r="N670" s="272"/>
      <c r="O670" s="272"/>
    </row>
    <row r="671" spans="1:15">
      <c r="A671" s="218"/>
      <c r="B671" s="379" t="s">
        <v>2380</v>
      </c>
      <c r="C671" s="374"/>
      <c r="D671" s="389"/>
      <c r="F671" s="375"/>
      <c r="I671" s="272"/>
      <c r="J671" s="272"/>
      <c r="K671" s="272"/>
      <c r="L671" s="272"/>
      <c r="M671" s="272"/>
      <c r="N671" s="272"/>
      <c r="O671" s="272"/>
    </row>
    <row r="672" spans="1:15">
      <c r="A672" s="218"/>
      <c r="B672" s="379" t="s">
        <v>2381</v>
      </c>
      <c r="C672" s="374" t="s">
        <v>1203</v>
      </c>
      <c r="D672" s="389">
        <v>470</v>
      </c>
      <c r="F672" s="375">
        <f>+E672*D672</f>
        <v>0</v>
      </c>
      <c r="I672" s="272"/>
      <c r="J672" s="272"/>
      <c r="K672" s="272"/>
      <c r="L672" s="272"/>
      <c r="M672" s="272"/>
      <c r="N672" s="272"/>
      <c r="O672" s="272"/>
    </row>
    <row r="673" spans="1:15">
      <c r="A673" s="218"/>
      <c r="B673" s="379" t="s">
        <v>2382</v>
      </c>
      <c r="C673"/>
      <c r="D673"/>
      <c r="E673" s="51"/>
      <c r="F673"/>
      <c r="I673" s="272"/>
      <c r="J673" s="272"/>
      <c r="K673" s="272"/>
      <c r="L673" s="272"/>
      <c r="M673" s="272"/>
      <c r="N673" s="272"/>
      <c r="O673" s="272"/>
    </row>
    <row r="674" spans="1:15">
      <c r="A674" s="218"/>
      <c r="B674" s="379" t="s">
        <v>2091</v>
      </c>
      <c r="C674" s="374"/>
      <c r="D674" s="389"/>
      <c r="F674" s="375"/>
      <c r="I674" s="272"/>
      <c r="J674" s="272"/>
      <c r="K674" s="272"/>
      <c r="L674" s="272"/>
      <c r="M674" s="272"/>
      <c r="N674" s="272"/>
      <c r="O674" s="272"/>
    </row>
    <row r="675" spans="1:15">
      <c r="A675" s="218"/>
      <c r="B675" s="404"/>
      <c r="C675" s="374"/>
      <c r="D675" s="375"/>
      <c r="F675" s="375"/>
      <c r="I675" s="272"/>
      <c r="J675" s="272"/>
      <c r="K675" s="272"/>
      <c r="L675" s="272"/>
      <c r="M675" s="272"/>
      <c r="N675" s="272"/>
      <c r="O675" s="272"/>
    </row>
    <row r="676" spans="1:15" ht="255">
      <c r="A676" s="218">
        <f>MAX($A$54:A675)+0.01</f>
        <v>1.6700000000000006</v>
      </c>
      <c r="B676" s="379" t="s">
        <v>2383</v>
      </c>
      <c r="C676" s="374"/>
      <c r="D676" s="389"/>
      <c r="F676" s="375"/>
      <c r="I676" s="272"/>
      <c r="J676" s="272"/>
      <c r="K676" s="272"/>
      <c r="L676" s="272"/>
      <c r="M676" s="272"/>
      <c r="N676" s="272"/>
      <c r="O676" s="272"/>
    </row>
    <row r="677" spans="1:15" ht="45">
      <c r="A677" s="218"/>
      <c r="B677" s="379" t="s">
        <v>2376</v>
      </c>
      <c r="C677" s="374"/>
      <c r="D677" s="389"/>
      <c r="F677" s="375"/>
      <c r="I677" s="272"/>
      <c r="J677" s="272"/>
      <c r="K677" s="272"/>
      <c r="L677" s="272"/>
      <c r="M677" s="272"/>
      <c r="N677" s="272"/>
      <c r="O677" s="272"/>
    </row>
    <row r="678" spans="1:15">
      <c r="A678" s="218"/>
      <c r="B678" s="379" t="s">
        <v>2377</v>
      </c>
      <c r="C678" s="374"/>
      <c r="D678" s="389"/>
      <c r="F678" s="375"/>
      <c r="I678" s="272"/>
      <c r="J678" s="272"/>
      <c r="K678" s="272"/>
      <c r="L678" s="272"/>
      <c r="M678" s="272"/>
      <c r="N678" s="272"/>
      <c r="O678" s="272"/>
    </row>
    <row r="679" spans="1:15" ht="105">
      <c r="A679" s="218"/>
      <c r="B679" s="379" t="s">
        <v>2378</v>
      </c>
      <c r="C679" s="374"/>
      <c r="D679" s="389"/>
      <c r="F679" s="375"/>
      <c r="I679" s="272"/>
      <c r="J679" s="272"/>
      <c r="K679" s="272"/>
      <c r="L679" s="272"/>
      <c r="M679" s="272"/>
      <c r="N679" s="272"/>
      <c r="O679" s="272"/>
    </row>
    <row r="680" spans="1:15">
      <c r="A680" s="218"/>
      <c r="B680" s="379" t="s">
        <v>2379</v>
      </c>
      <c r="C680" s="374"/>
      <c r="D680" s="389"/>
      <c r="F680" s="375"/>
      <c r="I680" s="272"/>
      <c r="J680" s="272"/>
      <c r="K680" s="272"/>
      <c r="L680" s="272"/>
      <c r="M680" s="272"/>
      <c r="N680" s="272"/>
      <c r="O680" s="272"/>
    </row>
    <row r="681" spans="1:15">
      <c r="A681" s="218"/>
      <c r="B681" s="379" t="s">
        <v>2384</v>
      </c>
      <c r="C681" s="374"/>
      <c r="D681" s="389"/>
      <c r="F681" s="375"/>
      <c r="I681" s="272"/>
      <c r="J681" s="272"/>
      <c r="K681" s="272"/>
      <c r="L681" s="272"/>
      <c r="M681" s="272"/>
      <c r="N681" s="272"/>
      <c r="O681" s="272"/>
    </row>
    <row r="682" spans="1:15">
      <c r="A682" s="218"/>
      <c r="B682" s="379" t="s">
        <v>2385</v>
      </c>
      <c r="C682" s="374" t="s">
        <v>1203</v>
      </c>
      <c r="D682" s="389">
        <v>1280</v>
      </c>
      <c r="F682" s="375">
        <f>+E682*D682</f>
        <v>0</v>
      </c>
      <c r="I682" s="272"/>
      <c r="J682" s="272"/>
      <c r="K682" s="272"/>
      <c r="L682" s="272"/>
      <c r="M682" s="272"/>
      <c r="N682" s="272"/>
      <c r="O682" s="272"/>
    </row>
    <row r="683" spans="1:15">
      <c r="A683" s="218"/>
      <c r="B683" s="379" t="s">
        <v>2382</v>
      </c>
      <c r="C683"/>
      <c r="D683"/>
      <c r="E683" s="51"/>
      <c r="F683"/>
      <c r="I683" s="272"/>
      <c r="J683" s="272"/>
      <c r="K683" s="272"/>
      <c r="L683" s="272"/>
      <c r="M683" s="272"/>
      <c r="N683" s="272"/>
      <c r="O683" s="272"/>
    </row>
    <row r="684" spans="1:15">
      <c r="A684" s="218"/>
      <c r="B684" s="379" t="s">
        <v>2091</v>
      </c>
      <c r="C684" s="374"/>
      <c r="D684" s="389"/>
      <c r="F684" s="375"/>
      <c r="I684" s="272"/>
      <c r="J684" s="272"/>
      <c r="K684" s="272"/>
      <c r="L684" s="272"/>
      <c r="M684" s="272"/>
      <c r="N684" s="272"/>
      <c r="O684" s="272"/>
    </row>
    <row r="685" spans="1:15">
      <c r="A685" s="218"/>
      <c r="B685" s="379"/>
      <c r="C685" s="374"/>
      <c r="D685" s="389"/>
      <c r="F685" s="375"/>
      <c r="I685" s="272"/>
      <c r="J685" s="272"/>
      <c r="K685" s="272"/>
      <c r="L685" s="272"/>
      <c r="M685" s="272"/>
      <c r="N685" s="272"/>
      <c r="O685" s="272"/>
    </row>
    <row r="686" spans="1:15" ht="135">
      <c r="A686" s="218">
        <f>MAX($A$54:A685)+0.01</f>
        <v>1.6800000000000006</v>
      </c>
      <c r="B686" s="379" t="s">
        <v>2386</v>
      </c>
      <c r="C686" s="374"/>
      <c r="D686" s="389"/>
      <c r="F686" s="375"/>
      <c r="I686" s="272"/>
      <c r="J686" s="272"/>
      <c r="K686" s="272"/>
      <c r="L686" s="272"/>
      <c r="M686" s="272"/>
      <c r="N686" s="272"/>
      <c r="O686" s="272"/>
    </row>
    <row r="687" spans="1:15">
      <c r="A687" s="218"/>
      <c r="B687" s="379" t="s">
        <v>2387</v>
      </c>
      <c r="C687" s="374" t="s">
        <v>2283</v>
      </c>
      <c r="D687" s="389">
        <v>400</v>
      </c>
      <c r="F687" s="375">
        <f>D687*E687</f>
        <v>0</v>
      </c>
      <c r="I687" s="272"/>
      <c r="J687" s="272"/>
      <c r="K687" s="272"/>
      <c r="L687" s="272"/>
      <c r="M687" s="272"/>
      <c r="N687" s="272"/>
      <c r="O687" s="272"/>
    </row>
    <row r="688" spans="1:15">
      <c r="A688" s="218"/>
      <c r="B688" s="379" t="s">
        <v>2091</v>
      </c>
      <c r="C688" s="374"/>
      <c r="D688" s="389"/>
      <c r="F688" s="375"/>
      <c r="I688" s="272"/>
      <c r="J688" s="272"/>
      <c r="K688" s="272"/>
      <c r="L688" s="272"/>
      <c r="M688" s="272"/>
      <c r="N688" s="272"/>
      <c r="O688" s="272"/>
    </row>
    <row r="689" spans="1:17">
      <c r="A689" s="218"/>
      <c r="B689" s="379"/>
      <c r="C689" s="374"/>
      <c r="D689" s="389"/>
      <c r="F689" s="375"/>
      <c r="I689" s="272"/>
      <c r="J689" s="272"/>
      <c r="K689" s="272"/>
      <c r="L689" s="272"/>
      <c r="M689" s="272"/>
      <c r="N689" s="272"/>
      <c r="O689" s="272"/>
    </row>
    <row r="690" spans="1:17" ht="45">
      <c r="A690" s="218">
        <f>MAX($A$54:A689)+0.01</f>
        <v>1.6900000000000006</v>
      </c>
      <c r="B690" s="379" t="s">
        <v>2388</v>
      </c>
      <c r="C690" s="374" t="s">
        <v>1195</v>
      </c>
      <c r="D690" s="389">
        <v>1</v>
      </c>
      <c r="F690" s="375">
        <f>D690*E690</f>
        <v>0</v>
      </c>
      <c r="I690" s="272"/>
      <c r="J690" s="272"/>
      <c r="K690" s="272"/>
      <c r="L690" s="272"/>
      <c r="M690" s="272"/>
      <c r="N690" s="272"/>
      <c r="O690" s="272"/>
    </row>
    <row r="691" spans="1:17">
      <c r="A691" s="218"/>
      <c r="B691" s="379"/>
      <c r="C691" s="374"/>
      <c r="D691" s="389"/>
      <c r="F691" s="375"/>
      <c r="I691" s="272"/>
      <c r="J691" s="272"/>
      <c r="K691" s="272"/>
      <c r="L691" s="272"/>
      <c r="M691" s="272"/>
      <c r="N691" s="272"/>
      <c r="O691" s="272"/>
    </row>
    <row r="692" spans="1:17" ht="45">
      <c r="A692" s="218">
        <f>MAX($A$54:A691)+0.01</f>
        <v>1.7000000000000006</v>
      </c>
      <c r="B692" s="379" t="s">
        <v>2389</v>
      </c>
      <c r="C692" s="374" t="s">
        <v>486</v>
      </c>
      <c r="D692" s="389">
        <v>15</v>
      </c>
      <c r="F692" s="375">
        <f>D692*E692</f>
        <v>0</v>
      </c>
      <c r="I692" s="272"/>
      <c r="J692" s="272"/>
      <c r="K692" s="272"/>
      <c r="L692" s="272"/>
      <c r="M692" s="272"/>
      <c r="N692" s="272"/>
      <c r="O692" s="272"/>
    </row>
    <row r="693" spans="1:17">
      <c r="A693" s="218"/>
      <c r="B693" s="379"/>
      <c r="C693" s="374"/>
      <c r="D693" s="389"/>
      <c r="F693" s="375"/>
      <c r="I693" s="272"/>
      <c r="J693" s="272"/>
      <c r="K693" s="272"/>
      <c r="L693" s="272"/>
      <c r="M693" s="272"/>
      <c r="N693" s="272"/>
      <c r="O693" s="272"/>
    </row>
    <row r="694" spans="1:17">
      <c r="A694" s="192"/>
      <c r="B694" s="433" t="s">
        <v>2390</v>
      </c>
      <c r="C694" s="374"/>
      <c r="D694" s="389"/>
      <c r="F694" s="375"/>
      <c r="I694" s="272"/>
      <c r="J694" s="272"/>
      <c r="K694" s="272"/>
      <c r="L694" s="272"/>
      <c r="M694" s="272"/>
      <c r="N694" s="272"/>
      <c r="O694" s="272"/>
    </row>
    <row r="695" spans="1:17">
      <c r="A695" s="192"/>
      <c r="B695" s="379"/>
      <c r="C695" s="374"/>
      <c r="D695" s="389"/>
      <c r="F695" s="375"/>
      <c r="I695" s="272"/>
      <c r="J695" s="272"/>
      <c r="K695" s="272"/>
      <c r="L695" s="272"/>
      <c r="M695" s="272"/>
      <c r="N695" s="272"/>
      <c r="O695" s="272"/>
    </row>
    <row r="696" spans="1:17" ht="30">
      <c r="A696" s="218">
        <f>MAX($A$54:A695)+0.01</f>
        <v>1.7100000000000006</v>
      </c>
      <c r="B696" s="379" t="s">
        <v>2391</v>
      </c>
      <c r="C696" s="374"/>
      <c r="D696" s="375"/>
      <c r="F696" s="375"/>
      <c r="G696" s="273"/>
      <c r="I696" s="272"/>
      <c r="J696" s="272"/>
      <c r="K696" s="272"/>
      <c r="L696" s="272"/>
      <c r="M696" s="272"/>
      <c r="N696" s="272"/>
      <c r="O696" s="272"/>
      <c r="P696" s="272"/>
      <c r="Q696" s="272"/>
    </row>
    <row r="697" spans="1:17">
      <c r="A697" s="177"/>
      <c r="B697" s="379" t="s">
        <v>2392</v>
      </c>
      <c r="C697" s="374"/>
      <c r="D697" s="375"/>
      <c r="F697" s="375"/>
      <c r="G697" s="273"/>
      <c r="I697" s="272"/>
      <c r="J697" s="272"/>
      <c r="K697" s="272"/>
      <c r="L697" s="272"/>
      <c r="M697" s="272"/>
      <c r="N697" s="272"/>
      <c r="O697" s="272"/>
      <c r="P697" s="272"/>
      <c r="Q697" s="272"/>
    </row>
    <row r="698" spans="1:17">
      <c r="A698" s="177"/>
      <c r="B698" s="379" t="s">
        <v>2393</v>
      </c>
      <c r="C698" s="374"/>
      <c r="D698" s="375"/>
      <c r="F698" s="375"/>
      <c r="G698" s="273"/>
      <c r="I698" s="272"/>
      <c r="J698" s="272"/>
      <c r="K698" s="272"/>
      <c r="L698" s="272"/>
      <c r="M698" s="272"/>
      <c r="N698" s="272"/>
      <c r="O698" s="272"/>
      <c r="P698" s="272"/>
      <c r="Q698" s="272"/>
    </row>
    <row r="699" spans="1:17">
      <c r="A699" s="177"/>
      <c r="B699" s="379" t="s">
        <v>2394</v>
      </c>
      <c r="C699" s="374"/>
      <c r="D699" s="375"/>
      <c r="F699" s="375"/>
      <c r="G699" s="273"/>
      <c r="I699" s="272"/>
      <c r="J699" s="272"/>
      <c r="K699" s="272"/>
      <c r="L699" s="272"/>
      <c r="M699" s="272"/>
      <c r="N699" s="272"/>
      <c r="O699" s="272"/>
      <c r="P699" s="272"/>
      <c r="Q699" s="272"/>
    </row>
    <row r="700" spans="1:17" ht="30">
      <c r="A700" s="177"/>
      <c r="B700" s="379" t="s">
        <v>2395</v>
      </c>
      <c r="C700" s="374"/>
      <c r="D700" s="375"/>
      <c r="F700" s="375"/>
      <c r="G700" s="273"/>
      <c r="I700" s="272"/>
      <c r="J700" s="272"/>
      <c r="K700" s="272"/>
      <c r="L700" s="272"/>
      <c r="M700" s="272"/>
      <c r="N700" s="272"/>
      <c r="O700" s="272"/>
      <c r="P700" s="272"/>
      <c r="Q700" s="272"/>
    </row>
    <row r="701" spans="1:17">
      <c r="A701" s="177"/>
      <c r="B701" s="379" t="s">
        <v>2396</v>
      </c>
      <c r="C701" s="374"/>
      <c r="D701" s="375"/>
      <c r="F701" s="375"/>
      <c r="G701" s="273"/>
      <c r="I701" s="272"/>
      <c r="J701" s="272"/>
      <c r="K701" s="272"/>
      <c r="L701" s="272"/>
      <c r="M701" s="272"/>
      <c r="N701" s="272"/>
      <c r="O701" s="272"/>
      <c r="P701" s="272"/>
      <c r="Q701" s="272"/>
    </row>
    <row r="702" spans="1:17">
      <c r="A702" s="177"/>
      <c r="B702" s="379" t="s">
        <v>2397</v>
      </c>
      <c r="C702" s="374"/>
      <c r="D702" s="375"/>
      <c r="F702" s="375"/>
      <c r="G702" s="273"/>
      <c r="I702" s="272"/>
      <c r="J702" s="272"/>
      <c r="K702" s="272"/>
      <c r="L702" s="272"/>
      <c r="M702" s="272"/>
      <c r="N702" s="272"/>
      <c r="O702" s="272"/>
      <c r="P702" s="272"/>
      <c r="Q702" s="272"/>
    </row>
    <row r="703" spans="1:17">
      <c r="A703" s="177"/>
      <c r="B703" s="379" t="s">
        <v>2398</v>
      </c>
      <c r="C703" s="374"/>
      <c r="D703" s="375"/>
      <c r="F703" s="375"/>
      <c r="G703" s="273"/>
      <c r="I703" s="272"/>
      <c r="J703" s="272"/>
      <c r="K703" s="272"/>
      <c r="L703" s="272"/>
      <c r="M703" s="272"/>
      <c r="N703" s="272"/>
      <c r="O703" s="272"/>
      <c r="P703" s="272"/>
      <c r="Q703" s="272"/>
    </row>
    <row r="704" spans="1:17" ht="30">
      <c r="A704" s="177"/>
      <c r="B704" s="379" t="s">
        <v>2399</v>
      </c>
      <c r="C704" s="374"/>
      <c r="D704" s="375"/>
      <c r="F704" s="375"/>
      <c r="G704" s="273"/>
      <c r="I704" s="272"/>
      <c r="J704" s="272"/>
      <c r="K704" s="272"/>
      <c r="L704" s="272"/>
      <c r="M704" s="272"/>
      <c r="N704" s="272"/>
      <c r="O704" s="272"/>
      <c r="P704" s="272"/>
      <c r="Q704" s="272"/>
    </row>
    <row r="705" spans="1:17">
      <c r="A705" s="177"/>
      <c r="B705" s="379" t="s">
        <v>2400</v>
      </c>
      <c r="C705" s="374"/>
      <c r="D705" s="375"/>
      <c r="F705" s="375"/>
      <c r="G705" s="273"/>
      <c r="I705" s="272"/>
      <c r="J705" s="272"/>
      <c r="K705" s="272"/>
      <c r="L705" s="272"/>
      <c r="M705" s="272"/>
      <c r="N705" s="272"/>
      <c r="O705" s="272"/>
      <c r="P705" s="272"/>
      <c r="Q705" s="272"/>
    </row>
    <row r="706" spans="1:17" ht="30">
      <c r="A706" s="177"/>
      <c r="B706" s="379" t="s">
        <v>2401</v>
      </c>
      <c r="C706" s="374"/>
      <c r="D706" s="375"/>
      <c r="F706" s="375"/>
      <c r="G706" s="273"/>
      <c r="I706" s="272"/>
      <c r="J706" s="272"/>
      <c r="K706" s="272"/>
      <c r="L706" s="272"/>
      <c r="M706" s="272"/>
      <c r="N706" s="272"/>
      <c r="O706" s="272"/>
      <c r="P706" s="272"/>
      <c r="Q706" s="272"/>
    </row>
    <row r="707" spans="1:17">
      <c r="A707" s="177"/>
      <c r="B707" s="379" t="s">
        <v>2402</v>
      </c>
      <c r="C707" s="374"/>
      <c r="D707" s="375"/>
      <c r="F707" s="375"/>
      <c r="G707" s="273"/>
      <c r="I707" s="272"/>
      <c r="J707" s="272"/>
      <c r="K707" s="272"/>
      <c r="L707" s="272"/>
      <c r="M707" s="272"/>
      <c r="N707" s="272"/>
      <c r="O707" s="272"/>
      <c r="P707" s="272"/>
      <c r="Q707" s="272"/>
    </row>
    <row r="708" spans="1:17">
      <c r="A708" s="177"/>
      <c r="B708" s="379" t="s">
        <v>2403</v>
      </c>
      <c r="C708" s="374"/>
      <c r="D708" s="375"/>
      <c r="F708" s="375"/>
      <c r="G708" s="273"/>
      <c r="I708" s="272"/>
      <c r="J708" s="272"/>
      <c r="K708" s="272"/>
      <c r="L708" s="272"/>
      <c r="M708" s="272"/>
      <c r="N708" s="272"/>
      <c r="O708" s="272"/>
      <c r="P708" s="272"/>
      <c r="Q708" s="272"/>
    </row>
    <row r="709" spans="1:17">
      <c r="A709" s="177"/>
      <c r="B709" s="379" t="s">
        <v>2404</v>
      </c>
      <c r="C709" s="374"/>
      <c r="D709" s="375"/>
      <c r="F709" s="375"/>
      <c r="G709" s="273"/>
      <c r="I709" s="272"/>
      <c r="J709" s="272"/>
      <c r="K709" s="272"/>
      <c r="L709" s="272"/>
      <c r="M709" s="272"/>
      <c r="N709" s="272"/>
      <c r="O709" s="272"/>
      <c r="P709" s="272"/>
      <c r="Q709" s="272"/>
    </row>
    <row r="710" spans="1:17">
      <c r="A710" s="177"/>
      <c r="B710" s="379" t="s">
        <v>2405</v>
      </c>
      <c r="C710" s="374"/>
      <c r="D710" s="375"/>
      <c r="F710" s="375"/>
      <c r="G710" s="273"/>
      <c r="I710" s="272"/>
      <c r="J710" s="272"/>
      <c r="K710" s="272"/>
      <c r="L710" s="272"/>
      <c r="M710" s="272"/>
      <c r="N710" s="272"/>
      <c r="O710" s="272"/>
      <c r="P710" s="272"/>
      <c r="Q710" s="272"/>
    </row>
    <row r="711" spans="1:17">
      <c r="A711" s="177"/>
      <c r="B711" s="379" t="s">
        <v>2406</v>
      </c>
      <c r="C711" s="374"/>
      <c r="D711" s="375"/>
      <c r="F711" s="375"/>
      <c r="G711" s="273"/>
      <c r="I711" s="272"/>
      <c r="J711" s="272"/>
      <c r="K711" s="272"/>
      <c r="L711" s="272"/>
      <c r="M711" s="272"/>
      <c r="N711" s="272"/>
      <c r="O711" s="272"/>
      <c r="P711" s="272"/>
      <c r="Q711" s="272"/>
    </row>
    <row r="712" spans="1:17" ht="30">
      <c r="A712" s="177"/>
      <c r="B712" s="379" t="s">
        <v>2407</v>
      </c>
      <c r="C712" s="374"/>
      <c r="D712" s="375"/>
      <c r="F712" s="375"/>
      <c r="G712" s="273"/>
      <c r="I712" s="272"/>
      <c r="J712" s="272"/>
      <c r="K712" s="272"/>
      <c r="L712" s="272"/>
      <c r="M712" s="272"/>
      <c r="N712" s="272"/>
      <c r="O712" s="272"/>
      <c r="P712" s="272"/>
      <c r="Q712" s="272"/>
    </row>
    <row r="713" spans="1:17">
      <c r="A713" s="177"/>
      <c r="B713" s="379" t="s">
        <v>2408</v>
      </c>
      <c r="C713" s="374"/>
      <c r="D713" s="375"/>
      <c r="F713" s="375"/>
      <c r="G713" s="273"/>
      <c r="I713" s="272"/>
      <c r="J713" s="272"/>
      <c r="K713" s="272"/>
      <c r="L713" s="272"/>
      <c r="M713" s="272"/>
      <c r="N713" s="272"/>
      <c r="O713" s="272"/>
      <c r="P713" s="272"/>
      <c r="Q713" s="272"/>
    </row>
    <row r="714" spans="1:17">
      <c r="A714" s="177"/>
      <c r="B714" s="379"/>
      <c r="C714" s="374"/>
      <c r="D714" s="375"/>
      <c r="F714" s="375"/>
      <c r="G714" s="273"/>
      <c r="I714" s="272"/>
      <c r="J714" s="272"/>
      <c r="K714" s="272"/>
      <c r="L714" s="272"/>
      <c r="M714" s="272"/>
      <c r="N714" s="272"/>
      <c r="O714" s="272"/>
      <c r="P714" s="272"/>
      <c r="Q714" s="272"/>
    </row>
    <row r="715" spans="1:17">
      <c r="A715" s="177"/>
      <c r="B715" s="379" t="s">
        <v>2409</v>
      </c>
      <c r="C715" s="374"/>
      <c r="D715" s="375"/>
      <c r="F715" s="375"/>
      <c r="G715" s="273"/>
      <c r="I715" s="272"/>
      <c r="J715" s="272"/>
      <c r="K715" s="272"/>
      <c r="L715" s="272"/>
      <c r="M715" s="272"/>
      <c r="N715" s="272"/>
      <c r="O715" s="272"/>
      <c r="P715" s="272"/>
      <c r="Q715" s="272"/>
    </row>
    <row r="716" spans="1:17">
      <c r="A716" s="177"/>
      <c r="B716" s="379" t="s">
        <v>2410</v>
      </c>
      <c r="C716" s="374"/>
      <c r="D716" s="375"/>
      <c r="F716" s="375"/>
      <c r="G716" s="273"/>
      <c r="I716" s="272"/>
      <c r="J716" s="272"/>
      <c r="K716" s="272"/>
      <c r="L716" s="272"/>
      <c r="M716" s="272"/>
      <c r="N716" s="272"/>
      <c r="O716" s="272"/>
      <c r="P716" s="272"/>
      <c r="Q716" s="272"/>
    </row>
    <row r="717" spans="1:17">
      <c r="A717" s="177"/>
      <c r="B717" s="379" t="s">
        <v>2411</v>
      </c>
      <c r="C717" s="374"/>
      <c r="D717" s="375"/>
      <c r="F717" s="375"/>
      <c r="G717" s="273"/>
      <c r="I717" s="272"/>
      <c r="J717" s="272"/>
      <c r="K717" s="272"/>
      <c r="L717" s="272"/>
      <c r="M717" s="272"/>
      <c r="N717" s="272"/>
      <c r="O717" s="272"/>
      <c r="P717" s="272"/>
      <c r="Q717" s="272"/>
    </row>
    <row r="718" spans="1:17">
      <c r="A718" s="177"/>
      <c r="B718" s="379" t="s">
        <v>2412</v>
      </c>
      <c r="C718" s="374"/>
      <c r="D718" s="375"/>
      <c r="F718" s="375"/>
      <c r="G718" s="273"/>
      <c r="I718" s="272"/>
      <c r="J718" s="272"/>
      <c r="K718" s="272"/>
      <c r="L718" s="272"/>
      <c r="M718" s="272"/>
      <c r="N718" s="272"/>
      <c r="O718" s="272"/>
      <c r="P718" s="272"/>
      <c r="Q718" s="272"/>
    </row>
    <row r="719" spans="1:17">
      <c r="A719" s="177"/>
      <c r="B719" s="379" t="s">
        <v>2413</v>
      </c>
      <c r="C719" s="374" t="s">
        <v>151</v>
      </c>
      <c r="D719" s="389">
        <v>1</v>
      </c>
      <c r="F719" s="375">
        <f>D719*E719</f>
        <v>0</v>
      </c>
      <c r="G719" s="273"/>
      <c r="I719" s="272"/>
      <c r="J719" s="272"/>
      <c r="K719" s="272"/>
      <c r="L719" s="272"/>
      <c r="M719" s="272"/>
      <c r="N719" s="272"/>
      <c r="O719" s="272"/>
      <c r="P719" s="272"/>
      <c r="Q719" s="272"/>
    </row>
    <row r="720" spans="1:17">
      <c r="A720" s="177"/>
      <c r="B720" s="379" t="s">
        <v>2414</v>
      </c>
      <c r="C720" s="374"/>
      <c r="D720" s="375"/>
      <c r="F720" s="375"/>
      <c r="G720" s="273"/>
      <c r="I720" s="272"/>
      <c r="J720" s="272"/>
      <c r="K720" s="272"/>
      <c r="L720" s="272"/>
      <c r="M720" s="272"/>
      <c r="N720" s="272"/>
      <c r="O720" s="272"/>
      <c r="P720" s="272"/>
      <c r="Q720" s="272"/>
    </row>
    <row r="721" spans="1:17">
      <c r="A721" s="177"/>
      <c r="B721" s="379" t="s">
        <v>2091</v>
      </c>
      <c r="C721" s="374"/>
      <c r="D721" s="375"/>
      <c r="F721" s="375"/>
      <c r="G721" s="273"/>
      <c r="I721" s="272"/>
      <c r="J721" s="272"/>
      <c r="K721" s="272"/>
      <c r="L721" s="272"/>
      <c r="M721" s="272"/>
      <c r="N721" s="272"/>
      <c r="O721" s="272"/>
      <c r="P721" s="272"/>
      <c r="Q721" s="272"/>
    </row>
    <row r="722" spans="1:17">
      <c r="A722" s="177"/>
      <c r="B722" s="379"/>
      <c r="C722" s="374"/>
      <c r="D722" s="375"/>
      <c r="F722" s="375"/>
      <c r="G722" s="273"/>
      <c r="I722" s="272"/>
      <c r="J722" s="272"/>
      <c r="K722" s="272"/>
      <c r="L722" s="272"/>
      <c r="M722" s="272"/>
      <c r="N722" s="272"/>
      <c r="O722" s="272"/>
      <c r="P722" s="272"/>
      <c r="Q722" s="272"/>
    </row>
    <row r="723" spans="1:17">
      <c r="A723" s="177"/>
      <c r="B723" s="379" t="s">
        <v>2409</v>
      </c>
      <c r="C723" s="374"/>
      <c r="D723" s="375"/>
      <c r="F723" s="375"/>
      <c r="G723" s="273"/>
      <c r="I723" s="272"/>
      <c r="J723" s="272"/>
      <c r="K723" s="272"/>
      <c r="L723" s="272"/>
      <c r="M723" s="272"/>
      <c r="N723" s="272"/>
      <c r="O723" s="272"/>
      <c r="P723" s="272"/>
      <c r="Q723" s="272"/>
    </row>
    <row r="724" spans="1:17">
      <c r="A724" s="177"/>
      <c r="B724" s="379" t="s">
        <v>2410</v>
      </c>
      <c r="C724" s="374"/>
      <c r="D724" s="375"/>
      <c r="F724" s="375"/>
      <c r="G724" s="273"/>
      <c r="I724" s="272"/>
      <c r="J724" s="272"/>
      <c r="K724" s="272"/>
      <c r="L724" s="272"/>
      <c r="M724" s="272"/>
      <c r="N724" s="272"/>
      <c r="O724" s="272"/>
      <c r="P724" s="272"/>
      <c r="Q724" s="272"/>
    </row>
    <row r="725" spans="1:17">
      <c r="A725" s="177"/>
      <c r="B725" s="379" t="s">
        <v>2415</v>
      </c>
      <c r="C725" s="374"/>
      <c r="D725" s="375"/>
      <c r="F725" s="375"/>
      <c r="G725" s="273"/>
      <c r="I725" s="272"/>
      <c r="J725" s="272"/>
      <c r="K725" s="272"/>
      <c r="L725" s="272"/>
      <c r="M725" s="272"/>
      <c r="N725" s="272"/>
      <c r="O725" s="272"/>
      <c r="P725" s="272"/>
      <c r="Q725" s="272"/>
    </row>
    <row r="726" spans="1:17">
      <c r="A726" s="177"/>
      <c r="B726" s="379" t="s">
        <v>2416</v>
      </c>
      <c r="C726" s="374"/>
      <c r="D726" s="375"/>
      <c r="F726" s="375"/>
      <c r="G726" s="273"/>
      <c r="I726" s="272"/>
      <c r="J726" s="272"/>
      <c r="K726" s="272"/>
      <c r="L726" s="272"/>
      <c r="M726" s="272"/>
      <c r="N726" s="272"/>
      <c r="O726" s="272"/>
      <c r="P726" s="272"/>
      <c r="Q726" s="272"/>
    </row>
    <row r="727" spans="1:17">
      <c r="A727" s="177"/>
      <c r="B727" s="379" t="s">
        <v>2413</v>
      </c>
      <c r="C727" s="374" t="s">
        <v>151</v>
      </c>
      <c r="D727" s="389">
        <v>2</v>
      </c>
      <c r="F727" s="375">
        <f>D727*E727</f>
        <v>0</v>
      </c>
      <c r="G727" s="273"/>
      <c r="I727" s="272"/>
      <c r="J727" s="272"/>
      <c r="K727" s="272"/>
      <c r="L727" s="272"/>
      <c r="M727" s="272"/>
      <c r="N727" s="272"/>
      <c r="O727" s="272"/>
      <c r="P727" s="272"/>
      <c r="Q727" s="272"/>
    </row>
    <row r="728" spans="1:17">
      <c r="A728" s="177"/>
      <c r="B728" s="379" t="s">
        <v>2417</v>
      </c>
      <c r="C728" s="374"/>
      <c r="D728" s="375"/>
      <c r="F728" s="375"/>
      <c r="G728" s="273"/>
      <c r="I728" s="272"/>
      <c r="J728" s="272"/>
      <c r="K728" s="272"/>
      <c r="L728" s="272"/>
      <c r="M728" s="272"/>
      <c r="N728" s="272"/>
      <c r="O728" s="272"/>
      <c r="P728" s="272"/>
      <c r="Q728" s="272"/>
    </row>
    <row r="729" spans="1:17">
      <c r="A729" s="177"/>
      <c r="B729" s="379" t="s">
        <v>2091</v>
      </c>
      <c r="C729" s="374"/>
      <c r="D729" s="375"/>
      <c r="F729" s="375"/>
      <c r="G729" s="273"/>
      <c r="I729" s="272"/>
      <c r="J729" s="272"/>
      <c r="K729" s="272"/>
      <c r="L729" s="272"/>
      <c r="M729" s="272"/>
      <c r="N729" s="272"/>
      <c r="O729" s="272"/>
      <c r="P729" s="272"/>
      <c r="Q729" s="272"/>
    </row>
    <row r="730" spans="1:17">
      <c r="A730" s="192"/>
      <c r="B730" s="379"/>
      <c r="C730" s="374"/>
      <c r="D730" s="389"/>
      <c r="F730" s="375"/>
      <c r="I730" s="272"/>
      <c r="J730" s="272"/>
      <c r="K730" s="272"/>
      <c r="L730" s="272"/>
      <c r="M730" s="272"/>
      <c r="N730" s="272"/>
      <c r="O730" s="272"/>
    </row>
    <row r="731" spans="1:17" ht="165">
      <c r="A731" s="218">
        <f>MAX($A$54:A730)+0.01</f>
        <v>1.7200000000000006</v>
      </c>
      <c r="B731" s="404" t="s">
        <v>2418</v>
      </c>
      <c r="C731" s="374" t="s">
        <v>1195</v>
      </c>
      <c r="D731" s="389">
        <v>3</v>
      </c>
      <c r="F731" s="375">
        <f>D731*E731</f>
        <v>0</v>
      </c>
      <c r="I731" s="272"/>
      <c r="J731" s="272"/>
      <c r="K731" s="272"/>
      <c r="L731" s="272"/>
      <c r="M731" s="272"/>
      <c r="N731" s="272"/>
      <c r="O731" s="272"/>
    </row>
    <row r="732" spans="1:17">
      <c r="A732" s="177"/>
      <c r="B732" s="379"/>
      <c r="C732" s="374"/>
      <c r="D732" s="375"/>
      <c r="F732" s="375"/>
      <c r="G732" s="273"/>
      <c r="I732" s="272"/>
      <c r="J732" s="272"/>
      <c r="K732" s="272"/>
      <c r="L732" s="272"/>
      <c r="M732" s="272"/>
      <c r="N732" s="272"/>
      <c r="O732" s="272"/>
      <c r="P732" s="272"/>
      <c r="Q732" s="272"/>
    </row>
    <row r="733" spans="1:17" ht="90">
      <c r="A733" s="218">
        <f>MAX($A$54:A732)+0.01</f>
        <v>1.7300000000000006</v>
      </c>
      <c r="B733" s="404" t="s">
        <v>2419</v>
      </c>
      <c r="C733" s="374"/>
      <c r="D733" s="375"/>
      <c r="F733" s="375"/>
      <c r="G733" s="273"/>
      <c r="I733" s="272"/>
      <c r="J733" s="272"/>
      <c r="K733" s="272"/>
      <c r="L733" s="272"/>
      <c r="M733" s="272"/>
      <c r="N733" s="272"/>
      <c r="O733" s="272"/>
      <c r="P733" s="272"/>
      <c r="Q733" s="272"/>
    </row>
    <row r="734" spans="1:17">
      <c r="A734" s="177"/>
      <c r="B734" s="404" t="s">
        <v>2420</v>
      </c>
      <c r="C734" s="374" t="s">
        <v>151</v>
      </c>
      <c r="D734" s="389">
        <v>2</v>
      </c>
      <c r="F734" s="375">
        <f>D734*E734</f>
        <v>0</v>
      </c>
      <c r="G734" s="273"/>
      <c r="I734" s="272"/>
      <c r="J734" s="272"/>
      <c r="K734" s="272"/>
      <c r="L734" s="272"/>
      <c r="M734" s="272"/>
      <c r="N734" s="272"/>
      <c r="O734" s="272"/>
      <c r="P734" s="272"/>
      <c r="Q734" s="272"/>
    </row>
    <row r="735" spans="1:17">
      <c r="A735" s="177"/>
      <c r="B735" s="404" t="s">
        <v>2421</v>
      </c>
      <c r="C735" s="374" t="s">
        <v>151</v>
      </c>
      <c r="D735" s="389">
        <v>4</v>
      </c>
      <c r="F735" s="375">
        <f>D735*E735</f>
        <v>0</v>
      </c>
      <c r="G735" s="273"/>
      <c r="I735" s="272"/>
      <c r="J735" s="272"/>
      <c r="K735" s="272"/>
      <c r="L735" s="272"/>
      <c r="M735" s="272"/>
      <c r="N735" s="272"/>
      <c r="O735" s="272"/>
      <c r="P735" s="272"/>
      <c r="Q735" s="272"/>
    </row>
    <row r="736" spans="1:17">
      <c r="A736" s="177"/>
      <c r="B736" s="404" t="s">
        <v>2422</v>
      </c>
      <c r="C736" s="374"/>
      <c r="D736" s="375"/>
      <c r="F736" s="375"/>
      <c r="G736" s="273"/>
      <c r="I736" s="272"/>
      <c r="J736" s="272"/>
      <c r="K736" s="272"/>
      <c r="L736" s="272"/>
      <c r="M736" s="272"/>
      <c r="N736" s="272"/>
      <c r="O736" s="272"/>
      <c r="P736" s="272"/>
      <c r="Q736" s="272"/>
    </row>
    <row r="737" spans="1:17">
      <c r="A737" s="177"/>
      <c r="B737" s="404"/>
      <c r="C737" s="374"/>
      <c r="D737" s="375"/>
      <c r="F737" s="375"/>
      <c r="G737" s="273"/>
      <c r="I737" s="272"/>
      <c r="J737" s="272"/>
      <c r="K737" s="272"/>
      <c r="L737" s="272"/>
      <c r="M737" s="272"/>
      <c r="N737" s="272"/>
      <c r="O737" s="272"/>
      <c r="P737" s="272"/>
      <c r="Q737" s="272"/>
    </row>
    <row r="738" spans="1:17" ht="135">
      <c r="A738" s="218">
        <f>MAX($A$54:A737)+0.01</f>
        <v>1.7400000000000007</v>
      </c>
      <c r="B738" s="404" t="s">
        <v>2423</v>
      </c>
      <c r="C738" s="374"/>
      <c r="D738" s="375"/>
      <c r="F738" s="375"/>
      <c r="G738" s="273"/>
      <c r="I738" s="272"/>
      <c r="J738" s="272"/>
      <c r="K738" s="272"/>
      <c r="L738" s="272"/>
      <c r="M738" s="272"/>
      <c r="N738" s="272"/>
      <c r="O738" s="272"/>
      <c r="P738" s="272"/>
      <c r="Q738" s="272"/>
    </row>
    <row r="739" spans="1:17">
      <c r="A739" s="177"/>
      <c r="B739" s="404" t="s">
        <v>2424</v>
      </c>
      <c r="C739" s="374" t="s">
        <v>151</v>
      </c>
      <c r="D739" s="389">
        <v>1</v>
      </c>
      <c r="F739" s="375">
        <f>D739*E739</f>
        <v>0</v>
      </c>
      <c r="G739" s="273"/>
      <c r="I739" s="272"/>
      <c r="J739" s="272"/>
      <c r="K739" s="272"/>
      <c r="L739" s="272"/>
      <c r="M739" s="272"/>
      <c r="N739" s="272"/>
      <c r="O739" s="272"/>
      <c r="P739" s="272"/>
      <c r="Q739" s="272"/>
    </row>
    <row r="740" spans="1:17">
      <c r="A740" s="177"/>
      <c r="B740" s="404" t="s">
        <v>2425</v>
      </c>
      <c r="C740" s="374" t="s">
        <v>151</v>
      </c>
      <c r="D740" s="389">
        <v>2</v>
      </c>
      <c r="F740" s="375">
        <f>D740*E740</f>
        <v>0</v>
      </c>
      <c r="G740" s="273"/>
      <c r="I740" s="272"/>
      <c r="J740" s="272"/>
      <c r="K740" s="272"/>
      <c r="L740" s="272"/>
      <c r="M740" s="272"/>
      <c r="N740" s="272"/>
      <c r="O740" s="272"/>
      <c r="P740" s="272"/>
      <c r="Q740" s="272"/>
    </row>
    <row r="741" spans="1:17">
      <c r="A741" s="177"/>
      <c r="B741" s="404" t="s">
        <v>2426</v>
      </c>
      <c r="C741" s="374"/>
      <c r="D741" s="375"/>
      <c r="F741" s="375"/>
      <c r="G741" s="273"/>
      <c r="I741" s="272"/>
      <c r="J741" s="272"/>
      <c r="K741" s="272"/>
      <c r="L741" s="272"/>
      <c r="M741" s="272"/>
      <c r="N741" s="272"/>
      <c r="O741" s="272"/>
      <c r="P741" s="272"/>
      <c r="Q741" s="272"/>
    </row>
    <row r="742" spans="1:17">
      <c r="A742" s="177"/>
      <c r="B742" s="404" t="s">
        <v>2427</v>
      </c>
      <c r="C742" s="374"/>
      <c r="D742" s="375"/>
      <c r="F742" s="375"/>
      <c r="G742" s="273"/>
      <c r="I742" s="272"/>
      <c r="J742" s="272"/>
      <c r="K742" s="272"/>
      <c r="L742" s="272"/>
      <c r="M742" s="272"/>
      <c r="N742" s="272"/>
      <c r="O742" s="272"/>
      <c r="P742" s="272"/>
      <c r="Q742" s="272"/>
    </row>
    <row r="743" spans="1:17">
      <c r="A743" s="177"/>
      <c r="B743" s="404" t="s">
        <v>2428</v>
      </c>
      <c r="C743" s="374"/>
      <c r="D743" s="375"/>
      <c r="F743" s="375"/>
      <c r="G743" s="273"/>
      <c r="I743" s="272"/>
      <c r="J743" s="272"/>
      <c r="K743" s="272"/>
      <c r="L743" s="272"/>
      <c r="M743" s="272"/>
      <c r="N743" s="272"/>
      <c r="O743" s="272"/>
      <c r="P743" s="272"/>
      <c r="Q743" s="272"/>
    </row>
    <row r="744" spans="1:17">
      <c r="A744" s="177"/>
      <c r="B744" s="404" t="s">
        <v>2091</v>
      </c>
      <c r="C744" s="374"/>
      <c r="D744" s="375"/>
      <c r="F744" s="375"/>
      <c r="G744" s="273"/>
      <c r="I744" s="272"/>
      <c r="J744" s="272"/>
      <c r="K744" s="272"/>
      <c r="L744" s="272"/>
      <c r="M744" s="272"/>
      <c r="N744" s="272"/>
      <c r="O744" s="272"/>
      <c r="P744" s="272"/>
      <c r="Q744" s="272"/>
    </row>
    <row r="745" spans="1:17">
      <c r="A745" s="177"/>
      <c r="B745" s="404"/>
      <c r="C745" s="374"/>
      <c r="D745" s="375"/>
      <c r="F745" s="375"/>
      <c r="G745" s="273"/>
      <c r="I745" s="272"/>
      <c r="J745" s="272"/>
      <c r="K745" s="272"/>
      <c r="L745" s="272"/>
      <c r="M745" s="272"/>
      <c r="N745" s="272"/>
      <c r="O745" s="272"/>
      <c r="P745" s="272"/>
      <c r="Q745" s="272"/>
    </row>
    <row r="746" spans="1:17" ht="30">
      <c r="A746" s="218">
        <f>MAX($A$54:A745)+0.01</f>
        <v>1.7500000000000007</v>
      </c>
      <c r="B746" s="404" t="s">
        <v>2429</v>
      </c>
      <c r="C746" s="374"/>
      <c r="D746" s="375"/>
      <c r="F746" s="375"/>
      <c r="G746" s="273"/>
      <c r="I746" s="272"/>
      <c r="J746" s="272"/>
      <c r="K746" s="272"/>
      <c r="L746" s="272"/>
      <c r="M746" s="272"/>
      <c r="N746" s="272"/>
      <c r="O746" s="272"/>
      <c r="P746" s="272"/>
      <c r="Q746" s="272"/>
    </row>
    <row r="747" spans="1:17">
      <c r="A747" s="177"/>
      <c r="B747" s="404" t="s">
        <v>2430</v>
      </c>
      <c r="C747" s="374" t="s">
        <v>151</v>
      </c>
      <c r="D747" s="389">
        <v>2</v>
      </c>
      <c r="F747" s="375">
        <f>D747*E747</f>
        <v>0</v>
      </c>
      <c r="G747" s="273"/>
      <c r="I747" s="272"/>
      <c r="J747" s="272"/>
      <c r="K747" s="272"/>
      <c r="L747" s="272"/>
      <c r="M747" s="272"/>
      <c r="N747" s="272"/>
      <c r="O747" s="272"/>
      <c r="P747" s="272"/>
      <c r="Q747" s="272"/>
    </row>
    <row r="748" spans="1:17">
      <c r="A748" s="177"/>
      <c r="B748" s="404" t="s">
        <v>2431</v>
      </c>
      <c r="C748" s="374" t="s">
        <v>151</v>
      </c>
      <c r="D748" s="389">
        <v>4</v>
      </c>
      <c r="F748" s="375">
        <f>D748*E748</f>
        <v>0</v>
      </c>
      <c r="G748" s="273"/>
      <c r="I748" s="272"/>
      <c r="J748" s="272"/>
      <c r="K748" s="272"/>
      <c r="L748" s="272"/>
      <c r="M748" s="272"/>
      <c r="N748" s="272"/>
      <c r="O748" s="272"/>
      <c r="P748" s="272"/>
      <c r="Q748" s="272"/>
    </row>
    <row r="749" spans="1:17">
      <c r="A749" s="168"/>
      <c r="B749" s="379"/>
      <c r="C749" s="374"/>
      <c r="D749" s="375"/>
      <c r="F749" s="375"/>
      <c r="G749" s="273"/>
      <c r="I749" s="272"/>
      <c r="J749" s="272"/>
      <c r="K749" s="272"/>
      <c r="L749" s="272"/>
      <c r="M749" s="272"/>
      <c r="N749" s="272"/>
      <c r="O749" s="272"/>
      <c r="P749" s="272"/>
    </row>
    <row r="750" spans="1:17" s="19" customFormat="1" ht="30">
      <c r="A750" s="218">
        <f>MAX($A$54:A749)+0.01</f>
        <v>1.7600000000000007</v>
      </c>
      <c r="B750" s="434" t="s">
        <v>2432</v>
      </c>
      <c r="C750"/>
      <c r="D750"/>
      <c r="E750" s="271"/>
      <c r="F750" s="398"/>
    </row>
    <row r="751" spans="1:17" s="19" customFormat="1">
      <c r="A751" s="435"/>
      <c r="B751" s="434" t="s">
        <v>2433</v>
      </c>
      <c r="C751"/>
      <c r="D751"/>
      <c r="E751" s="271"/>
      <c r="F751" s="398"/>
    </row>
    <row r="752" spans="1:17" s="19" customFormat="1">
      <c r="A752" s="435"/>
      <c r="B752" s="434" t="s">
        <v>2434</v>
      </c>
      <c r="C752"/>
      <c r="D752"/>
      <c r="E752" s="271"/>
      <c r="F752" s="398"/>
    </row>
    <row r="753" spans="1:17" s="19" customFormat="1">
      <c r="A753" s="435"/>
      <c r="B753" s="434" t="s">
        <v>2435</v>
      </c>
      <c r="C753" s="374" t="s">
        <v>1195</v>
      </c>
      <c r="D753" s="389">
        <v>2</v>
      </c>
      <c r="E753" s="271"/>
      <c r="F753" s="375">
        <f>D753*E753</f>
        <v>0</v>
      </c>
    </row>
    <row r="754" spans="1:17">
      <c r="A754" s="177"/>
      <c r="B754" s="404"/>
      <c r="C754" s="374"/>
      <c r="D754" s="375"/>
      <c r="F754" s="375"/>
      <c r="G754" s="273"/>
      <c r="I754" s="272"/>
      <c r="J754" s="272"/>
      <c r="K754" s="272"/>
      <c r="L754" s="272"/>
      <c r="M754" s="272"/>
      <c r="N754" s="272"/>
      <c r="O754" s="272"/>
      <c r="P754" s="272"/>
      <c r="Q754" s="272"/>
    </row>
    <row r="755" spans="1:17" ht="45">
      <c r="A755" s="218">
        <f>MAX($A$54:A754)+0.01</f>
        <v>1.7700000000000007</v>
      </c>
      <c r="B755" s="404" t="s">
        <v>2436</v>
      </c>
      <c r="C755" s="374"/>
      <c r="D755" s="375"/>
      <c r="F755" s="375"/>
      <c r="G755" s="273"/>
      <c r="I755" s="272"/>
      <c r="J755" s="272"/>
      <c r="K755" s="272"/>
      <c r="L755" s="272"/>
      <c r="M755" s="272"/>
      <c r="N755" s="272"/>
      <c r="O755" s="272"/>
      <c r="P755" s="272"/>
      <c r="Q755" s="272"/>
    </row>
    <row r="756" spans="1:17">
      <c r="A756" s="177"/>
      <c r="B756" s="404" t="s">
        <v>2437</v>
      </c>
      <c r="C756" s="374" t="s">
        <v>1417</v>
      </c>
      <c r="D756" s="389">
        <v>25</v>
      </c>
      <c r="F756" s="375">
        <f t="shared" ref="F756" si="6">D756*E756</f>
        <v>0</v>
      </c>
      <c r="G756" s="273"/>
      <c r="I756" s="272"/>
      <c r="J756" s="272"/>
      <c r="K756" s="272"/>
      <c r="L756" s="272"/>
      <c r="M756" s="272"/>
      <c r="N756" s="272"/>
      <c r="O756" s="272"/>
      <c r="P756" s="272"/>
      <c r="Q756" s="272"/>
    </row>
    <row r="757" spans="1:17" s="19" customFormat="1">
      <c r="A757" s="398"/>
      <c r="B757" s="422"/>
      <c r="C757" s="424"/>
      <c r="D757" s="424"/>
      <c r="E757" s="42"/>
      <c r="F757" s="398"/>
    </row>
    <row r="758" spans="1:17" s="19" customFormat="1" ht="135">
      <c r="A758" s="218">
        <f>MAX($A$54:A757)+0.01</f>
        <v>1.7800000000000007</v>
      </c>
      <c r="B758" s="422" t="s">
        <v>2438</v>
      </c>
      <c r="C758" s="436"/>
      <c r="D758" s="437"/>
      <c r="E758" s="22"/>
      <c r="F758" s="438"/>
    </row>
    <row r="759" spans="1:17" s="19" customFormat="1">
      <c r="A759" s="438"/>
      <c r="B759" s="422" t="s">
        <v>2439</v>
      </c>
      <c r="C759" s="436"/>
      <c r="D759" s="437"/>
      <c r="E759" s="22"/>
      <c r="F759" s="438"/>
    </row>
    <row r="760" spans="1:17" s="19" customFormat="1">
      <c r="A760" s="438"/>
      <c r="B760" s="422" t="s">
        <v>2440</v>
      </c>
      <c r="C760" s="436"/>
      <c r="D760" s="437"/>
      <c r="E760" s="22"/>
      <c r="F760" s="438"/>
    </row>
    <row r="761" spans="1:17" s="19" customFormat="1">
      <c r="A761" s="438"/>
      <c r="B761" s="422" t="s">
        <v>2441</v>
      </c>
      <c r="C761" s="436"/>
      <c r="D761" s="437"/>
      <c r="E761" s="22"/>
      <c r="F761" s="438"/>
    </row>
    <row r="762" spans="1:17" s="19" customFormat="1">
      <c r="A762" s="438"/>
      <c r="B762" s="422" t="s">
        <v>2442</v>
      </c>
      <c r="C762" s="436"/>
      <c r="D762" s="437"/>
      <c r="E762" s="22"/>
      <c r="F762" s="438"/>
    </row>
    <row r="763" spans="1:17" s="19" customFormat="1">
      <c r="A763" s="438"/>
      <c r="B763" s="422" t="s">
        <v>2443</v>
      </c>
      <c r="C763" s="436"/>
      <c r="D763" s="437"/>
      <c r="E763" s="22"/>
      <c r="F763" s="438"/>
    </row>
    <row r="764" spans="1:17" s="19" customFormat="1">
      <c r="A764" s="438"/>
      <c r="B764" s="422" t="s">
        <v>2444</v>
      </c>
      <c r="C764" s="436"/>
      <c r="D764" s="437"/>
      <c r="E764" s="22"/>
      <c r="F764" s="438"/>
    </row>
    <row r="765" spans="1:17" s="19" customFormat="1">
      <c r="A765" s="438"/>
      <c r="B765" s="422" t="s">
        <v>2445</v>
      </c>
      <c r="C765" s="374" t="s">
        <v>151</v>
      </c>
      <c r="D765" s="389">
        <v>2</v>
      </c>
      <c r="E765" s="271"/>
      <c r="F765" s="375">
        <f>+E765*D765</f>
        <v>0</v>
      </c>
    </row>
    <row r="766" spans="1:17">
      <c r="A766" s="192"/>
      <c r="B766" s="379"/>
      <c r="C766" s="374"/>
      <c r="D766" s="389"/>
      <c r="F766" s="375"/>
      <c r="I766" s="272"/>
      <c r="J766" s="272"/>
      <c r="K766" s="272"/>
      <c r="L766" s="272"/>
      <c r="M766" s="272"/>
      <c r="N766" s="272"/>
      <c r="O766" s="272"/>
    </row>
    <row r="767" spans="1:17" s="19" customFormat="1">
      <c r="A767" s="192"/>
      <c r="B767" s="385" t="s">
        <v>2446</v>
      </c>
      <c r="C767" s="374"/>
      <c r="D767" s="389"/>
      <c r="E767" s="271"/>
      <c r="F767" s="375"/>
    </row>
    <row r="768" spans="1:17" s="297" customFormat="1">
      <c r="A768" s="439"/>
      <c r="B768" s="440"/>
      <c r="C768" s="441"/>
      <c r="D768" s="442"/>
      <c r="E768" s="298"/>
      <c r="F768" s="650"/>
      <c r="G768" s="299"/>
    </row>
    <row r="769" spans="1:7" s="297" customFormat="1" ht="120">
      <c r="A769" s="218">
        <f>MAX($A$54:A768)+0.01</f>
        <v>1.7900000000000007</v>
      </c>
      <c r="B769" s="443" t="s">
        <v>2447</v>
      </c>
      <c r="C769" s="444"/>
      <c r="D769" s="445"/>
      <c r="E769" s="300"/>
      <c r="F769" s="445"/>
      <c r="G769" s="299"/>
    </row>
    <row r="770" spans="1:7" s="297" customFormat="1" ht="30">
      <c r="A770" s="446"/>
      <c r="B770" s="443" t="s">
        <v>2448</v>
      </c>
      <c r="C770" s="444"/>
      <c r="D770" s="445"/>
      <c r="E770" s="300"/>
      <c r="F770" s="445"/>
      <c r="G770" s="299"/>
    </row>
    <row r="771" spans="1:7" s="297" customFormat="1">
      <c r="A771" s="446"/>
      <c r="B771" s="443" t="s">
        <v>2449</v>
      </c>
      <c r="C771" s="444"/>
      <c r="D771" s="445"/>
      <c r="E771" s="300"/>
      <c r="F771" s="445"/>
      <c r="G771" s="299"/>
    </row>
    <row r="772" spans="1:7" s="297" customFormat="1" ht="30">
      <c r="A772" s="446"/>
      <c r="B772" s="443" t="s">
        <v>2450</v>
      </c>
      <c r="C772" s="444"/>
      <c r="D772" s="445"/>
      <c r="E772" s="300"/>
      <c r="F772" s="445"/>
      <c r="G772" s="299"/>
    </row>
    <row r="773" spans="1:7" s="297" customFormat="1">
      <c r="A773" s="446"/>
      <c r="B773" s="443" t="s">
        <v>2451</v>
      </c>
      <c r="C773" s="444"/>
      <c r="D773" s="445"/>
      <c r="E773" s="300"/>
      <c r="F773" s="445"/>
      <c r="G773" s="299"/>
    </row>
    <row r="774" spans="1:7" s="297" customFormat="1">
      <c r="A774" s="446"/>
      <c r="B774" s="443" t="s">
        <v>2452</v>
      </c>
      <c r="C774" s="444"/>
      <c r="D774" s="445"/>
      <c r="E774" s="300"/>
      <c r="F774" s="445"/>
      <c r="G774" s="299"/>
    </row>
    <row r="775" spans="1:7" s="297" customFormat="1">
      <c r="A775" s="446"/>
      <c r="B775" s="443" t="s">
        <v>2453</v>
      </c>
      <c r="C775" s="444"/>
      <c r="D775" s="445"/>
      <c r="E775" s="300"/>
      <c r="F775" s="445"/>
      <c r="G775" s="299"/>
    </row>
    <row r="776" spans="1:7" s="297" customFormat="1">
      <c r="A776" s="446"/>
      <c r="B776" s="443" t="s">
        <v>2413</v>
      </c>
      <c r="C776" s="444"/>
      <c r="D776" s="445"/>
      <c r="E776" s="300"/>
      <c r="F776" s="445"/>
      <c r="G776" s="299"/>
    </row>
    <row r="777" spans="1:7" s="297" customFormat="1">
      <c r="A777" s="446"/>
      <c r="B777" s="443" t="s">
        <v>2454</v>
      </c>
      <c r="C777" s="447"/>
      <c r="D777" s="448"/>
      <c r="E777" s="301"/>
      <c r="F777" s="651"/>
      <c r="G777" s="299"/>
    </row>
    <row r="778" spans="1:7" s="297" customFormat="1">
      <c r="A778" s="446"/>
      <c r="B778" s="443" t="s">
        <v>2455</v>
      </c>
      <c r="C778" s="447"/>
      <c r="D778" s="448"/>
      <c r="E778" s="301"/>
      <c r="F778" s="651"/>
      <c r="G778" s="299"/>
    </row>
    <row r="779" spans="1:7" s="297" customFormat="1">
      <c r="A779" s="446"/>
      <c r="B779" s="443" t="s">
        <v>2456</v>
      </c>
      <c r="C779" s="447"/>
      <c r="D779" s="448"/>
      <c r="E779" s="301"/>
      <c r="F779" s="651"/>
      <c r="G779" s="299"/>
    </row>
    <row r="780" spans="1:7" s="297" customFormat="1">
      <c r="A780" s="446"/>
      <c r="B780" s="443" t="s">
        <v>2457</v>
      </c>
      <c r="C780" s="439"/>
      <c r="D780" s="439"/>
      <c r="F780" s="439"/>
      <c r="G780" s="299"/>
    </row>
    <row r="781" spans="1:7" s="297" customFormat="1" ht="45">
      <c r="A781" s="446"/>
      <c r="B781" s="443" t="s">
        <v>2458</v>
      </c>
      <c r="C781" s="374" t="s">
        <v>1195</v>
      </c>
      <c r="D781" s="389">
        <v>1</v>
      </c>
      <c r="E781" s="271"/>
      <c r="F781" s="375">
        <f>D781*E781</f>
        <v>0</v>
      </c>
      <c r="G781" s="299"/>
    </row>
    <row r="782" spans="1:7" s="297" customFormat="1">
      <c r="A782" s="446"/>
      <c r="B782" s="443" t="s">
        <v>2459</v>
      </c>
      <c r="C782" s="444"/>
      <c r="D782" s="445"/>
      <c r="E782" s="301"/>
      <c r="F782" s="445"/>
      <c r="G782" s="299"/>
    </row>
    <row r="783" spans="1:7" s="297" customFormat="1">
      <c r="A783" s="446"/>
      <c r="B783" s="443" t="s">
        <v>2460</v>
      </c>
      <c r="C783" s="444"/>
      <c r="D783" s="445"/>
      <c r="E783" s="300"/>
      <c r="F783" s="445"/>
      <c r="G783" s="299"/>
    </row>
    <row r="784" spans="1:7" s="297" customFormat="1">
      <c r="A784" s="446"/>
      <c r="B784" s="443"/>
      <c r="C784" s="444"/>
      <c r="D784" s="445"/>
      <c r="E784" s="300"/>
      <c r="F784" s="445"/>
      <c r="G784" s="299"/>
    </row>
    <row r="785" spans="1:7" s="297" customFormat="1" ht="45">
      <c r="A785" s="218">
        <f>MAX($A$54:A784)+0.01</f>
        <v>1.8000000000000007</v>
      </c>
      <c r="B785" s="443" t="s">
        <v>2461</v>
      </c>
      <c r="C785" s="444"/>
      <c r="D785" s="445"/>
      <c r="E785" s="300"/>
      <c r="F785" s="445"/>
      <c r="G785" s="299"/>
    </row>
    <row r="786" spans="1:7" s="297" customFormat="1">
      <c r="A786" s="449"/>
      <c r="B786" s="443" t="s">
        <v>2462</v>
      </c>
      <c r="C786" s="444"/>
      <c r="D786" s="445"/>
      <c r="E786" s="300"/>
      <c r="F786" s="445"/>
      <c r="G786" s="299"/>
    </row>
    <row r="787" spans="1:7" s="297" customFormat="1">
      <c r="A787" s="449"/>
      <c r="B787" s="443" t="s">
        <v>2463</v>
      </c>
      <c r="C787" s="444"/>
      <c r="D787" s="445"/>
      <c r="E787" s="300"/>
      <c r="F787" s="445"/>
      <c r="G787" s="299"/>
    </row>
    <row r="788" spans="1:7" s="297" customFormat="1">
      <c r="A788" s="449"/>
      <c r="B788" s="443" t="s">
        <v>2464</v>
      </c>
      <c r="C788" s="444"/>
      <c r="D788" s="445"/>
      <c r="E788" s="300"/>
      <c r="F788" s="445"/>
      <c r="G788" s="299"/>
    </row>
    <row r="789" spans="1:7" s="297" customFormat="1">
      <c r="A789" s="449"/>
      <c r="B789" s="443" t="s">
        <v>2465</v>
      </c>
      <c r="C789" s="444"/>
      <c r="D789" s="445"/>
      <c r="E789" s="300"/>
      <c r="F789" s="445"/>
      <c r="G789" s="299"/>
    </row>
    <row r="790" spans="1:7" s="297" customFormat="1">
      <c r="A790" s="449"/>
      <c r="B790" s="443" t="s">
        <v>2466</v>
      </c>
      <c r="C790" s="444"/>
      <c r="D790" s="445"/>
      <c r="E790" s="300"/>
      <c r="F790" s="445"/>
      <c r="G790" s="299"/>
    </row>
    <row r="791" spans="1:7" s="297" customFormat="1" ht="30">
      <c r="A791" s="449"/>
      <c r="B791" s="443" t="s">
        <v>2467</v>
      </c>
      <c r="C791" s="444"/>
      <c r="D791" s="445"/>
      <c r="E791" s="300"/>
      <c r="F791" s="445"/>
      <c r="G791" s="299"/>
    </row>
    <row r="792" spans="1:7" s="297" customFormat="1">
      <c r="A792" s="449"/>
      <c r="B792" s="443" t="s">
        <v>2468</v>
      </c>
      <c r="C792" s="444"/>
      <c r="D792" s="445"/>
      <c r="E792" s="300"/>
      <c r="F792" s="445"/>
      <c r="G792" s="299"/>
    </row>
    <row r="793" spans="1:7" s="297" customFormat="1">
      <c r="A793" s="446"/>
      <c r="B793" s="443" t="s">
        <v>2451</v>
      </c>
      <c r="C793" s="444"/>
      <c r="D793" s="445"/>
      <c r="E793" s="300"/>
      <c r="F793" s="445"/>
      <c r="G793" s="299"/>
    </row>
    <row r="794" spans="1:7" s="297" customFormat="1">
      <c r="A794" s="446"/>
      <c r="B794" s="443" t="s">
        <v>2452</v>
      </c>
      <c r="C794" s="439"/>
      <c r="D794" s="439"/>
      <c r="F794" s="439"/>
      <c r="G794" s="299"/>
    </row>
    <row r="795" spans="1:7" s="302" customFormat="1">
      <c r="A795" s="450"/>
      <c r="B795" s="443" t="s">
        <v>2469</v>
      </c>
      <c r="C795" s="451"/>
      <c r="D795" s="451"/>
      <c r="F795" s="451"/>
    </row>
    <row r="796" spans="1:7" s="302" customFormat="1">
      <c r="A796" s="450"/>
      <c r="B796" s="443" t="s">
        <v>2470</v>
      </c>
      <c r="C796" s="451"/>
      <c r="D796" s="451"/>
      <c r="F796" s="451"/>
    </row>
    <row r="797" spans="1:7" s="297" customFormat="1" ht="60">
      <c r="A797" s="446"/>
      <c r="B797" s="443" t="s">
        <v>2471</v>
      </c>
      <c r="C797" s="374" t="s">
        <v>1195</v>
      </c>
      <c r="D797" s="389">
        <v>1</v>
      </c>
      <c r="E797" s="271"/>
      <c r="F797" s="375">
        <f>D797*E797</f>
        <v>0</v>
      </c>
      <c r="G797" s="299"/>
    </row>
    <row r="798" spans="1:7" s="297" customFormat="1">
      <c r="A798" s="446"/>
      <c r="B798" s="443" t="s">
        <v>2472</v>
      </c>
      <c r="C798" s="444"/>
      <c r="D798" s="445"/>
      <c r="E798" s="300"/>
      <c r="F798" s="445"/>
      <c r="G798" s="299"/>
    </row>
    <row r="799" spans="1:7" s="297" customFormat="1">
      <c r="A799" s="439"/>
      <c r="B799" s="440"/>
      <c r="C799" s="441"/>
      <c r="D799" s="442"/>
      <c r="E799" s="298"/>
      <c r="F799" s="650"/>
      <c r="G799" s="299"/>
    </row>
    <row r="800" spans="1:7" s="297" customFormat="1" ht="150">
      <c r="A800" s="218">
        <f>MAX($A$54:A799)+0.01</f>
        <v>1.8100000000000007</v>
      </c>
      <c r="B800" s="443" t="s">
        <v>2473</v>
      </c>
      <c r="C800" s="444"/>
      <c r="D800" s="445"/>
      <c r="E800" s="300"/>
      <c r="F800" s="445"/>
      <c r="G800" s="299"/>
    </row>
    <row r="801" spans="1:256" s="297" customFormat="1">
      <c r="A801" s="446"/>
      <c r="B801" s="443" t="s">
        <v>2474</v>
      </c>
      <c r="C801" s="444"/>
      <c r="D801" s="445"/>
      <c r="E801" s="300"/>
      <c r="F801" s="445"/>
      <c r="G801" s="299"/>
    </row>
    <row r="802" spans="1:256" s="297" customFormat="1">
      <c r="A802" s="446"/>
      <c r="B802" s="443" t="s">
        <v>2475</v>
      </c>
      <c r="C802" s="374" t="s">
        <v>1417</v>
      </c>
      <c r="D802" s="389">
        <v>5</v>
      </c>
      <c r="E802" s="271"/>
      <c r="F802" s="375">
        <f>+E802*D802</f>
        <v>0</v>
      </c>
      <c r="G802" s="299"/>
    </row>
    <row r="803" spans="1:256">
      <c r="A803" s="192"/>
      <c r="B803" s="379"/>
      <c r="C803" s="374"/>
      <c r="D803" s="389"/>
      <c r="F803" s="375"/>
      <c r="I803" s="272"/>
      <c r="J803" s="272"/>
      <c r="K803" s="272"/>
      <c r="L803" s="272"/>
      <c r="M803" s="272"/>
      <c r="N803" s="272"/>
      <c r="O803" s="272"/>
    </row>
    <row r="804" spans="1:256" s="19" customFormat="1" ht="45">
      <c r="A804" s="218">
        <f>MAX($A$54:A803)+0.01</f>
        <v>1.8200000000000007</v>
      </c>
      <c r="B804" s="379" t="s">
        <v>2476</v>
      </c>
      <c r="C804" s="374"/>
      <c r="D804" s="389"/>
      <c r="E804" s="271"/>
      <c r="F804" s="375"/>
      <c r="G804" s="303"/>
      <c r="H804" s="303"/>
      <c r="I804" s="303"/>
      <c r="J804" s="303"/>
      <c r="K804" s="304"/>
      <c r="L804" s="304"/>
      <c r="M804" s="304"/>
      <c r="N804" s="304"/>
      <c r="O804" s="304"/>
      <c r="P804" s="304"/>
      <c r="Q804" s="304"/>
      <c r="R804" s="304"/>
      <c r="S804" s="304"/>
      <c r="T804" s="304"/>
      <c r="U804" s="304"/>
      <c r="V804" s="304"/>
      <c r="W804" s="304"/>
      <c r="X804" s="304"/>
      <c r="Y804" s="304"/>
      <c r="Z804" s="304"/>
      <c r="AA804" s="304"/>
      <c r="AB804" s="304"/>
      <c r="AC804" s="304"/>
      <c r="AD804" s="304"/>
      <c r="AE804" s="304"/>
      <c r="AF804" s="304"/>
      <c r="AG804" s="304"/>
      <c r="AH804" s="304"/>
      <c r="AI804" s="304"/>
      <c r="AJ804" s="304"/>
      <c r="AK804" s="304"/>
      <c r="AL804" s="304"/>
      <c r="AM804" s="304"/>
      <c r="AN804" s="304"/>
      <c r="AO804" s="304"/>
      <c r="AP804" s="304"/>
      <c r="AQ804" s="304"/>
      <c r="AR804" s="304"/>
      <c r="AS804" s="304"/>
      <c r="AT804" s="304"/>
      <c r="AU804" s="304"/>
      <c r="AV804" s="304"/>
      <c r="AW804" s="304"/>
      <c r="AX804" s="304"/>
      <c r="AY804" s="304"/>
      <c r="AZ804" s="304"/>
      <c r="BA804" s="304"/>
      <c r="BB804" s="304"/>
      <c r="BC804" s="304"/>
      <c r="BD804" s="304"/>
      <c r="BE804" s="304"/>
      <c r="BF804" s="304"/>
      <c r="BG804" s="304"/>
      <c r="BH804" s="304"/>
      <c r="BI804" s="304"/>
      <c r="BJ804" s="304"/>
      <c r="BK804" s="304"/>
      <c r="BL804" s="304"/>
      <c r="BM804" s="304"/>
      <c r="BN804" s="304"/>
      <c r="BO804" s="304"/>
      <c r="BP804" s="304"/>
      <c r="BQ804" s="304"/>
      <c r="BR804" s="304"/>
      <c r="BS804" s="304"/>
      <c r="BT804" s="304"/>
      <c r="BU804" s="304"/>
      <c r="BV804" s="304"/>
      <c r="BW804" s="304"/>
      <c r="BX804" s="304"/>
      <c r="BY804" s="304"/>
      <c r="BZ804" s="304"/>
      <c r="CA804" s="304"/>
      <c r="CB804" s="304"/>
      <c r="CC804" s="304"/>
      <c r="CD804" s="304"/>
      <c r="CE804" s="304"/>
      <c r="CF804" s="304"/>
      <c r="CG804" s="304"/>
      <c r="CH804" s="304"/>
      <c r="CI804" s="304"/>
      <c r="CJ804" s="304"/>
      <c r="CK804" s="304"/>
      <c r="CL804" s="304"/>
      <c r="CM804" s="304"/>
      <c r="CN804" s="304"/>
      <c r="CO804" s="304"/>
      <c r="CP804" s="304"/>
      <c r="CQ804" s="304"/>
      <c r="CR804" s="304"/>
      <c r="CS804" s="304"/>
      <c r="CT804" s="304"/>
      <c r="CU804" s="304"/>
      <c r="CV804" s="304"/>
      <c r="CW804" s="304"/>
      <c r="CX804" s="304"/>
      <c r="CY804" s="304"/>
      <c r="CZ804" s="304"/>
      <c r="DA804" s="304"/>
      <c r="DB804" s="304"/>
      <c r="DC804" s="304"/>
      <c r="DD804" s="304"/>
      <c r="DE804" s="304"/>
      <c r="DF804" s="304"/>
      <c r="DG804" s="304"/>
      <c r="DH804" s="304"/>
      <c r="DI804" s="304"/>
      <c r="DJ804" s="304"/>
      <c r="DK804" s="304"/>
      <c r="DL804" s="304"/>
      <c r="DM804" s="304"/>
      <c r="DN804" s="304"/>
      <c r="DO804" s="304"/>
      <c r="DP804" s="304"/>
      <c r="DQ804" s="304"/>
      <c r="DR804" s="304"/>
      <c r="DS804" s="304"/>
      <c r="DT804" s="304"/>
      <c r="DU804" s="304"/>
      <c r="DV804" s="304"/>
      <c r="DW804" s="304"/>
      <c r="DX804" s="304"/>
      <c r="DY804" s="304"/>
      <c r="DZ804" s="304"/>
      <c r="EA804" s="304"/>
      <c r="EB804" s="304"/>
      <c r="EC804" s="304"/>
      <c r="ED804" s="304"/>
      <c r="EE804" s="304"/>
      <c r="EF804" s="304"/>
      <c r="EG804" s="304"/>
      <c r="EH804" s="304"/>
      <c r="EI804" s="304"/>
      <c r="EJ804" s="304"/>
      <c r="EK804" s="304"/>
      <c r="EL804" s="304"/>
      <c r="EM804" s="304"/>
      <c r="EN804" s="304"/>
      <c r="EO804" s="304"/>
      <c r="EP804" s="304"/>
      <c r="EQ804" s="304"/>
      <c r="ER804" s="304"/>
      <c r="ES804" s="304"/>
      <c r="ET804" s="304"/>
      <c r="EU804" s="304"/>
      <c r="EV804" s="304"/>
      <c r="EW804" s="304"/>
      <c r="EX804" s="304"/>
      <c r="EY804" s="304"/>
      <c r="EZ804" s="304"/>
      <c r="FA804" s="304"/>
      <c r="FB804" s="304"/>
      <c r="FC804" s="304"/>
      <c r="FD804" s="304"/>
      <c r="FE804" s="304"/>
      <c r="FF804" s="304"/>
      <c r="FG804" s="304"/>
      <c r="FH804" s="304"/>
      <c r="FI804" s="304"/>
      <c r="FJ804" s="304"/>
      <c r="FK804" s="304"/>
      <c r="FL804" s="304"/>
      <c r="FM804" s="304"/>
      <c r="FN804" s="304"/>
      <c r="FO804" s="304"/>
      <c r="FP804" s="304"/>
      <c r="FQ804" s="304"/>
      <c r="FR804" s="304"/>
      <c r="FS804" s="304"/>
      <c r="FT804" s="304"/>
      <c r="FU804" s="304"/>
      <c r="FV804" s="304"/>
      <c r="FW804" s="304"/>
      <c r="FX804" s="304"/>
      <c r="FY804" s="304"/>
      <c r="FZ804" s="304"/>
      <c r="GA804" s="304"/>
      <c r="GB804" s="304"/>
      <c r="GC804" s="304"/>
      <c r="GD804" s="304"/>
      <c r="GE804" s="304"/>
      <c r="GF804" s="304"/>
      <c r="GG804" s="304"/>
      <c r="GH804" s="304"/>
      <c r="GI804" s="304"/>
      <c r="GJ804" s="304"/>
      <c r="GK804" s="304"/>
      <c r="GL804" s="304"/>
      <c r="GM804" s="304"/>
      <c r="GN804" s="304"/>
      <c r="GO804" s="304"/>
      <c r="GP804" s="304"/>
      <c r="GQ804" s="304"/>
      <c r="GR804" s="304"/>
      <c r="GS804" s="304"/>
      <c r="GT804" s="304"/>
      <c r="GU804" s="304"/>
      <c r="GV804" s="304"/>
      <c r="GW804" s="304"/>
      <c r="GX804" s="304"/>
      <c r="GY804" s="304"/>
      <c r="GZ804" s="304"/>
      <c r="HA804" s="304"/>
      <c r="HB804" s="304"/>
      <c r="HC804" s="304"/>
      <c r="HD804" s="304"/>
      <c r="HE804" s="304"/>
      <c r="HF804" s="304"/>
      <c r="HG804" s="304"/>
      <c r="HH804" s="304"/>
      <c r="HI804" s="304"/>
      <c r="HJ804" s="304"/>
      <c r="HK804" s="304"/>
      <c r="HL804" s="304"/>
      <c r="HM804" s="304"/>
      <c r="HN804" s="304"/>
      <c r="HO804" s="304"/>
      <c r="HP804" s="304"/>
      <c r="HQ804" s="304"/>
      <c r="HR804" s="304"/>
      <c r="HS804" s="304"/>
      <c r="HT804" s="304"/>
      <c r="HU804" s="304"/>
      <c r="HV804" s="304"/>
      <c r="HW804" s="304"/>
      <c r="HX804" s="304"/>
      <c r="HY804" s="304"/>
      <c r="HZ804" s="304"/>
      <c r="IA804" s="304"/>
      <c r="IB804" s="304"/>
      <c r="IC804" s="304"/>
      <c r="ID804" s="304"/>
      <c r="IE804" s="304"/>
      <c r="IF804" s="304"/>
      <c r="IG804" s="304"/>
      <c r="IH804" s="304"/>
      <c r="II804" s="304"/>
      <c r="IJ804" s="304"/>
      <c r="IK804" s="304"/>
      <c r="IL804" s="304"/>
      <c r="IM804" s="304"/>
      <c r="IN804" s="304"/>
      <c r="IO804" s="304"/>
      <c r="IP804" s="304"/>
      <c r="IQ804" s="304"/>
    </row>
    <row r="805" spans="1:256" s="19" customFormat="1">
      <c r="A805" s="192"/>
      <c r="B805" s="379" t="s">
        <v>2477</v>
      </c>
      <c r="C805" s="374" t="s">
        <v>1417</v>
      </c>
      <c r="D805" s="389">
        <v>5</v>
      </c>
      <c r="E805" s="271"/>
      <c r="F805" s="375">
        <f>+E805*D805</f>
        <v>0</v>
      </c>
      <c r="G805" s="303"/>
      <c r="H805" s="303"/>
      <c r="I805" s="303"/>
      <c r="J805" s="303"/>
      <c r="K805" s="304"/>
      <c r="L805" s="304"/>
      <c r="M805" s="304"/>
      <c r="N805" s="304"/>
      <c r="O805" s="304"/>
      <c r="P805" s="304"/>
      <c r="Q805" s="304"/>
      <c r="R805" s="304"/>
      <c r="S805" s="304"/>
      <c r="T805" s="304"/>
      <c r="U805" s="304"/>
      <c r="V805" s="304"/>
      <c r="W805" s="304"/>
      <c r="X805" s="304"/>
      <c r="Y805" s="304"/>
      <c r="Z805" s="304"/>
      <c r="AA805" s="304"/>
      <c r="AB805" s="304"/>
      <c r="AC805" s="304"/>
      <c r="AD805" s="304"/>
      <c r="AE805" s="304"/>
      <c r="AF805" s="304"/>
      <c r="AG805" s="304"/>
      <c r="AH805" s="304"/>
      <c r="AI805" s="304"/>
      <c r="AJ805" s="304"/>
      <c r="AK805" s="304"/>
      <c r="AL805" s="304"/>
      <c r="AM805" s="304"/>
      <c r="AN805" s="304"/>
      <c r="AO805" s="304"/>
      <c r="AP805" s="304"/>
      <c r="AQ805" s="304"/>
      <c r="AR805" s="304"/>
      <c r="AS805" s="304"/>
      <c r="AT805" s="304"/>
      <c r="AU805" s="304"/>
      <c r="AV805" s="304"/>
      <c r="AW805" s="304"/>
      <c r="AX805" s="304"/>
      <c r="AY805" s="304"/>
      <c r="AZ805" s="304"/>
      <c r="BA805" s="304"/>
      <c r="BB805" s="304"/>
      <c r="BC805" s="304"/>
      <c r="BD805" s="304"/>
      <c r="BE805" s="304"/>
      <c r="BF805" s="304"/>
      <c r="BG805" s="304"/>
      <c r="BH805" s="304"/>
      <c r="BI805" s="304"/>
      <c r="BJ805" s="304"/>
      <c r="BK805" s="304"/>
      <c r="BL805" s="304"/>
      <c r="BM805" s="304"/>
      <c r="BN805" s="304"/>
      <c r="BO805" s="304"/>
      <c r="BP805" s="304"/>
      <c r="BQ805" s="304"/>
      <c r="BR805" s="304"/>
      <c r="BS805" s="304"/>
      <c r="BT805" s="304"/>
      <c r="BU805" s="304"/>
      <c r="BV805" s="304"/>
      <c r="BW805" s="304"/>
      <c r="BX805" s="304"/>
      <c r="BY805" s="304"/>
      <c r="BZ805" s="304"/>
      <c r="CA805" s="304"/>
      <c r="CB805" s="304"/>
      <c r="CC805" s="304"/>
      <c r="CD805" s="304"/>
      <c r="CE805" s="304"/>
      <c r="CF805" s="304"/>
      <c r="CG805" s="304"/>
      <c r="CH805" s="304"/>
      <c r="CI805" s="304"/>
      <c r="CJ805" s="304"/>
      <c r="CK805" s="304"/>
      <c r="CL805" s="304"/>
      <c r="CM805" s="304"/>
      <c r="CN805" s="304"/>
      <c r="CO805" s="304"/>
      <c r="CP805" s="304"/>
      <c r="CQ805" s="304"/>
      <c r="CR805" s="304"/>
      <c r="CS805" s="304"/>
      <c r="CT805" s="304"/>
      <c r="CU805" s="304"/>
      <c r="CV805" s="304"/>
      <c r="CW805" s="304"/>
      <c r="CX805" s="304"/>
      <c r="CY805" s="304"/>
      <c r="CZ805" s="304"/>
      <c r="DA805" s="304"/>
      <c r="DB805" s="304"/>
      <c r="DC805" s="304"/>
      <c r="DD805" s="304"/>
      <c r="DE805" s="304"/>
      <c r="DF805" s="304"/>
      <c r="DG805" s="304"/>
      <c r="DH805" s="304"/>
      <c r="DI805" s="304"/>
      <c r="DJ805" s="304"/>
      <c r="DK805" s="304"/>
      <c r="DL805" s="304"/>
      <c r="DM805" s="304"/>
      <c r="DN805" s="304"/>
      <c r="DO805" s="304"/>
      <c r="DP805" s="304"/>
      <c r="DQ805" s="304"/>
      <c r="DR805" s="304"/>
      <c r="DS805" s="304"/>
      <c r="DT805" s="304"/>
      <c r="DU805" s="304"/>
      <c r="DV805" s="304"/>
      <c r="DW805" s="304"/>
      <c r="DX805" s="304"/>
      <c r="DY805" s="304"/>
      <c r="DZ805" s="304"/>
      <c r="EA805" s="304"/>
      <c r="EB805" s="304"/>
      <c r="EC805" s="304"/>
      <c r="ED805" s="304"/>
      <c r="EE805" s="304"/>
      <c r="EF805" s="304"/>
      <c r="EG805" s="304"/>
      <c r="EH805" s="304"/>
      <c r="EI805" s="304"/>
      <c r="EJ805" s="304"/>
      <c r="EK805" s="304"/>
      <c r="EL805" s="304"/>
      <c r="EM805" s="304"/>
      <c r="EN805" s="304"/>
      <c r="EO805" s="304"/>
      <c r="EP805" s="304"/>
      <c r="EQ805" s="304"/>
      <c r="ER805" s="304"/>
      <c r="ES805" s="304"/>
      <c r="ET805" s="304"/>
      <c r="EU805" s="304"/>
      <c r="EV805" s="304"/>
      <c r="EW805" s="304"/>
      <c r="EX805" s="304"/>
      <c r="EY805" s="304"/>
      <c r="EZ805" s="304"/>
      <c r="FA805" s="304"/>
      <c r="FB805" s="304"/>
      <c r="FC805" s="304"/>
      <c r="FD805" s="304"/>
      <c r="FE805" s="304"/>
      <c r="FF805" s="304"/>
      <c r="FG805" s="304"/>
      <c r="FH805" s="304"/>
      <c r="FI805" s="304"/>
      <c r="FJ805" s="304"/>
      <c r="FK805" s="304"/>
      <c r="FL805" s="304"/>
      <c r="FM805" s="304"/>
      <c r="FN805" s="304"/>
      <c r="FO805" s="304"/>
      <c r="FP805" s="304"/>
      <c r="FQ805" s="304"/>
      <c r="FR805" s="304"/>
      <c r="FS805" s="304"/>
      <c r="FT805" s="304"/>
      <c r="FU805" s="304"/>
      <c r="FV805" s="304"/>
      <c r="FW805" s="304"/>
      <c r="FX805" s="304"/>
      <c r="FY805" s="304"/>
      <c r="FZ805" s="304"/>
      <c r="GA805" s="304"/>
      <c r="GB805" s="304"/>
      <c r="GC805" s="304"/>
      <c r="GD805" s="304"/>
      <c r="GE805" s="304"/>
      <c r="GF805" s="304"/>
      <c r="GG805" s="304"/>
      <c r="GH805" s="304"/>
      <c r="GI805" s="304"/>
      <c r="GJ805" s="304"/>
      <c r="GK805" s="304"/>
      <c r="GL805" s="304"/>
      <c r="GM805" s="304"/>
      <c r="GN805" s="304"/>
      <c r="GO805" s="304"/>
      <c r="GP805" s="304"/>
      <c r="GQ805" s="304"/>
      <c r="GR805" s="304"/>
      <c r="GS805" s="304"/>
      <c r="GT805" s="304"/>
      <c r="GU805" s="304"/>
      <c r="GV805" s="304"/>
      <c r="GW805" s="304"/>
      <c r="GX805" s="304"/>
      <c r="GY805" s="304"/>
      <c r="GZ805" s="304"/>
      <c r="HA805" s="304"/>
      <c r="HB805" s="304"/>
      <c r="HC805" s="304"/>
      <c r="HD805" s="304"/>
      <c r="HE805" s="304"/>
      <c r="HF805" s="304"/>
      <c r="HG805" s="304"/>
      <c r="HH805" s="304"/>
      <c r="HI805" s="304"/>
      <c r="HJ805" s="304"/>
      <c r="HK805" s="304"/>
      <c r="HL805" s="304"/>
      <c r="HM805" s="304"/>
      <c r="HN805" s="304"/>
      <c r="HO805" s="304"/>
      <c r="HP805" s="304"/>
      <c r="HQ805" s="304"/>
      <c r="HR805" s="304"/>
      <c r="HS805" s="304"/>
      <c r="HT805" s="304"/>
      <c r="HU805" s="304"/>
      <c r="HV805" s="304"/>
      <c r="HW805" s="304"/>
      <c r="HX805" s="304"/>
      <c r="HY805" s="304"/>
      <c r="HZ805" s="304"/>
      <c r="IA805" s="304"/>
      <c r="IB805" s="304"/>
      <c r="IC805" s="304"/>
      <c r="ID805" s="304"/>
      <c r="IE805" s="304"/>
      <c r="IF805" s="304"/>
      <c r="IG805" s="304"/>
      <c r="IH805" s="304"/>
      <c r="II805" s="304"/>
      <c r="IJ805" s="304"/>
      <c r="IK805" s="304"/>
      <c r="IL805" s="304"/>
      <c r="IM805" s="304"/>
      <c r="IN805" s="304"/>
      <c r="IO805" s="304"/>
      <c r="IP805" s="304"/>
      <c r="IQ805" s="304"/>
    </row>
    <row r="806" spans="1:256">
      <c r="A806" s="177"/>
      <c r="B806" s="404"/>
      <c r="C806" s="374"/>
      <c r="D806" s="375"/>
      <c r="F806" s="375"/>
      <c r="G806" s="273"/>
      <c r="I806" s="272"/>
      <c r="J806" s="272"/>
      <c r="K806" s="272"/>
      <c r="L806" s="272"/>
      <c r="M806" s="272"/>
      <c r="N806" s="272"/>
      <c r="O806" s="272"/>
      <c r="P806" s="272"/>
      <c r="Q806" s="272"/>
    </row>
    <row r="807" spans="1:256" ht="45">
      <c r="A807" s="218">
        <f>MAX($A$54:A806)+0.01</f>
        <v>1.8300000000000007</v>
      </c>
      <c r="B807" s="404" t="s">
        <v>2436</v>
      </c>
      <c r="C807" s="374"/>
      <c r="D807" s="375"/>
      <c r="F807" s="375"/>
      <c r="G807" s="273"/>
      <c r="I807" s="272"/>
      <c r="J807" s="272"/>
      <c r="K807" s="272"/>
      <c r="L807" s="272"/>
      <c r="M807" s="272"/>
      <c r="N807" s="272"/>
      <c r="O807" s="272"/>
      <c r="P807" s="272"/>
      <c r="Q807" s="272"/>
    </row>
    <row r="808" spans="1:256">
      <c r="A808" s="177"/>
      <c r="B808" s="404" t="s">
        <v>2437</v>
      </c>
      <c r="C808" s="374" t="s">
        <v>1417</v>
      </c>
      <c r="D808" s="389">
        <v>5</v>
      </c>
      <c r="F808" s="375">
        <f t="shared" ref="F808" si="7">D808*E808</f>
        <v>0</v>
      </c>
      <c r="G808" s="273"/>
      <c r="I808" s="272"/>
      <c r="J808" s="272"/>
      <c r="K808" s="272"/>
      <c r="L808" s="272"/>
      <c r="M808" s="272"/>
      <c r="N808" s="272"/>
      <c r="O808" s="272"/>
      <c r="P808" s="272"/>
      <c r="Q808" s="272"/>
    </row>
    <row r="809" spans="1:256" s="305" customFormat="1">
      <c r="A809" s="452"/>
      <c r="B809" s="453"/>
      <c r="C809" s="454"/>
      <c r="D809" s="454"/>
      <c r="E809" s="23"/>
      <c r="F809" s="652"/>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c r="AM809" s="23"/>
      <c r="AN809" s="23"/>
      <c r="AO809" s="23"/>
      <c r="AP809" s="23"/>
      <c r="AQ809" s="23"/>
      <c r="AR809" s="23"/>
      <c r="AS809" s="23"/>
      <c r="AT809" s="23"/>
      <c r="AU809" s="23"/>
      <c r="AV809" s="23"/>
      <c r="AW809" s="23"/>
      <c r="AX809" s="23"/>
      <c r="AY809" s="23"/>
      <c r="AZ809" s="23"/>
      <c r="BA809" s="23"/>
      <c r="BB809" s="23"/>
      <c r="BC809" s="23"/>
      <c r="BD809" s="23"/>
      <c r="BE809" s="23"/>
      <c r="BF809" s="23"/>
      <c r="BG809" s="23"/>
      <c r="BH809" s="23"/>
      <c r="BI809" s="23"/>
      <c r="BJ809" s="23"/>
      <c r="BK809" s="23"/>
      <c r="BL809" s="23"/>
      <c r="BM809" s="23"/>
      <c r="BN809" s="23"/>
      <c r="BO809" s="23"/>
      <c r="BP809" s="23"/>
      <c r="BQ809" s="23"/>
      <c r="BR809" s="23"/>
      <c r="BS809" s="23"/>
      <c r="BT809" s="23"/>
      <c r="BU809" s="23"/>
      <c r="BV809" s="23"/>
      <c r="BW809" s="23"/>
      <c r="BX809" s="23"/>
      <c r="BY809" s="23"/>
      <c r="BZ809" s="23"/>
      <c r="CA809" s="23"/>
      <c r="CB809" s="23"/>
      <c r="CC809" s="23"/>
      <c r="CD809" s="23"/>
      <c r="CE809" s="23"/>
      <c r="CF809" s="23"/>
      <c r="CG809" s="23"/>
      <c r="CH809" s="23"/>
      <c r="CI809" s="23"/>
      <c r="CJ809" s="23"/>
      <c r="CK809" s="23"/>
      <c r="CL809" s="23"/>
      <c r="CM809" s="23"/>
      <c r="CN809" s="23"/>
      <c r="CO809" s="23"/>
      <c r="CP809" s="23"/>
      <c r="CQ809" s="23"/>
      <c r="CR809" s="23"/>
      <c r="CS809" s="23"/>
      <c r="CT809" s="23"/>
      <c r="CU809" s="23"/>
      <c r="CV809" s="23"/>
      <c r="CW809" s="23"/>
      <c r="CX809" s="23"/>
      <c r="CY809" s="23"/>
      <c r="CZ809" s="23"/>
      <c r="DA809" s="23"/>
      <c r="DB809" s="23"/>
      <c r="DC809" s="23"/>
      <c r="DD809" s="23"/>
      <c r="DE809" s="23"/>
      <c r="DF809" s="23"/>
      <c r="DG809" s="23"/>
      <c r="DH809" s="23"/>
      <c r="DI809" s="23"/>
      <c r="DJ809" s="23"/>
      <c r="DK809" s="23"/>
      <c r="DL809" s="23"/>
      <c r="DM809" s="23"/>
      <c r="DN809" s="23"/>
      <c r="DO809" s="23"/>
      <c r="DP809" s="23"/>
      <c r="DQ809" s="23"/>
      <c r="DR809" s="23"/>
      <c r="DS809" s="23"/>
      <c r="DT809" s="23"/>
      <c r="DU809" s="23"/>
      <c r="DV809" s="23"/>
      <c r="DW809" s="23"/>
      <c r="DX809" s="23"/>
      <c r="DY809" s="23"/>
      <c r="DZ809" s="23"/>
      <c r="EA809" s="23"/>
      <c r="EB809" s="23"/>
      <c r="EC809" s="23"/>
      <c r="ED809" s="23"/>
      <c r="EE809" s="23"/>
      <c r="EF809" s="23"/>
      <c r="EG809" s="23"/>
      <c r="EH809" s="23"/>
      <c r="EI809" s="23"/>
      <c r="EJ809" s="23"/>
      <c r="EK809" s="23"/>
      <c r="EL809" s="23"/>
      <c r="EM809" s="23"/>
      <c r="EN809" s="23"/>
      <c r="EO809" s="23"/>
      <c r="EP809" s="23"/>
      <c r="EQ809" s="23"/>
      <c r="ER809" s="23"/>
      <c r="ES809" s="23"/>
      <c r="ET809" s="23"/>
      <c r="EU809" s="23"/>
      <c r="EV809" s="23"/>
      <c r="EW809" s="23"/>
      <c r="EX809" s="23"/>
      <c r="EY809" s="23"/>
      <c r="EZ809" s="23"/>
      <c r="FA809" s="23"/>
      <c r="FB809" s="23"/>
      <c r="FC809" s="23"/>
      <c r="FD809" s="23"/>
      <c r="FE809" s="23"/>
      <c r="FF809" s="23"/>
      <c r="FG809" s="23"/>
      <c r="FH809" s="23"/>
      <c r="FI809" s="23"/>
      <c r="FJ809" s="23"/>
      <c r="FK809" s="23"/>
      <c r="FL809" s="23"/>
      <c r="FM809" s="23"/>
      <c r="FN809" s="23"/>
      <c r="FO809" s="23"/>
      <c r="FP809" s="23"/>
      <c r="FQ809" s="23"/>
      <c r="FR809" s="23"/>
      <c r="FS809" s="23"/>
      <c r="FT809" s="23"/>
      <c r="FU809" s="23"/>
      <c r="FV809" s="23"/>
      <c r="FW809" s="23"/>
      <c r="FX809" s="23"/>
      <c r="FY809" s="23"/>
      <c r="FZ809" s="23"/>
      <c r="GA809" s="23"/>
      <c r="GB809" s="23"/>
      <c r="GC809" s="23"/>
      <c r="GD809" s="23"/>
      <c r="GE809" s="23"/>
      <c r="GF809" s="23"/>
      <c r="GG809" s="23"/>
      <c r="GH809" s="23"/>
      <c r="GI809" s="23"/>
      <c r="GJ809" s="23"/>
      <c r="GK809" s="23"/>
      <c r="GL809" s="23"/>
      <c r="GM809" s="23"/>
      <c r="GN809" s="23"/>
      <c r="GO809" s="23"/>
      <c r="GP809" s="23"/>
      <c r="GQ809" s="23"/>
      <c r="GR809" s="23"/>
      <c r="GS809" s="23"/>
      <c r="GT809" s="23"/>
      <c r="GU809" s="23"/>
      <c r="GV809" s="23"/>
      <c r="GW809" s="23"/>
      <c r="GX809" s="23"/>
      <c r="GY809" s="23"/>
      <c r="GZ809" s="23"/>
      <c r="HA809" s="23"/>
      <c r="HB809" s="23"/>
      <c r="HC809" s="23"/>
      <c r="HD809" s="23"/>
      <c r="HE809" s="23"/>
      <c r="HF809" s="23"/>
      <c r="HG809" s="23"/>
      <c r="HH809" s="23"/>
      <c r="HI809" s="23"/>
      <c r="HJ809" s="23"/>
      <c r="HK809" s="23"/>
      <c r="HL809" s="23"/>
      <c r="HM809" s="23"/>
      <c r="HN809" s="23"/>
      <c r="HO809" s="23"/>
      <c r="HP809" s="23"/>
      <c r="HQ809" s="23"/>
      <c r="HR809" s="23"/>
      <c r="HS809" s="23"/>
      <c r="HT809" s="23"/>
      <c r="HU809" s="23"/>
      <c r="HV809" s="23"/>
      <c r="HW809" s="23"/>
      <c r="HX809" s="23"/>
      <c r="HY809" s="23"/>
      <c r="HZ809" s="23"/>
      <c r="IA809" s="23"/>
      <c r="IB809" s="23"/>
      <c r="IC809" s="23"/>
      <c r="ID809" s="23"/>
      <c r="IE809" s="23"/>
      <c r="IF809" s="23"/>
      <c r="IG809" s="23"/>
      <c r="IH809" s="23"/>
      <c r="II809" s="23"/>
      <c r="IJ809" s="23"/>
      <c r="IK809" s="23"/>
      <c r="IL809" s="23"/>
      <c r="IM809" s="23"/>
      <c r="IN809" s="23"/>
      <c r="IO809" s="23"/>
      <c r="IP809" s="23"/>
      <c r="IQ809" s="23"/>
      <c r="IR809" s="23"/>
      <c r="IS809" s="23"/>
      <c r="IT809" s="23"/>
      <c r="IU809" s="23"/>
      <c r="IV809" s="23"/>
    </row>
    <row r="810" spans="1:256" s="302" customFormat="1">
      <c r="A810" s="218">
        <f>MAX($A$54:A809)+0.01</f>
        <v>1.8400000000000007</v>
      </c>
      <c r="B810" s="455" t="s">
        <v>2478</v>
      </c>
      <c r="C810" s="444"/>
      <c r="D810" s="445"/>
      <c r="E810" s="300"/>
      <c r="F810" s="445"/>
      <c r="G810" s="306"/>
      <c r="H810" s="307"/>
      <c r="I810" s="307"/>
      <c r="J810" s="307"/>
      <c r="K810" s="307"/>
      <c r="L810" s="307"/>
      <c r="M810" s="307"/>
      <c r="N810" s="307"/>
      <c r="O810" s="307"/>
      <c r="P810" s="307"/>
      <c r="Q810" s="307"/>
    </row>
    <row r="811" spans="1:256" s="302" customFormat="1">
      <c r="A811" s="446"/>
      <c r="B811" s="455" t="s">
        <v>2479</v>
      </c>
      <c r="C811" s="444"/>
      <c r="D811" s="445"/>
      <c r="E811" s="300"/>
      <c r="F811" s="445"/>
      <c r="G811" s="306"/>
      <c r="H811" s="307"/>
      <c r="I811" s="307"/>
      <c r="J811" s="307"/>
      <c r="K811" s="307"/>
      <c r="L811" s="307"/>
      <c r="M811" s="307"/>
      <c r="N811" s="307"/>
      <c r="O811" s="307"/>
      <c r="P811" s="307"/>
      <c r="Q811" s="307"/>
    </row>
    <row r="812" spans="1:256" s="302" customFormat="1">
      <c r="A812" s="446"/>
      <c r="B812" s="455" t="s">
        <v>2480</v>
      </c>
      <c r="C812" s="444"/>
      <c r="D812" s="445"/>
      <c r="E812" s="300"/>
      <c r="F812" s="445"/>
      <c r="G812" s="306"/>
      <c r="H812" s="307"/>
      <c r="I812" s="307"/>
      <c r="J812" s="307"/>
      <c r="K812" s="307"/>
      <c r="L812" s="307"/>
      <c r="M812" s="307"/>
      <c r="N812" s="307"/>
      <c r="O812" s="307"/>
      <c r="P812" s="307"/>
      <c r="Q812" s="307"/>
    </row>
    <row r="813" spans="1:256" s="302" customFormat="1">
      <c r="A813" s="446"/>
      <c r="B813" s="456" t="s">
        <v>2481</v>
      </c>
      <c r="C813" s="374" t="s">
        <v>1195</v>
      </c>
      <c r="D813" s="389">
        <v>1</v>
      </c>
      <c r="E813" s="271"/>
      <c r="F813" s="375">
        <f>+E813*D813</f>
        <v>0</v>
      </c>
      <c r="G813" s="306"/>
      <c r="H813" s="307"/>
      <c r="I813" s="307"/>
      <c r="J813" s="307"/>
      <c r="K813" s="307"/>
      <c r="L813" s="307"/>
      <c r="M813" s="307"/>
      <c r="N813" s="307"/>
      <c r="O813" s="307"/>
      <c r="P813" s="307"/>
      <c r="Q813" s="307"/>
    </row>
    <row r="814" spans="1:256" s="302" customFormat="1">
      <c r="A814" s="446"/>
      <c r="B814" s="455"/>
      <c r="C814" s="444"/>
      <c r="D814" s="445"/>
      <c r="E814" s="300"/>
      <c r="F814" s="445"/>
      <c r="G814" s="306"/>
      <c r="H814" s="307"/>
      <c r="I814" s="307"/>
      <c r="J814" s="307"/>
      <c r="K814" s="307"/>
      <c r="L814" s="307"/>
      <c r="M814" s="307"/>
      <c r="N814" s="307"/>
      <c r="O814" s="307"/>
      <c r="P814" s="307"/>
      <c r="Q814" s="307"/>
    </row>
    <row r="815" spans="1:256" s="302" customFormat="1">
      <c r="A815" s="218">
        <f>MAX($A$54:A814)+0.01</f>
        <v>1.8500000000000008</v>
      </c>
      <c r="B815" s="455" t="s">
        <v>2482</v>
      </c>
      <c r="C815" s="444"/>
      <c r="D815" s="445"/>
      <c r="E815" s="300"/>
      <c r="F815" s="445"/>
      <c r="G815" s="306"/>
      <c r="H815" s="307"/>
      <c r="I815" s="307"/>
      <c r="J815" s="307"/>
      <c r="K815" s="307"/>
      <c r="L815" s="307"/>
      <c r="M815" s="307"/>
      <c r="N815" s="307"/>
      <c r="O815" s="307"/>
      <c r="P815" s="307"/>
      <c r="Q815" s="307"/>
    </row>
    <row r="816" spans="1:256" s="302" customFormat="1">
      <c r="A816" s="457"/>
      <c r="B816" s="456" t="s">
        <v>2483</v>
      </c>
      <c r="C816" s="444"/>
      <c r="D816" s="445"/>
      <c r="E816" s="300"/>
      <c r="F816" s="445"/>
      <c r="G816" s="306"/>
      <c r="H816" s="307"/>
      <c r="I816" s="307"/>
      <c r="J816" s="307"/>
      <c r="K816" s="307"/>
      <c r="L816" s="307"/>
      <c r="M816" s="307"/>
      <c r="N816" s="307"/>
      <c r="O816" s="307"/>
      <c r="P816" s="307"/>
      <c r="Q816" s="307"/>
    </row>
    <row r="817" spans="1:17" s="302" customFormat="1">
      <c r="A817" s="446"/>
      <c r="B817" s="455" t="s">
        <v>2484</v>
      </c>
      <c r="C817" s="444"/>
      <c r="D817" s="445"/>
      <c r="E817" s="300"/>
      <c r="F817" s="445"/>
      <c r="G817" s="306"/>
      <c r="H817" s="307"/>
      <c r="I817" s="307"/>
      <c r="J817" s="307"/>
      <c r="K817" s="307"/>
      <c r="L817" s="307"/>
      <c r="M817" s="307"/>
      <c r="N817" s="307"/>
      <c r="O817" s="307"/>
      <c r="P817" s="307"/>
      <c r="Q817" s="307"/>
    </row>
    <row r="818" spans="1:17" s="302" customFormat="1">
      <c r="A818" s="446"/>
      <c r="B818" s="455" t="s">
        <v>2485</v>
      </c>
      <c r="C818" s="444"/>
      <c r="D818" s="445"/>
      <c r="E818" s="300"/>
      <c r="F818" s="445"/>
      <c r="G818" s="306"/>
      <c r="H818" s="307"/>
      <c r="I818" s="307"/>
      <c r="J818" s="307"/>
      <c r="K818" s="307"/>
      <c r="L818" s="307"/>
      <c r="M818" s="307"/>
      <c r="N818" s="307"/>
      <c r="O818" s="307"/>
      <c r="P818" s="307"/>
      <c r="Q818" s="307"/>
    </row>
    <row r="819" spans="1:17" s="302" customFormat="1">
      <c r="A819" s="446"/>
      <c r="B819" s="455" t="s">
        <v>2486</v>
      </c>
      <c r="C819" s="444"/>
      <c r="D819" s="445"/>
      <c r="E819" s="300"/>
      <c r="F819" s="445"/>
      <c r="G819" s="306"/>
      <c r="H819" s="307"/>
      <c r="I819" s="307"/>
      <c r="J819" s="307"/>
      <c r="K819" s="307"/>
      <c r="L819" s="307"/>
      <c r="M819" s="307"/>
      <c r="N819" s="307"/>
      <c r="O819" s="307"/>
      <c r="P819" s="307"/>
      <c r="Q819" s="307"/>
    </row>
    <row r="820" spans="1:17" s="302" customFormat="1">
      <c r="A820" s="446"/>
      <c r="B820" s="455" t="s">
        <v>2487</v>
      </c>
      <c r="C820" s="444"/>
      <c r="D820" s="445"/>
      <c r="E820" s="300"/>
      <c r="F820" s="445"/>
      <c r="G820" s="306"/>
      <c r="H820" s="307"/>
      <c r="I820" s="307"/>
      <c r="J820" s="307"/>
      <c r="K820" s="307"/>
      <c r="L820" s="307"/>
      <c r="M820" s="307"/>
      <c r="N820" s="307"/>
      <c r="O820" s="307"/>
      <c r="P820" s="307"/>
      <c r="Q820" s="307"/>
    </row>
    <row r="821" spans="1:17" s="302" customFormat="1">
      <c r="A821" s="446"/>
      <c r="B821" s="455" t="s">
        <v>2488</v>
      </c>
      <c r="C821" s="374" t="s">
        <v>1195</v>
      </c>
      <c r="D821" s="389">
        <v>1</v>
      </c>
      <c r="E821" s="271"/>
      <c r="F821" s="375">
        <f>+E821*D821</f>
        <v>0</v>
      </c>
      <c r="G821" s="306"/>
      <c r="H821" s="307"/>
      <c r="I821" s="307"/>
      <c r="J821" s="307"/>
      <c r="K821" s="307"/>
      <c r="L821" s="307"/>
      <c r="M821" s="307"/>
      <c r="N821" s="307"/>
      <c r="O821" s="307"/>
      <c r="P821" s="307"/>
      <c r="Q821" s="307"/>
    </row>
    <row r="822" spans="1:17" s="297" customFormat="1">
      <c r="A822" s="446"/>
      <c r="B822" s="443"/>
      <c r="C822" s="444"/>
      <c r="D822" s="445"/>
      <c r="E822" s="300"/>
      <c r="F822" s="445"/>
      <c r="G822" s="299"/>
    </row>
    <row r="823" spans="1:17" s="297" customFormat="1" ht="30">
      <c r="A823" s="218">
        <f>MAX($A$54:A822)+0.01</f>
        <v>1.8600000000000008</v>
      </c>
      <c r="B823" s="443" t="s">
        <v>2489</v>
      </c>
      <c r="C823" s="374" t="s">
        <v>486</v>
      </c>
      <c r="D823" s="389">
        <v>5</v>
      </c>
      <c r="E823" s="271"/>
      <c r="F823" s="375">
        <f>+E823*D823</f>
        <v>0</v>
      </c>
      <c r="G823" s="299"/>
    </row>
    <row r="824" spans="1:17" s="297" customFormat="1">
      <c r="A824" s="218"/>
      <c r="B824" s="443"/>
      <c r="C824" s="374"/>
      <c r="D824" s="389"/>
      <c r="E824" s="271"/>
      <c r="F824" s="375"/>
      <c r="G824" s="299"/>
    </row>
    <row r="825" spans="1:17" s="310" customFormat="1" ht="15.75" thickBot="1">
      <c r="A825" s="458"/>
      <c r="B825" s="459" t="s">
        <v>2490</v>
      </c>
      <c r="C825" s="460"/>
      <c r="D825" s="461"/>
      <c r="E825" s="308"/>
      <c r="F825" s="461">
        <f>SUM(F134:F824)</f>
        <v>0</v>
      </c>
      <c r="G825" s="309"/>
      <c r="H825" s="309"/>
      <c r="I825" s="309"/>
      <c r="J825" s="309"/>
      <c r="K825" s="309"/>
    </row>
    <row r="826" spans="1:17" s="310" customFormat="1" ht="15.75" thickTop="1">
      <c r="A826" s="462"/>
      <c r="B826" s="463"/>
      <c r="C826" s="374"/>
      <c r="D826" s="88"/>
      <c r="E826" s="67"/>
      <c r="F826" s="88"/>
    </row>
    <row r="827" spans="1:17" s="310" customFormat="1">
      <c r="A827" s="381" t="s">
        <v>632</v>
      </c>
      <c r="B827" s="382" t="s">
        <v>2491</v>
      </c>
      <c r="C827" s="383" t="s">
        <v>19</v>
      </c>
      <c r="D827" s="384" t="s">
        <v>20</v>
      </c>
      <c r="E827" s="277" t="s">
        <v>21</v>
      </c>
      <c r="F827" s="384" t="s">
        <v>22</v>
      </c>
    </row>
    <row r="828" spans="1:17" s="310" customFormat="1">
      <c r="A828" s="464"/>
      <c r="B828" s="465"/>
      <c r="C828" s="466"/>
      <c r="D828" s="467"/>
      <c r="E828" s="311"/>
      <c r="F828" s="467"/>
      <c r="G828" s="309"/>
      <c r="H828" s="309"/>
      <c r="I828" s="309"/>
      <c r="J828" s="309"/>
      <c r="K828" s="309"/>
    </row>
    <row r="829" spans="1:17" s="310" customFormat="1">
      <c r="A829" s="462"/>
      <c r="B829" s="417" t="s">
        <v>2492</v>
      </c>
      <c r="C829" s="374"/>
      <c r="D829" s="88"/>
      <c r="E829" s="67"/>
      <c r="F829" s="88"/>
      <c r="G829" s="309"/>
      <c r="H829" s="309"/>
      <c r="I829" s="309"/>
      <c r="J829" s="309"/>
      <c r="K829" s="309"/>
    </row>
    <row r="830" spans="1:17" s="310" customFormat="1">
      <c r="A830" s="462"/>
      <c r="B830" s="468"/>
      <c r="C830" s="374"/>
      <c r="D830" s="88"/>
      <c r="E830" s="67"/>
      <c r="F830" s="88"/>
      <c r="G830" s="309"/>
      <c r="H830" s="309"/>
      <c r="I830" s="309"/>
      <c r="J830" s="309"/>
      <c r="K830" s="309"/>
    </row>
    <row r="831" spans="1:17" s="310" customFormat="1" ht="75">
      <c r="A831" s="218">
        <v>2.0099999999999998</v>
      </c>
      <c r="B831" s="158" t="s">
        <v>2493</v>
      </c>
      <c r="C831" s="374" t="s">
        <v>1417</v>
      </c>
      <c r="D831" s="469">
        <v>52</v>
      </c>
      <c r="E831" s="67"/>
      <c r="F831" s="88">
        <f>+E831*D831</f>
        <v>0</v>
      </c>
    </row>
    <row r="832" spans="1:17" s="310" customFormat="1">
      <c r="A832" s="462"/>
      <c r="B832" s="158"/>
      <c r="C832" s="374"/>
      <c r="D832" s="469"/>
      <c r="E832" s="67"/>
      <c r="F832" s="88"/>
    </row>
    <row r="833" spans="1:10" s="310" customFormat="1" ht="45">
      <c r="A833" s="218">
        <f>MAX($A$17:A832)+0.01</f>
        <v>2.0199999999999996</v>
      </c>
      <c r="B833" s="158" t="s">
        <v>2494</v>
      </c>
      <c r="C833" s="374" t="s">
        <v>1417</v>
      </c>
      <c r="D833" s="469">
        <v>52</v>
      </c>
      <c r="E833" s="67"/>
      <c r="F833" s="88">
        <f>+E833*D833</f>
        <v>0</v>
      </c>
    </row>
    <row r="834" spans="1:10" s="27" customFormat="1">
      <c r="A834" s="462"/>
      <c r="B834" s="158"/>
      <c r="C834" s="374"/>
      <c r="D834" s="469"/>
      <c r="E834" s="67"/>
      <c r="F834" s="88"/>
    </row>
    <row r="835" spans="1:10" s="30" customFormat="1" ht="60">
      <c r="A835" s="218">
        <f>MAX($A$17:A834)+0.01</f>
        <v>2.0299999999999994</v>
      </c>
      <c r="B835" s="158" t="s">
        <v>2495</v>
      </c>
      <c r="C835" s="374" t="s">
        <v>1195</v>
      </c>
      <c r="D835" s="469">
        <v>1</v>
      </c>
      <c r="E835" s="67"/>
      <c r="F835" s="88">
        <f>+E835*D835</f>
        <v>0</v>
      </c>
    </row>
    <row r="836" spans="1:10" s="30" customFormat="1">
      <c r="A836" s="462"/>
      <c r="B836" s="158"/>
      <c r="C836" s="470"/>
      <c r="D836" s="471"/>
      <c r="E836" s="24"/>
      <c r="F836" s="653"/>
    </row>
    <row r="837" spans="1:10" s="30" customFormat="1" ht="60">
      <c r="A837" s="218">
        <f>MAX($A$17:A836)+0.01</f>
        <v>2.0399999999999991</v>
      </c>
      <c r="B837" s="158" t="s">
        <v>2496</v>
      </c>
      <c r="C837" s="374"/>
      <c r="D837" s="469"/>
      <c r="E837" s="67"/>
      <c r="F837" s="88"/>
    </row>
    <row r="838" spans="1:10" s="30" customFormat="1">
      <c r="A838" s="462"/>
      <c r="B838" s="158" t="s">
        <v>2497</v>
      </c>
      <c r="C838" s="374" t="s">
        <v>1195</v>
      </c>
      <c r="D838" s="469">
        <v>1</v>
      </c>
      <c r="E838" s="67"/>
      <c r="F838" s="88">
        <f>+E838*D838</f>
        <v>0</v>
      </c>
    </row>
    <row r="839" spans="1:10" s="30" customFormat="1">
      <c r="A839" s="462"/>
      <c r="B839" s="158"/>
      <c r="C839" s="374"/>
      <c r="D839" s="469"/>
      <c r="E839" s="67"/>
      <c r="F839" s="88"/>
    </row>
    <row r="840" spans="1:10" s="30" customFormat="1" ht="90">
      <c r="A840" s="218">
        <f>MAX($A$17:A839)+0.01</f>
        <v>2.0499999999999989</v>
      </c>
      <c r="B840" s="158" t="s">
        <v>2498</v>
      </c>
      <c r="C840" s="374" t="s">
        <v>1195</v>
      </c>
      <c r="D840" s="469">
        <v>1</v>
      </c>
      <c r="E840" s="67"/>
      <c r="F840" s="88">
        <f>+E840*D840</f>
        <v>0</v>
      </c>
    </row>
    <row r="841" spans="1:10" s="30" customFormat="1">
      <c r="A841" s="462"/>
      <c r="B841" s="158"/>
      <c r="C841" s="374"/>
      <c r="D841" s="469"/>
      <c r="E841" s="67"/>
      <c r="F841" s="88"/>
    </row>
    <row r="842" spans="1:10" s="30" customFormat="1" ht="120">
      <c r="A842" s="218">
        <f>MAX($A$17:A841)+0.01</f>
        <v>2.0599999999999987</v>
      </c>
      <c r="B842" s="158" t="s">
        <v>2499</v>
      </c>
      <c r="C842" s="374"/>
      <c r="D842" s="469"/>
      <c r="E842" s="67"/>
      <c r="F842" s="88"/>
    </row>
    <row r="843" spans="1:10" s="30" customFormat="1">
      <c r="A843" s="462"/>
      <c r="B843" s="158" t="s">
        <v>2500</v>
      </c>
      <c r="C843" s="374" t="s">
        <v>1195</v>
      </c>
      <c r="D843" s="469">
        <v>1</v>
      </c>
      <c r="E843" s="67"/>
      <c r="F843" s="88">
        <f>+E843*D843</f>
        <v>0</v>
      </c>
    </row>
    <row r="844" spans="1:10" s="27" customFormat="1">
      <c r="A844" s="462"/>
      <c r="B844" s="158"/>
      <c r="C844" s="374"/>
      <c r="D844" s="469"/>
      <c r="E844" s="67"/>
      <c r="F844" s="88"/>
    </row>
    <row r="845" spans="1:10" s="27" customFormat="1" ht="105">
      <c r="A845" s="218">
        <f>MAX($A$17:A844)+0.01</f>
        <v>2.0699999999999985</v>
      </c>
      <c r="B845" s="158" t="s">
        <v>2501</v>
      </c>
      <c r="C845" s="374" t="s">
        <v>2502</v>
      </c>
      <c r="D845" s="469">
        <v>1</v>
      </c>
      <c r="E845" s="67"/>
      <c r="F845" s="88">
        <f>D845*E845</f>
        <v>0</v>
      </c>
    </row>
    <row r="846" spans="1:10" s="30" customFormat="1">
      <c r="A846" s="472"/>
      <c r="B846" s="158"/>
      <c r="C846" s="374"/>
      <c r="D846" s="469"/>
      <c r="E846" s="67"/>
      <c r="F846" s="88"/>
      <c r="G846" s="313"/>
      <c r="H846" s="313"/>
      <c r="I846" s="313"/>
      <c r="J846" s="313"/>
    </row>
    <row r="847" spans="1:10" s="30" customFormat="1" ht="45">
      <c r="A847" s="218">
        <f>MAX($A$17:A846)+0.01</f>
        <v>2.0799999999999983</v>
      </c>
      <c r="B847" s="158" t="s">
        <v>2503</v>
      </c>
      <c r="C847" s="374"/>
      <c r="D847" s="469"/>
      <c r="E847" s="67"/>
      <c r="F847" s="88"/>
      <c r="G847" s="313"/>
      <c r="H847" s="313"/>
      <c r="I847" s="313"/>
      <c r="J847" s="313"/>
    </row>
    <row r="848" spans="1:10" s="30" customFormat="1">
      <c r="A848" s="472"/>
      <c r="B848" s="158" t="s">
        <v>2504</v>
      </c>
      <c r="C848" s="374"/>
      <c r="D848" s="469"/>
      <c r="E848" s="67"/>
      <c r="F848" s="88"/>
      <c r="G848" s="313"/>
      <c r="H848" s="313"/>
      <c r="I848" s="313"/>
      <c r="J848" s="313"/>
    </row>
    <row r="849" spans="1:251" s="30" customFormat="1">
      <c r="A849" s="472"/>
      <c r="B849" s="158" t="s">
        <v>2505</v>
      </c>
      <c r="C849" s="374" t="s">
        <v>1417</v>
      </c>
      <c r="D849" s="469">
        <v>6</v>
      </c>
      <c r="E849" s="67"/>
      <c r="F849" s="88">
        <f>D849*E849</f>
        <v>0</v>
      </c>
      <c r="G849" s="313"/>
      <c r="H849" s="313"/>
      <c r="I849" s="313"/>
      <c r="J849" s="313"/>
    </row>
    <row r="850" spans="1:251" s="27" customFormat="1">
      <c r="A850" s="472"/>
      <c r="B850" s="158"/>
      <c r="C850" s="473"/>
      <c r="D850" s="474"/>
      <c r="E850" s="25"/>
      <c r="F850" s="654"/>
      <c r="G850" s="309"/>
      <c r="H850" s="309"/>
      <c r="I850" s="309"/>
      <c r="J850" s="309"/>
      <c r="K850" s="310"/>
      <c r="L850" s="310"/>
      <c r="M850" s="310"/>
      <c r="N850" s="310"/>
      <c r="O850" s="310"/>
      <c r="P850" s="310"/>
      <c r="Q850" s="310"/>
      <c r="R850" s="310"/>
      <c r="S850" s="310"/>
      <c r="T850" s="310"/>
      <c r="U850" s="310"/>
      <c r="V850" s="310"/>
      <c r="W850" s="310"/>
      <c r="X850" s="310"/>
      <c r="Y850" s="310"/>
      <c r="Z850" s="310"/>
      <c r="AA850" s="310"/>
      <c r="AB850" s="310"/>
      <c r="AC850" s="310"/>
      <c r="AD850" s="310"/>
      <c r="AE850" s="310"/>
      <c r="AF850" s="310"/>
      <c r="AG850" s="310"/>
      <c r="AH850" s="310"/>
      <c r="AI850" s="310"/>
      <c r="AJ850" s="310"/>
      <c r="AK850" s="310"/>
      <c r="AL850" s="310"/>
      <c r="AM850" s="310"/>
      <c r="AN850" s="310"/>
      <c r="AO850" s="310"/>
      <c r="AP850" s="310"/>
      <c r="AQ850" s="310"/>
      <c r="AR850" s="310"/>
      <c r="AS850" s="310"/>
      <c r="AT850" s="310"/>
      <c r="AU850" s="310"/>
      <c r="AV850" s="310"/>
      <c r="AW850" s="310"/>
      <c r="AX850" s="310"/>
      <c r="AY850" s="310"/>
      <c r="AZ850" s="310"/>
      <c r="BA850" s="310"/>
      <c r="BB850" s="310"/>
      <c r="BC850" s="310"/>
      <c r="BD850" s="310"/>
      <c r="BE850" s="310"/>
      <c r="BF850" s="310"/>
      <c r="BG850" s="310"/>
      <c r="BH850" s="310"/>
      <c r="BI850" s="310"/>
      <c r="BJ850" s="310"/>
      <c r="BK850" s="310"/>
      <c r="BL850" s="310"/>
      <c r="BM850" s="310"/>
      <c r="BN850" s="310"/>
      <c r="BO850" s="310"/>
      <c r="BP850" s="310"/>
      <c r="BQ850" s="310"/>
      <c r="BR850" s="310"/>
      <c r="BS850" s="310"/>
      <c r="BT850" s="310"/>
      <c r="BU850" s="310"/>
      <c r="BV850" s="310"/>
      <c r="BW850" s="310"/>
      <c r="BX850" s="310"/>
      <c r="BY850" s="310"/>
      <c r="BZ850" s="310"/>
      <c r="CA850" s="310"/>
      <c r="CB850" s="310"/>
      <c r="CC850" s="310"/>
      <c r="CD850" s="310"/>
      <c r="CE850" s="310"/>
      <c r="CF850" s="310"/>
      <c r="CG850" s="310"/>
      <c r="CH850" s="310"/>
      <c r="CI850" s="310"/>
      <c r="CJ850" s="310"/>
      <c r="CK850" s="310"/>
      <c r="CL850" s="310"/>
      <c r="CM850" s="310"/>
      <c r="CN850" s="310"/>
      <c r="CO850" s="310"/>
      <c r="CP850" s="310"/>
      <c r="CQ850" s="310"/>
      <c r="CR850" s="310"/>
      <c r="CS850" s="310"/>
      <c r="CT850" s="310"/>
      <c r="CU850" s="310"/>
      <c r="CV850" s="310"/>
      <c r="CW850" s="310"/>
      <c r="CX850" s="310"/>
      <c r="CY850" s="310"/>
      <c r="CZ850" s="310"/>
      <c r="DA850" s="310"/>
      <c r="DB850" s="310"/>
      <c r="DC850" s="310"/>
      <c r="DD850" s="310"/>
      <c r="DE850" s="310"/>
      <c r="DF850" s="310"/>
      <c r="DG850" s="310"/>
      <c r="DH850" s="310"/>
      <c r="DI850" s="310"/>
      <c r="DJ850" s="310"/>
      <c r="DK850" s="310"/>
      <c r="DL850" s="310"/>
      <c r="DM850" s="310"/>
      <c r="DN850" s="310"/>
      <c r="DO850" s="310"/>
      <c r="DP850" s="310"/>
      <c r="DQ850" s="310"/>
      <c r="DR850" s="310"/>
      <c r="DS850" s="310"/>
      <c r="DT850" s="310"/>
      <c r="DU850" s="310"/>
      <c r="DV850" s="310"/>
      <c r="DW850" s="310"/>
      <c r="DX850" s="310"/>
      <c r="DY850" s="310"/>
      <c r="DZ850" s="310"/>
      <c r="EA850" s="310"/>
      <c r="EB850" s="310"/>
      <c r="EC850" s="310"/>
      <c r="ED850" s="310"/>
      <c r="EE850" s="310"/>
      <c r="EF850" s="310"/>
      <c r="EG850" s="310"/>
      <c r="EH850" s="310"/>
      <c r="EI850" s="310"/>
      <c r="EJ850" s="310"/>
      <c r="EK850" s="310"/>
      <c r="EL850" s="310"/>
      <c r="EM850" s="310"/>
      <c r="EN850" s="310"/>
      <c r="EO850" s="310"/>
      <c r="EP850" s="310"/>
      <c r="EQ850" s="310"/>
      <c r="ER850" s="310"/>
      <c r="ES850" s="310"/>
      <c r="ET850" s="310"/>
      <c r="EU850" s="310"/>
      <c r="EV850" s="310"/>
      <c r="EW850" s="310"/>
      <c r="EX850" s="310"/>
      <c r="EY850" s="310"/>
      <c r="EZ850" s="310"/>
      <c r="FA850" s="310"/>
      <c r="FB850" s="310"/>
      <c r="FC850" s="310"/>
      <c r="FD850" s="310"/>
      <c r="FE850" s="310"/>
      <c r="FF850" s="310"/>
      <c r="FG850" s="310"/>
      <c r="FH850" s="310"/>
      <c r="FI850" s="310"/>
      <c r="FJ850" s="310"/>
      <c r="FK850" s="310"/>
      <c r="FL850" s="310"/>
      <c r="FM850" s="310"/>
      <c r="FN850" s="310"/>
      <c r="FO850" s="310"/>
      <c r="FP850" s="310"/>
      <c r="FQ850" s="310"/>
      <c r="FR850" s="310"/>
      <c r="FS850" s="310"/>
      <c r="FT850" s="310"/>
      <c r="FU850" s="310"/>
      <c r="FV850" s="310"/>
      <c r="FW850" s="310"/>
      <c r="FX850" s="310"/>
      <c r="FY850" s="310"/>
      <c r="FZ850" s="310"/>
      <c r="GA850" s="310"/>
      <c r="GB850" s="310"/>
      <c r="GC850" s="310"/>
      <c r="GD850" s="310"/>
      <c r="GE850" s="310"/>
      <c r="GF850" s="310"/>
      <c r="GG850" s="310"/>
      <c r="GH850" s="310"/>
      <c r="GI850" s="310"/>
      <c r="GJ850" s="310"/>
      <c r="GK850" s="310"/>
      <c r="GL850" s="310"/>
      <c r="GM850" s="310"/>
      <c r="GN850" s="310"/>
      <c r="GO850" s="310"/>
      <c r="GP850" s="310"/>
      <c r="GQ850" s="310"/>
      <c r="GR850" s="310"/>
      <c r="GS850" s="310"/>
      <c r="GT850" s="310"/>
      <c r="GU850" s="310"/>
      <c r="GV850" s="310"/>
      <c r="GW850" s="310"/>
      <c r="GX850" s="310"/>
      <c r="GY850" s="310"/>
      <c r="GZ850" s="310"/>
      <c r="HA850" s="310"/>
      <c r="HB850" s="310"/>
      <c r="HC850" s="310"/>
      <c r="HD850" s="310"/>
      <c r="HE850" s="310"/>
      <c r="HF850" s="310"/>
      <c r="HG850" s="310"/>
      <c r="HH850" s="310"/>
      <c r="HI850" s="310"/>
      <c r="HJ850" s="310"/>
      <c r="HK850" s="310"/>
      <c r="HL850" s="310"/>
      <c r="HM850" s="310"/>
      <c r="HN850" s="310"/>
      <c r="HO850" s="310"/>
      <c r="HP850" s="310"/>
      <c r="HQ850" s="310"/>
      <c r="HR850" s="310"/>
      <c r="HS850" s="310"/>
      <c r="HT850" s="310"/>
      <c r="HU850" s="310"/>
      <c r="HV850" s="310"/>
      <c r="HW850" s="310"/>
      <c r="HX850" s="310"/>
      <c r="HY850" s="310"/>
      <c r="HZ850" s="310"/>
      <c r="IA850" s="310"/>
      <c r="IB850" s="310"/>
      <c r="IC850" s="310"/>
      <c r="ID850" s="310"/>
      <c r="IE850" s="310"/>
      <c r="IF850" s="310"/>
      <c r="IG850" s="310"/>
      <c r="IH850" s="310"/>
      <c r="II850" s="310"/>
      <c r="IJ850" s="310"/>
      <c r="IK850" s="310"/>
      <c r="IL850" s="310"/>
      <c r="IM850" s="310"/>
      <c r="IN850" s="310"/>
      <c r="IO850" s="310"/>
      <c r="IP850" s="310"/>
      <c r="IQ850" s="310"/>
    </row>
    <row r="851" spans="1:251" s="27" customFormat="1" ht="135">
      <c r="A851" s="218">
        <f>MAX($A$17:A850)+0.01</f>
        <v>2.0899999999999981</v>
      </c>
      <c r="B851" s="158" t="s">
        <v>2506</v>
      </c>
      <c r="C851" s="374"/>
      <c r="D851" s="469"/>
      <c r="E851" s="67"/>
      <c r="F851" s="88"/>
      <c r="G851" s="309"/>
      <c r="H851" s="309"/>
      <c r="I851" s="309"/>
      <c r="J851" s="309"/>
      <c r="K851" s="310"/>
      <c r="L851" s="310"/>
      <c r="M851" s="310"/>
      <c r="N851" s="310"/>
      <c r="O851" s="310"/>
      <c r="P851" s="310"/>
      <c r="Q851" s="310"/>
      <c r="R851" s="310"/>
      <c r="S851" s="310"/>
      <c r="T851" s="310"/>
      <c r="U851" s="310"/>
      <c r="V851" s="310"/>
      <c r="W851" s="310"/>
      <c r="X851" s="310"/>
      <c r="Y851" s="310"/>
      <c r="Z851" s="310"/>
      <c r="AA851" s="310"/>
      <c r="AB851" s="310"/>
      <c r="AC851" s="310"/>
      <c r="AD851" s="310"/>
      <c r="AE851" s="310"/>
      <c r="AF851" s="310"/>
      <c r="AG851" s="310"/>
      <c r="AH851" s="310"/>
      <c r="AI851" s="310"/>
      <c r="AJ851" s="310"/>
      <c r="AK851" s="310"/>
      <c r="AL851" s="310"/>
      <c r="AM851" s="310"/>
      <c r="AN851" s="310"/>
      <c r="AO851" s="310"/>
      <c r="AP851" s="310"/>
      <c r="AQ851" s="310"/>
      <c r="AR851" s="310"/>
      <c r="AS851" s="310"/>
      <c r="AT851" s="310"/>
      <c r="AU851" s="310"/>
      <c r="AV851" s="310"/>
      <c r="AW851" s="310"/>
      <c r="AX851" s="310"/>
      <c r="AY851" s="310"/>
      <c r="AZ851" s="310"/>
      <c r="BA851" s="310"/>
      <c r="BB851" s="310"/>
      <c r="BC851" s="310"/>
      <c r="BD851" s="310"/>
      <c r="BE851" s="310"/>
      <c r="BF851" s="310"/>
      <c r="BG851" s="310"/>
      <c r="BH851" s="310"/>
      <c r="BI851" s="310"/>
      <c r="BJ851" s="310"/>
      <c r="BK851" s="310"/>
      <c r="BL851" s="310"/>
      <c r="BM851" s="310"/>
      <c r="BN851" s="310"/>
      <c r="BO851" s="310"/>
      <c r="BP851" s="310"/>
      <c r="BQ851" s="310"/>
      <c r="BR851" s="310"/>
      <c r="BS851" s="310"/>
      <c r="BT851" s="310"/>
      <c r="BU851" s="310"/>
      <c r="BV851" s="310"/>
      <c r="BW851" s="310"/>
      <c r="BX851" s="310"/>
      <c r="BY851" s="310"/>
      <c r="BZ851" s="310"/>
      <c r="CA851" s="310"/>
      <c r="CB851" s="310"/>
      <c r="CC851" s="310"/>
      <c r="CD851" s="310"/>
      <c r="CE851" s="310"/>
      <c r="CF851" s="310"/>
      <c r="CG851" s="310"/>
      <c r="CH851" s="310"/>
      <c r="CI851" s="310"/>
      <c r="CJ851" s="310"/>
      <c r="CK851" s="310"/>
      <c r="CL851" s="310"/>
      <c r="CM851" s="310"/>
      <c r="CN851" s="310"/>
      <c r="CO851" s="310"/>
      <c r="CP851" s="310"/>
      <c r="CQ851" s="310"/>
      <c r="CR851" s="310"/>
      <c r="CS851" s="310"/>
      <c r="CT851" s="310"/>
      <c r="CU851" s="310"/>
      <c r="CV851" s="310"/>
      <c r="CW851" s="310"/>
      <c r="CX851" s="310"/>
      <c r="CY851" s="310"/>
      <c r="CZ851" s="310"/>
      <c r="DA851" s="310"/>
      <c r="DB851" s="310"/>
      <c r="DC851" s="310"/>
      <c r="DD851" s="310"/>
      <c r="DE851" s="310"/>
      <c r="DF851" s="310"/>
      <c r="DG851" s="310"/>
      <c r="DH851" s="310"/>
      <c r="DI851" s="310"/>
      <c r="DJ851" s="310"/>
      <c r="DK851" s="310"/>
      <c r="DL851" s="310"/>
      <c r="DM851" s="310"/>
      <c r="DN851" s="310"/>
      <c r="DO851" s="310"/>
      <c r="DP851" s="310"/>
      <c r="DQ851" s="310"/>
      <c r="DR851" s="310"/>
      <c r="DS851" s="310"/>
      <c r="DT851" s="310"/>
      <c r="DU851" s="310"/>
      <c r="DV851" s="310"/>
      <c r="DW851" s="310"/>
      <c r="DX851" s="310"/>
      <c r="DY851" s="310"/>
      <c r="DZ851" s="310"/>
      <c r="EA851" s="310"/>
      <c r="EB851" s="310"/>
      <c r="EC851" s="310"/>
      <c r="ED851" s="310"/>
      <c r="EE851" s="310"/>
      <c r="EF851" s="310"/>
      <c r="EG851" s="310"/>
      <c r="EH851" s="310"/>
      <c r="EI851" s="310"/>
      <c r="EJ851" s="310"/>
      <c r="EK851" s="310"/>
      <c r="EL851" s="310"/>
      <c r="EM851" s="310"/>
      <c r="EN851" s="310"/>
      <c r="EO851" s="310"/>
      <c r="EP851" s="310"/>
      <c r="EQ851" s="310"/>
      <c r="ER851" s="310"/>
      <c r="ES851" s="310"/>
      <c r="ET851" s="310"/>
      <c r="EU851" s="310"/>
      <c r="EV851" s="310"/>
      <c r="EW851" s="310"/>
      <c r="EX851" s="310"/>
      <c r="EY851" s="310"/>
      <c r="EZ851" s="310"/>
      <c r="FA851" s="310"/>
      <c r="FB851" s="310"/>
      <c r="FC851" s="310"/>
      <c r="FD851" s="310"/>
      <c r="FE851" s="310"/>
      <c r="FF851" s="310"/>
      <c r="FG851" s="310"/>
      <c r="FH851" s="310"/>
      <c r="FI851" s="310"/>
      <c r="FJ851" s="310"/>
      <c r="FK851" s="310"/>
      <c r="FL851" s="310"/>
      <c r="FM851" s="310"/>
      <c r="FN851" s="310"/>
      <c r="FO851" s="310"/>
      <c r="FP851" s="310"/>
      <c r="FQ851" s="310"/>
      <c r="FR851" s="310"/>
      <c r="FS851" s="310"/>
      <c r="FT851" s="310"/>
      <c r="FU851" s="310"/>
      <c r="FV851" s="310"/>
      <c r="FW851" s="310"/>
      <c r="FX851" s="310"/>
      <c r="FY851" s="310"/>
      <c r="FZ851" s="310"/>
      <c r="GA851" s="310"/>
      <c r="GB851" s="310"/>
      <c r="GC851" s="310"/>
      <c r="GD851" s="310"/>
      <c r="GE851" s="310"/>
      <c r="GF851" s="310"/>
      <c r="GG851" s="310"/>
      <c r="GH851" s="310"/>
      <c r="GI851" s="310"/>
      <c r="GJ851" s="310"/>
      <c r="GK851" s="310"/>
      <c r="GL851" s="310"/>
      <c r="GM851" s="310"/>
      <c r="GN851" s="310"/>
      <c r="GO851" s="310"/>
      <c r="GP851" s="310"/>
      <c r="GQ851" s="310"/>
      <c r="GR851" s="310"/>
      <c r="GS851" s="310"/>
      <c r="GT851" s="310"/>
      <c r="GU851" s="310"/>
      <c r="GV851" s="310"/>
      <c r="GW851" s="310"/>
      <c r="GX851" s="310"/>
      <c r="GY851" s="310"/>
      <c r="GZ851" s="310"/>
      <c r="HA851" s="310"/>
      <c r="HB851" s="310"/>
      <c r="HC851" s="310"/>
      <c r="HD851" s="310"/>
      <c r="HE851" s="310"/>
      <c r="HF851" s="310"/>
      <c r="HG851" s="310"/>
      <c r="HH851" s="310"/>
      <c r="HI851" s="310"/>
      <c r="HJ851" s="310"/>
      <c r="HK851" s="310"/>
      <c r="HL851" s="310"/>
      <c r="HM851" s="310"/>
      <c r="HN851" s="310"/>
      <c r="HO851" s="310"/>
      <c r="HP851" s="310"/>
      <c r="HQ851" s="310"/>
      <c r="HR851" s="310"/>
      <c r="HS851" s="310"/>
      <c r="HT851" s="310"/>
      <c r="HU851" s="310"/>
      <c r="HV851" s="310"/>
      <c r="HW851" s="310"/>
      <c r="HX851" s="310"/>
      <c r="HY851" s="310"/>
      <c r="HZ851" s="310"/>
      <c r="IA851" s="310"/>
      <c r="IB851" s="310"/>
      <c r="IC851" s="310"/>
      <c r="ID851" s="310"/>
      <c r="IE851" s="310"/>
      <c r="IF851" s="310"/>
      <c r="IG851" s="310"/>
      <c r="IH851" s="310"/>
      <c r="II851" s="310"/>
      <c r="IJ851" s="310"/>
      <c r="IK851" s="310"/>
      <c r="IL851" s="310"/>
      <c r="IM851" s="310"/>
      <c r="IN851" s="310"/>
      <c r="IO851" s="310"/>
      <c r="IP851" s="310"/>
      <c r="IQ851" s="310"/>
    </row>
    <row r="852" spans="1:251" s="27" customFormat="1">
      <c r="A852" s="462"/>
      <c r="B852" s="158" t="s">
        <v>2507</v>
      </c>
      <c r="C852" s="374" t="s">
        <v>2502</v>
      </c>
      <c r="D852" s="469">
        <v>108</v>
      </c>
      <c r="E852" s="67"/>
      <c r="F852" s="88">
        <f>D852*E852</f>
        <v>0</v>
      </c>
      <c r="G852" s="309"/>
      <c r="H852" s="309"/>
      <c r="I852" s="309"/>
      <c r="J852" s="309"/>
      <c r="K852" s="310"/>
      <c r="L852" s="310"/>
      <c r="M852" s="310"/>
      <c r="N852" s="310"/>
      <c r="O852" s="310"/>
      <c r="P852" s="310"/>
      <c r="Q852" s="310"/>
      <c r="R852" s="310"/>
      <c r="S852" s="310"/>
      <c r="T852" s="310"/>
      <c r="U852" s="310"/>
      <c r="V852" s="310"/>
      <c r="W852" s="310"/>
      <c r="X852" s="310"/>
      <c r="Y852" s="310"/>
      <c r="Z852" s="310"/>
      <c r="AA852" s="310"/>
      <c r="AB852" s="310"/>
      <c r="AC852" s="310"/>
      <c r="AD852" s="310"/>
      <c r="AE852" s="310"/>
      <c r="AF852" s="310"/>
      <c r="AG852" s="310"/>
      <c r="AH852" s="310"/>
      <c r="AI852" s="310"/>
      <c r="AJ852" s="310"/>
      <c r="AK852" s="310"/>
      <c r="AL852" s="310"/>
      <c r="AM852" s="310"/>
      <c r="AN852" s="310"/>
      <c r="AO852" s="310"/>
      <c r="AP852" s="310"/>
      <c r="AQ852" s="310"/>
      <c r="AR852" s="310"/>
      <c r="AS852" s="310"/>
      <c r="AT852" s="310"/>
      <c r="AU852" s="310"/>
      <c r="AV852" s="310"/>
      <c r="AW852" s="310"/>
      <c r="AX852" s="310"/>
      <c r="AY852" s="310"/>
      <c r="AZ852" s="310"/>
      <c r="BA852" s="310"/>
      <c r="BB852" s="310"/>
      <c r="BC852" s="310"/>
      <c r="BD852" s="310"/>
      <c r="BE852" s="310"/>
      <c r="BF852" s="310"/>
      <c r="BG852" s="310"/>
      <c r="BH852" s="310"/>
      <c r="BI852" s="310"/>
      <c r="BJ852" s="310"/>
      <c r="BK852" s="310"/>
      <c r="BL852" s="310"/>
      <c r="BM852" s="310"/>
      <c r="BN852" s="310"/>
      <c r="BO852" s="310"/>
      <c r="BP852" s="310"/>
      <c r="BQ852" s="310"/>
      <c r="BR852" s="310"/>
      <c r="BS852" s="310"/>
      <c r="BT852" s="310"/>
      <c r="BU852" s="310"/>
      <c r="BV852" s="310"/>
      <c r="BW852" s="310"/>
      <c r="BX852" s="310"/>
      <c r="BY852" s="310"/>
      <c r="BZ852" s="310"/>
      <c r="CA852" s="310"/>
      <c r="CB852" s="310"/>
      <c r="CC852" s="310"/>
      <c r="CD852" s="310"/>
      <c r="CE852" s="310"/>
      <c r="CF852" s="310"/>
      <c r="CG852" s="310"/>
      <c r="CH852" s="310"/>
      <c r="CI852" s="310"/>
      <c r="CJ852" s="310"/>
      <c r="CK852" s="310"/>
      <c r="CL852" s="310"/>
      <c r="CM852" s="310"/>
      <c r="CN852" s="310"/>
      <c r="CO852" s="310"/>
      <c r="CP852" s="310"/>
      <c r="CQ852" s="310"/>
      <c r="CR852" s="310"/>
      <c r="CS852" s="310"/>
      <c r="CT852" s="310"/>
      <c r="CU852" s="310"/>
      <c r="CV852" s="310"/>
      <c r="CW852" s="310"/>
      <c r="CX852" s="310"/>
      <c r="CY852" s="310"/>
      <c r="CZ852" s="310"/>
      <c r="DA852" s="310"/>
      <c r="DB852" s="310"/>
      <c r="DC852" s="310"/>
      <c r="DD852" s="310"/>
      <c r="DE852" s="310"/>
      <c r="DF852" s="310"/>
      <c r="DG852" s="310"/>
      <c r="DH852" s="310"/>
      <c r="DI852" s="310"/>
      <c r="DJ852" s="310"/>
      <c r="DK852" s="310"/>
      <c r="DL852" s="310"/>
      <c r="DM852" s="310"/>
      <c r="DN852" s="310"/>
      <c r="DO852" s="310"/>
      <c r="DP852" s="310"/>
      <c r="DQ852" s="310"/>
      <c r="DR852" s="310"/>
      <c r="DS852" s="310"/>
      <c r="DT852" s="310"/>
      <c r="DU852" s="310"/>
      <c r="DV852" s="310"/>
      <c r="DW852" s="310"/>
      <c r="DX852" s="310"/>
      <c r="DY852" s="310"/>
      <c r="DZ852" s="310"/>
      <c r="EA852" s="310"/>
      <c r="EB852" s="310"/>
      <c r="EC852" s="310"/>
      <c r="ED852" s="310"/>
      <c r="EE852" s="310"/>
      <c r="EF852" s="310"/>
      <c r="EG852" s="310"/>
      <c r="EH852" s="310"/>
      <c r="EI852" s="310"/>
      <c r="EJ852" s="310"/>
      <c r="EK852" s="310"/>
      <c r="EL852" s="310"/>
      <c r="EM852" s="310"/>
      <c r="EN852" s="310"/>
      <c r="EO852" s="310"/>
      <c r="EP852" s="310"/>
      <c r="EQ852" s="310"/>
      <c r="ER852" s="310"/>
      <c r="ES852" s="310"/>
      <c r="ET852" s="310"/>
      <c r="EU852" s="310"/>
      <c r="EV852" s="310"/>
      <c r="EW852" s="310"/>
      <c r="EX852" s="310"/>
      <c r="EY852" s="310"/>
      <c r="EZ852" s="310"/>
      <c r="FA852" s="310"/>
      <c r="FB852" s="310"/>
      <c r="FC852" s="310"/>
      <c r="FD852" s="310"/>
      <c r="FE852" s="310"/>
      <c r="FF852" s="310"/>
      <c r="FG852" s="310"/>
      <c r="FH852" s="310"/>
      <c r="FI852" s="310"/>
      <c r="FJ852" s="310"/>
      <c r="FK852" s="310"/>
      <c r="FL852" s="310"/>
      <c r="FM852" s="310"/>
      <c r="FN852" s="310"/>
      <c r="FO852" s="310"/>
      <c r="FP852" s="310"/>
      <c r="FQ852" s="310"/>
      <c r="FR852" s="310"/>
      <c r="FS852" s="310"/>
      <c r="FT852" s="310"/>
      <c r="FU852" s="310"/>
      <c r="FV852" s="310"/>
      <c r="FW852" s="310"/>
      <c r="FX852" s="310"/>
      <c r="FY852" s="310"/>
      <c r="FZ852" s="310"/>
      <c r="GA852" s="310"/>
      <c r="GB852" s="310"/>
      <c r="GC852" s="310"/>
      <c r="GD852" s="310"/>
      <c r="GE852" s="310"/>
      <c r="GF852" s="310"/>
      <c r="GG852" s="310"/>
      <c r="GH852" s="310"/>
      <c r="GI852" s="310"/>
      <c r="GJ852" s="310"/>
      <c r="GK852" s="310"/>
      <c r="GL852" s="310"/>
      <c r="GM852" s="310"/>
      <c r="GN852" s="310"/>
      <c r="GO852" s="310"/>
      <c r="GP852" s="310"/>
      <c r="GQ852" s="310"/>
      <c r="GR852" s="310"/>
      <c r="GS852" s="310"/>
      <c r="GT852" s="310"/>
      <c r="GU852" s="310"/>
      <c r="GV852" s="310"/>
      <c r="GW852" s="310"/>
      <c r="GX852" s="310"/>
      <c r="GY852" s="310"/>
      <c r="GZ852" s="310"/>
      <c r="HA852" s="310"/>
      <c r="HB852" s="310"/>
      <c r="HC852" s="310"/>
      <c r="HD852" s="310"/>
      <c r="HE852" s="310"/>
      <c r="HF852" s="310"/>
      <c r="HG852" s="310"/>
      <c r="HH852" s="310"/>
      <c r="HI852" s="310"/>
      <c r="HJ852" s="310"/>
      <c r="HK852" s="310"/>
      <c r="HL852" s="310"/>
      <c r="HM852" s="310"/>
      <c r="HN852" s="310"/>
      <c r="HO852" s="310"/>
      <c r="HP852" s="310"/>
      <c r="HQ852" s="310"/>
      <c r="HR852" s="310"/>
      <c r="HS852" s="310"/>
      <c r="HT852" s="310"/>
      <c r="HU852" s="310"/>
      <c r="HV852" s="310"/>
      <c r="HW852" s="310"/>
      <c r="HX852" s="310"/>
      <c r="HY852" s="310"/>
      <c r="HZ852" s="310"/>
      <c r="IA852" s="310"/>
      <c r="IB852" s="310"/>
      <c r="IC852" s="310"/>
      <c r="ID852" s="310"/>
      <c r="IE852" s="310"/>
      <c r="IF852" s="310"/>
      <c r="IG852" s="310"/>
      <c r="IH852" s="310"/>
      <c r="II852" s="310"/>
      <c r="IJ852" s="310"/>
      <c r="IK852" s="310"/>
      <c r="IL852" s="310"/>
      <c r="IM852" s="310"/>
      <c r="IN852" s="310"/>
      <c r="IO852" s="310"/>
      <c r="IP852" s="310"/>
      <c r="IQ852" s="310"/>
    </row>
    <row r="853" spans="1:251" s="27" customFormat="1">
      <c r="A853" s="462"/>
      <c r="B853" s="158"/>
      <c r="C853" s="374"/>
      <c r="D853" s="469"/>
      <c r="E853" s="67"/>
      <c r="F853" s="88"/>
      <c r="G853" s="309"/>
      <c r="H853" s="309"/>
      <c r="I853" s="309"/>
      <c r="J853" s="309"/>
      <c r="K853" s="310"/>
      <c r="L853" s="310"/>
      <c r="M853" s="310"/>
      <c r="N853" s="310"/>
      <c r="O853" s="310"/>
      <c r="P853" s="310"/>
      <c r="Q853" s="310"/>
      <c r="R853" s="310"/>
      <c r="S853" s="310"/>
      <c r="T853" s="310"/>
      <c r="U853" s="310"/>
      <c r="V853" s="310"/>
      <c r="W853" s="310"/>
      <c r="X853" s="310"/>
      <c r="Y853" s="310"/>
      <c r="Z853" s="310"/>
      <c r="AA853" s="310"/>
      <c r="AB853" s="310"/>
      <c r="AC853" s="310"/>
      <c r="AD853" s="310"/>
      <c r="AE853" s="310"/>
      <c r="AF853" s="310"/>
      <c r="AG853" s="310"/>
      <c r="AH853" s="310"/>
      <c r="AI853" s="310"/>
      <c r="AJ853" s="310"/>
      <c r="AK853" s="310"/>
      <c r="AL853" s="310"/>
      <c r="AM853" s="310"/>
      <c r="AN853" s="310"/>
      <c r="AO853" s="310"/>
      <c r="AP853" s="310"/>
      <c r="AQ853" s="310"/>
      <c r="AR853" s="310"/>
      <c r="AS853" s="310"/>
      <c r="AT853" s="310"/>
      <c r="AU853" s="310"/>
      <c r="AV853" s="310"/>
      <c r="AW853" s="310"/>
      <c r="AX853" s="310"/>
      <c r="AY853" s="310"/>
      <c r="AZ853" s="310"/>
      <c r="BA853" s="310"/>
      <c r="BB853" s="310"/>
      <c r="BC853" s="310"/>
      <c r="BD853" s="310"/>
      <c r="BE853" s="310"/>
      <c r="BF853" s="310"/>
      <c r="BG853" s="310"/>
      <c r="BH853" s="310"/>
      <c r="BI853" s="310"/>
      <c r="BJ853" s="310"/>
      <c r="BK853" s="310"/>
      <c r="BL853" s="310"/>
      <c r="BM853" s="310"/>
      <c r="BN853" s="310"/>
      <c r="BO853" s="310"/>
      <c r="BP853" s="310"/>
      <c r="BQ853" s="310"/>
      <c r="BR853" s="310"/>
      <c r="BS853" s="310"/>
      <c r="BT853" s="310"/>
      <c r="BU853" s="310"/>
      <c r="BV853" s="310"/>
      <c r="BW853" s="310"/>
      <c r="BX853" s="310"/>
      <c r="BY853" s="310"/>
      <c r="BZ853" s="310"/>
      <c r="CA853" s="310"/>
      <c r="CB853" s="310"/>
      <c r="CC853" s="310"/>
      <c r="CD853" s="310"/>
      <c r="CE853" s="310"/>
      <c r="CF853" s="310"/>
      <c r="CG853" s="310"/>
      <c r="CH853" s="310"/>
      <c r="CI853" s="310"/>
      <c r="CJ853" s="310"/>
      <c r="CK853" s="310"/>
      <c r="CL853" s="310"/>
      <c r="CM853" s="310"/>
      <c r="CN853" s="310"/>
      <c r="CO853" s="310"/>
      <c r="CP853" s="310"/>
      <c r="CQ853" s="310"/>
      <c r="CR853" s="310"/>
      <c r="CS853" s="310"/>
      <c r="CT853" s="310"/>
      <c r="CU853" s="310"/>
      <c r="CV853" s="310"/>
      <c r="CW853" s="310"/>
      <c r="CX853" s="310"/>
      <c r="CY853" s="310"/>
      <c r="CZ853" s="310"/>
      <c r="DA853" s="310"/>
      <c r="DB853" s="310"/>
      <c r="DC853" s="310"/>
      <c r="DD853" s="310"/>
      <c r="DE853" s="310"/>
      <c r="DF853" s="310"/>
      <c r="DG853" s="310"/>
      <c r="DH853" s="310"/>
      <c r="DI853" s="310"/>
      <c r="DJ853" s="310"/>
      <c r="DK853" s="310"/>
      <c r="DL853" s="310"/>
      <c r="DM853" s="310"/>
      <c r="DN853" s="310"/>
      <c r="DO853" s="310"/>
      <c r="DP853" s="310"/>
      <c r="DQ853" s="310"/>
      <c r="DR853" s="310"/>
      <c r="DS853" s="310"/>
      <c r="DT853" s="310"/>
      <c r="DU853" s="310"/>
      <c r="DV853" s="310"/>
      <c r="DW853" s="310"/>
      <c r="DX853" s="310"/>
      <c r="DY853" s="310"/>
      <c r="DZ853" s="310"/>
      <c r="EA853" s="310"/>
      <c r="EB853" s="310"/>
      <c r="EC853" s="310"/>
      <c r="ED853" s="310"/>
      <c r="EE853" s="310"/>
      <c r="EF853" s="310"/>
      <c r="EG853" s="310"/>
      <c r="EH853" s="310"/>
      <c r="EI853" s="310"/>
      <c r="EJ853" s="310"/>
      <c r="EK853" s="310"/>
      <c r="EL853" s="310"/>
      <c r="EM853" s="310"/>
      <c r="EN853" s="310"/>
      <c r="EO853" s="310"/>
      <c r="EP853" s="310"/>
      <c r="EQ853" s="310"/>
      <c r="ER853" s="310"/>
      <c r="ES853" s="310"/>
      <c r="ET853" s="310"/>
      <c r="EU853" s="310"/>
      <c r="EV853" s="310"/>
      <c r="EW853" s="310"/>
      <c r="EX853" s="310"/>
      <c r="EY853" s="310"/>
      <c r="EZ853" s="310"/>
      <c r="FA853" s="310"/>
      <c r="FB853" s="310"/>
      <c r="FC853" s="310"/>
      <c r="FD853" s="310"/>
      <c r="FE853" s="310"/>
      <c r="FF853" s="310"/>
      <c r="FG853" s="310"/>
      <c r="FH853" s="310"/>
      <c r="FI853" s="310"/>
      <c r="FJ853" s="310"/>
      <c r="FK853" s="310"/>
      <c r="FL853" s="310"/>
      <c r="FM853" s="310"/>
      <c r="FN853" s="310"/>
      <c r="FO853" s="310"/>
      <c r="FP853" s="310"/>
      <c r="FQ853" s="310"/>
      <c r="FR853" s="310"/>
      <c r="FS853" s="310"/>
      <c r="FT853" s="310"/>
      <c r="FU853" s="310"/>
      <c r="FV853" s="310"/>
      <c r="FW853" s="310"/>
      <c r="FX853" s="310"/>
      <c r="FY853" s="310"/>
      <c r="FZ853" s="310"/>
      <c r="GA853" s="310"/>
      <c r="GB853" s="310"/>
      <c r="GC853" s="310"/>
      <c r="GD853" s="310"/>
      <c r="GE853" s="310"/>
      <c r="GF853" s="310"/>
      <c r="GG853" s="310"/>
      <c r="GH853" s="310"/>
      <c r="GI853" s="310"/>
      <c r="GJ853" s="310"/>
      <c r="GK853" s="310"/>
      <c r="GL853" s="310"/>
      <c r="GM853" s="310"/>
      <c r="GN853" s="310"/>
      <c r="GO853" s="310"/>
      <c r="GP853" s="310"/>
      <c r="GQ853" s="310"/>
      <c r="GR853" s="310"/>
      <c r="GS853" s="310"/>
      <c r="GT853" s="310"/>
      <c r="GU853" s="310"/>
      <c r="GV853" s="310"/>
      <c r="GW853" s="310"/>
      <c r="GX853" s="310"/>
      <c r="GY853" s="310"/>
      <c r="GZ853" s="310"/>
      <c r="HA853" s="310"/>
      <c r="HB853" s="310"/>
      <c r="HC853" s="310"/>
      <c r="HD853" s="310"/>
      <c r="HE853" s="310"/>
      <c r="HF853" s="310"/>
      <c r="HG853" s="310"/>
      <c r="HH853" s="310"/>
      <c r="HI853" s="310"/>
      <c r="HJ853" s="310"/>
      <c r="HK853" s="310"/>
      <c r="HL853" s="310"/>
      <c r="HM853" s="310"/>
      <c r="HN853" s="310"/>
      <c r="HO853" s="310"/>
      <c r="HP853" s="310"/>
      <c r="HQ853" s="310"/>
      <c r="HR853" s="310"/>
      <c r="HS853" s="310"/>
      <c r="HT853" s="310"/>
      <c r="HU853" s="310"/>
      <c r="HV853" s="310"/>
      <c r="HW853" s="310"/>
      <c r="HX853" s="310"/>
      <c r="HY853" s="310"/>
      <c r="HZ853" s="310"/>
      <c r="IA853" s="310"/>
      <c r="IB853" s="310"/>
      <c r="IC853" s="310"/>
      <c r="ID853" s="310"/>
      <c r="IE853" s="310"/>
      <c r="IF853" s="310"/>
      <c r="IG853" s="310"/>
      <c r="IH853" s="310"/>
      <c r="II853" s="310"/>
      <c r="IJ853" s="310"/>
      <c r="IK853" s="310"/>
      <c r="IL853" s="310"/>
      <c r="IM853" s="310"/>
      <c r="IN853" s="310"/>
      <c r="IO853" s="310"/>
      <c r="IP853" s="310"/>
      <c r="IQ853" s="310"/>
    </row>
    <row r="854" spans="1:251" s="27" customFormat="1" ht="105">
      <c r="A854" s="218">
        <f>MAX($A$17:A853)+0.01</f>
        <v>2.0999999999999979</v>
      </c>
      <c r="B854" s="158" t="s">
        <v>2508</v>
      </c>
      <c r="C854" s="374"/>
      <c r="D854" s="469"/>
      <c r="E854" s="67"/>
      <c r="F854" s="88"/>
    </row>
    <row r="855" spans="1:251" s="19" customFormat="1">
      <c r="A855" s="462"/>
      <c r="B855" s="158" t="s">
        <v>2509</v>
      </c>
      <c r="C855" s="374" t="s">
        <v>2502</v>
      </c>
      <c r="D855" s="469">
        <v>9</v>
      </c>
      <c r="E855" s="67"/>
      <c r="F855" s="88">
        <f>D855*E855</f>
        <v>0</v>
      </c>
    </row>
    <row r="856" spans="1:251" s="19" customFormat="1">
      <c r="A856" s="462"/>
      <c r="B856" s="158"/>
      <c r="C856" s="374"/>
      <c r="D856" s="469"/>
      <c r="E856" s="67"/>
      <c r="F856" s="88"/>
    </row>
    <row r="857" spans="1:251" s="19" customFormat="1" ht="30">
      <c r="A857" s="218">
        <f>MAX($A$17:A856)+0.01</f>
        <v>2.1099999999999977</v>
      </c>
      <c r="B857" s="158" t="s">
        <v>2510</v>
      </c>
      <c r="C857" s="374" t="s">
        <v>2511</v>
      </c>
      <c r="D857" s="469">
        <v>31</v>
      </c>
      <c r="E857" s="67"/>
      <c r="F857" s="88">
        <f>D857*E857</f>
        <v>0</v>
      </c>
    </row>
    <row r="858" spans="1:251" s="19" customFormat="1">
      <c r="A858" s="462"/>
      <c r="B858" s="158"/>
      <c r="C858" s="374"/>
      <c r="D858" s="469"/>
      <c r="E858" s="67"/>
      <c r="F858" s="88"/>
    </row>
    <row r="859" spans="1:251" s="19" customFormat="1">
      <c r="A859" s="218">
        <f>MAX($A$17:A858)+0.01</f>
        <v>2.1199999999999974</v>
      </c>
      <c r="B859" s="158" t="s">
        <v>2512</v>
      </c>
      <c r="C859" s="374" t="s">
        <v>2502</v>
      </c>
      <c r="D859" s="469">
        <v>18</v>
      </c>
      <c r="E859" s="67"/>
      <c r="F859" s="88">
        <f>D859*E859</f>
        <v>0</v>
      </c>
    </row>
    <row r="860" spans="1:251" s="19" customFormat="1">
      <c r="A860" s="462"/>
      <c r="B860" s="158"/>
      <c r="C860" s="470"/>
      <c r="D860" s="471"/>
      <c r="E860" s="24"/>
      <c r="F860" s="655"/>
    </row>
    <row r="861" spans="1:251" s="19" customFormat="1" ht="165">
      <c r="A861" s="218">
        <f>MAX($A$17:A860)+0.01</f>
        <v>2.1299999999999972</v>
      </c>
      <c r="B861" s="158" t="s">
        <v>2513</v>
      </c>
      <c r="C861" s="470"/>
      <c r="D861" s="471"/>
      <c r="E861" s="24"/>
      <c r="F861" s="655"/>
    </row>
    <row r="862" spans="1:251" s="19" customFormat="1" ht="30">
      <c r="A862" s="462"/>
      <c r="B862" s="158" t="s">
        <v>2514</v>
      </c>
      <c r="C862" s="374" t="s">
        <v>2502</v>
      </c>
      <c r="D862" s="469">
        <v>98</v>
      </c>
      <c r="E862" s="67"/>
      <c r="F862" s="88">
        <f>D862*E862</f>
        <v>0</v>
      </c>
    </row>
    <row r="863" spans="1:251" s="19" customFormat="1">
      <c r="A863" s="462"/>
      <c r="B863" s="158"/>
      <c r="C863" s="470"/>
      <c r="D863" s="471"/>
      <c r="E863" s="24"/>
      <c r="F863" s="655"/>
    </row>
    <row r="864" spans="1:251" s="19" customFormat="1" ht="45">
      <c r="A864" s="218">
        <f>MAX($A$17:A863)+0.01</f>
        <v>2.139999999999997</v>
      </c>
      <c r="B864" s="158" t="s">
        <v>2515</v>
      </c>
      <c r="C864" s="374" t="s">
        <v>2502</v>
      </c>
      <c r="D864" s="469">
        <v>25</v>
      </c>
      <c r="E864" s="67"/>
      <c r="F864" s="88">
        <f>D864*E864</f>
        <v>0</v>
      </c>
    </row>
    <row r="865" spans="1:15" s="19" customFormat="1">
      <c r="A865" s="462"/>
      <c r="B865" s="158"/>
      <c r="C865" s="470"/>
      <c r="D865" s="471"/>
      <c r="E865" s="24"/>
      <c r="F865" s="655"/>
    </row>
    <row r="866" spans="1:15" s="19" customFormat="1" ht="30">
      <c r="A866" s="218">
        <f>MAX($A$17:A865)+0.01</f>
        <v>2.1499999999999968</v>
      </c>
      <c r="B866" s="158" t="s">
        <v>2516</v>
      </c>
      <c r="C866" s="374" t="s">
        <v>2511</v>
      </c>
      <c r="D866" s="469">
        <v>130</v>
      </c>
      <c r="E866" s="67"/>
      <c r="F866" s="88">
        <f>D866*E866</f>
        <v>0</v>
      </c>
    </row>
    <row r="867" spans="1:15" s="19" customFormat="1">
      <c r="A867" s="218"/>
      <c r="B867" s="158"/>
      <c r="C867" s="470"/>
      <c r="D867" s="471"/>
      <c r="E867" s="24"/>
      <c r="F867" s="655"/>
    </row>
    <row r="868" spans="1:15" s="314" customFormat="1">
      <c r="A868" s="218"/>
      <c r="B868" s="417" t="s">
        <v>2517</v>
      </c>
      <c r="C868" s="475"/>
      <c r="D868" s="476"/>
      <c r="E868" s="26"/>
      <c r="F868" s="486"/>
    </row>
    <row r="869" spans="1:15" s="314" customFormat="1">
      <c r="A869" s="218"/>
      <c r="B869" s="158"/>
      <c r="C869" s="475"/>
      <c r="D869" s="476"/>
      <c r="E869" s="26"/>
      <c r="F869" s="486"/>
    </row>
    <row r="870" spans="1:15" s="314" customFormat="1" ht="30">
      <c r="A870" s="218">
        <f>MAX($A$17:A869)+0.01</f>
        <v>2.1599999999999966</v>
      </c>
      <c r="B870" s="158" t="s">
        <v>2518</v>
      </c>
      <c r="C870" s="477"/>
      <c r="D870" s="478"/>
      <c r="E870" s="27"/>
      <c r="F870" s="484"/>
    </row>
    <row r="871" spans="1:15" s="19" customFormat="1">
      <c r="A871" s="218"/>
      <c r="B871" s="158" t="s">
        <v>2519</v>
      </c>
      <c r="C871" s="374" t="s">
        <v>1417</v>
      </c>
      <c r="D871" s="469">
        <v>55</v>
      </c>
      <c r="E871" s="67"/>
      <c r="F871" s="88">
        <f>+E871*D871</f>
        <v>0</v>
      </c>
    </row>
    <row r="872" spans="1:15" s="19" customFormat="1">
      <c r="A872" s="218"/>
      <c r="B872" s="158"/>
      <c r="C872" s="374"/>
      <c r="D872" s="469"/>
      <c r="E872" s="67"/>
      <c r="F872" s="88"/>
      <c r="G872" s="287"/>
      <c r="H872" s="287"/>
      <c r="I872" s="287"/>
      <c r="J872" s="287"/>
      <c r="K872" s="287"/>
      <c r="L872" s="287"/>
      <c r="M872" s="287"/>
      <c r="N872" s="287"/>
      <c r="O872" s="287"/>
    </row>
    <row r="873" spans="1:15" s="19" customFormat="1" ht="165">
      <c r="A873" s="218">
        <f>MAX($A$17:A872)+0.01</f>
        <v>2.1699999999999964</v>
      </c>
      <c r="B873" s="158" t="s">
        <v>2520</v>
      </c>
      <c r="C873" s="479"/>
      <c r="D873" s="480"/>
      <c r="E873" s="270"/>
      <c r="F873" s="88"/>
      <c r="G873" s="287"/>
      <c r="H873" s="287"/>
      <c r="I873" s="287"/>
      <c r="J873" s="287"/>
      <c r="K873" s="287"/>
      <c r="L873" s="287"/>
      <c r="M873" s="287"/>
      <c r="N873" s="287"/>
      <c r="O873" s="287"/>
    </row>
    <row r="874" spans="1:15" s="19" customFormat="1">
      <c r="A874" s="472"/>
      <c r="B874" s="158" t="s">
        <v>2521</v>
      </c>
      <c r="C874" s="479"/>
      <c r="D874" s="480"/>
      <c r="E874" s="28"/>
      <c r="F874" s="656"/>
      <c r="G874" s="287"/>
      <c r="H874" s="287"/>
      <c r="I874" s="287"/>
      <c r="J874" s="287"/>
      <c r="K874" s="287"/>
      <c r="L874" s="287"/>
      <c r="M874" s="287"/>
      <c r="N874" s="287"/>
      <c r="O874" s="287"/>
    </row>
    <row r="875" spans="1:15" s="19" customFormat="1">
      <c r="A875" s="472"/>
      <c r="B875" s="158" t="s">
        <v>2522</v>
      </c>
      <c r="C875" s="479"/>
      <c r="D875" s="480"/>
      <c r="E875" s="28"/>
      <c r="F875" s="656"/>
      <c r="G875" s="287"/>
      <c r="H875" s="287"/>
      <c r="I875" s="287"/>
      <c r="J875" s="287"/>
      <c r="K875" s="287"/>
      <c r="L875" s="287"/>
      <c r="M875" s="287"/>
      <c r="N875" s="287"/>
      <c r="O875" s="287"/>
    </row>
    <row r="876" spans="1:15" s="19" customFormat="1">
      <c r="A876" s="472"/>
      <c r="B876" s="158" t="s">
        <v>2523</v>
      </c>
      <c r="C876" s="374" t="s">
        <v>151</v>
      </c>
      <c r="D876" s="469">
        <v>1</v>
      </c>
      <c r="E876" s="67"/>
      <c r="F876" s="88">
        <f t="shared" ref="F876" si="8">D876*E876</f>
        <v>0</v>
      </c>
    </row>
    <row r="877" spans="1:15" s="19" customFormat="1">
      <c r="A877" s="472"/>
      <c r="B877" s="158"/>
      <c r="C877" s="479"/>
      <c r="D877" s="481"/>
      <c r="E877" s="28"/>
      <c r="F877" s="656"/>
      <c r="G877" s="287"/>
      <c r="H877" s="287"/>
      <c r="I877" s="287"/>
      <c r="J877" s="287"/>
      <c r="K877" s="287"/>
      <c r="L877" s="287"/>
      <c r="M877" s="287"/>
      <c r="N877" s="287"/>
      <c r="O877" s="287"/>
    </row>
    <row r="878" spans="1:15" s="19" customFormat="1" ht="60">
      <c r="A878" s="218">
        <f>MAX($A$17:A877)+0.01</f>
        <v>2.1799999999999962</v>
      </c>
      <c r="B878" s="158" t="s">
        <v>2524</v>
      </c>
      <c r="C878" s="479"/>
      <c r="D878" s="480"/>
      <c r="E878" s="28"/>
      <c r="F878" s="656"/>
      <c r="G878" s="287"/>
      <c r="H878" s="287"/>
      <c r="I878" s="287"/>
      <c r="J878" s="287"/>
      <c r="K878" s="287"/>
      <c r="L878" s="287"/>
      <c r="M878" s="287"/>
      <c r="N878" s="287"/>
      <c r="O878" s="287"/>
    </row>
    <row r="879" spans="1:15" s="19" customFormat="1">
      <c r="A879" s="472"/>
      <c r="B879" s="158" t="s">
        <v>2525</v>
      </c>
      <c r="C879" s="479"/>
      <c r="D879" s="480"/>
      <c r="E879" s="29"/>
      <c r="F879" s="657"/>
      <c r="G879" s="287"/>
      <c r="H879" s="287"/>
      <c r="I879" s="287"/>
      <c r="J879" s="287"/>
      <c r="K879" s="287"/>
      <c r="L879" s="287"/>
      <c r="M879" s="287"/>
      <c r="N879" s="287"/>
      <c r="O879" s="287"/>
    </row>
    <row r="880" spans="1:15" s="19" customFormat="1">
      <c r="A880" s="472"/>
      <c r="B880" s="158" t="s">
        <v>2526</v>
      </c>
      <c r="C880" s="374" t="s">
        <v>151</v>
      </c>
      <c r="D880" s="469">
        <v>2</v>
      </c>
      <c r="E880" s="67"/>
      <c r="F880" s="88">
        <f>D880*E880</f>
        <v>0</v>
      </c>
    </row>
    <row r="881" spans="1:10" s="19" customFormat="1">
      <c r="A881" s="472"/>
      <c r="B881" s="158"/>
      <c r="C881" s="479"/>
      <c r="D881" s="480"/>
      <c r="E881" s="28"/>
      <c r="F881" s="656"/>
    </row>
    <row r="882" spans="1:10" s="19" customFormat="1">
      <c r="A882" s="218">
        <f>MAX($A$17:A881)+0.01</f>
        <v>2.1899999999999959</v>
      </c>
      <c r="B882" s="158" t="s">
        <v>2527</v>
      </c>
      <c r="C882" s="479"/>
      <c r="D882" s="480"/>
      <c r="E882" s="28"/>
      <c r="F882" s="656"/>
    </row>
    <row r="883" spans="1:10" s="19" customFormat="1">
      <c r="A883" s="218"/>
      <c r="B883" s="158" t="s">
        <v>2528</v>
      </c>
      <c r="C883" s="479"/>
      <c r="D883" s="480"/>
      <c r="E883" s="28"/>
      <c r="F883" s="656"/>
    </row>
    <row r="884" spans="1:10" s="19" customFormat="1" ht="60">
      <c r="A884" s="218"/>
      <c r="B884" s="158" t="s">
        <v>2529</v>
      </c>
      <c r="C884" s="479"/>
      <c r="D884" s="480"/>
      <c r="E884" s="28"/>
      <c r="F884" s="656"/>
    </row>
    <row r="885" spans="1:10" s="19" customFormat="1" ht="90">
      <c r="A885" s="218"/>
      <c r="B885" s="158" t="s">
        <v>2530</v>
      </c>
      <c r="C885" s="479"/>
      <c r="D885" s="480"/>
      <c r="E885" s="28"/>
      <c r="F885" s="656"/>
    </row>
    <row r="886" spans="1:10" s="19" customFormat="1" ht="30">
      <c r="A886" s="218"/>
      <c r="B886" s="158" t="s">
        <v>2531</v>
      </c>
      <c r="C886" s="479"/>
      <c r="D886" s="480"/>
      <c r="E886" s="28"/>
      <c r="F886" s="656"/>
    </row>
    <row r="887" spans="1:10" s="19" customFormat="1">
      <c r="A887" s="218"/>
      <c r="B887" s="158" t="s">
        <v>2532</v>
      </c>
      <c r="C887" s="479"/>
      <c r="D887" s="480"/>
      <c r="E887" s="28"/>
      <c r="F887" s="656"/>
    </row>
    <row r="888" spans="1:10" s="316" customFormat="1">
      <c r="A888" s="218"/>
      <c r="B888" s="158" t="s">
        <v>2533</v>
      </c>
      <c r="C888" s="479"/>
      <c r="D888" s="480"/>
      <c r="E888" s="28"/>
      <c r="F888" s="656"/>
    </row>
    <row r="889" spans="1:10" s="316" customFormat="1">
      <c r="A889" s="218"/>
      <c r="B889" s="158" t="s">
        <v>2534</v>
      </c>
      <c r="C889" s="374" t="s">
        <v>151</v>
      </c>
      <c r="D889" s="469">
        <v>1</v>
      </c>
      <c r="E889" s="67"/>
      <c r="F889" s="88">
        <f>D889*E889</f>
        <v>0</v>
      </c>
    </row>
    <row r="890" spans="1:10" s="316" customFormat="1">
      <c r="A890" s="218"/>
      <c r="B890" s="158"/>
      <c r="C890" s="477"/>
      <c r="D890" s="478"/>
      <c r="E890" s="315"/>
      <c r="F890" s="658"/>
    </row>
    <row r="891" spans="1:10" s="316" customFormat="1" ht="45">
      <c r="A891" s="218">
        <f>MAX($A$17:A890)+0.01</f>
        <v>2.1999999999999957</v>
      </c>
      <c r="B891" s="158" t="s">
        <v>2535</v>
      </c>
      <c r="C891" s="482"/>
      <c r="D891" s="483"/>
      <c r="E891" s="30"/>
      <c r="F891" s="659"/>
    </row>
    <row r="892" spans="1:10" s="316" customFormat="1">
      <c r="A892" s="462"/>
      <c r="B892" s="158" t="s">
        <v>2536</v>
      </c>
      <c r="C892" s="477"/>
      <c r="D892" s="478"/>
      <c r="E892" s="27"/>
      <c r="F892" s="660"/>
    </row>
    <row r="893" spans="1:10" s="316" customFormat="1">
      <c r="A893" s="462"/>
      <c r="B893" s="158" t="s">
        <v>2537</v>
      </c>
      <c r="C893" s="374" t="s">
        <v>151</v>
      </c>
      <c r="D893" s="469">
        <v>2</v>
      </c>
      <c r="E893" s="67"/>
      <c r="F893" s="88">
        <f>D893*E893</f>
        <v>0</v>
      </c>
    </row>
    <row r="894" spans="1:10" s="317" customFormat="1">
      <c r="A894" s="462"/>
      <c r="B894" s="158"/>
      <c r="C894" s="482"/>
      <c r="D894" s="483"/>
      <c r="E894" s="30"/>
      <c r="F894" s="659"/>
    </row>
    <row r="895" spans="1:10" s="318" customFormat="1">
      <c r="A895" s="218">
        <f>MAX($A$17:A894)+0.01</f>
        <v>2.2099999999999955</v>
      </c>
      <c r="B895" s="158" t="s">
        <v>2538</v>
      </c>
      <c r="C895" s="484"/>
      <c r="D895" s="485"/>
      <c r="E895" s="31"/>
      <c r="F895" s="486"/>
      <c r="J895" s="319"/>
    </row>
    <row r="896" spans="1:10" s="19" customFormat="1">
      <c r="A896" s="462"/>
      <c r="B896" s="158" t="s">
        <v>2539</v>
      </c>
      <c r="C896" s="484"/>
      <c r="D896" s="485"/>
      <c r="E896" s="31"/>
      <c r="F896" s="486"/>
    </row>
    <row r="897" spans="1:6" s="19" customFormat="1">
      <c r="A897" s="462"/>
      <c r="B897" s="158" t="s">
        <v>2540</v>
      </c>
      <c r="C897" s="484"/>
      <c r="D897" s="485"/>
      <c r="E897" s="31"/>
      <c r="F897" s="486"/>
    </row>
    <row r="898" spans="1:6" s="19" customFormat="1">
      <c r="A898" s="462"/>
      <c r="B898" s="158" t="s">
        <v>2541</v>
      </c>
      <c r="C898" s="374" t="s">
        <v>151</v>
      </c>
      <c r="D898" s="469">
        <v>1</v>
      </c>
      <c r="E898" s="67"/>
      <c r="F898" s="88">
        <f>+E898*D898</f>
        <v>0</v>
      </c>
    </row>
    <row r="899" spans="1:6" s="19" customFormat="1">
      <c r="A899" s="486"/>
      <c r="B899" s="158"/>
      <c r="C899" s="477"/>
      <c r="D899" s="478"/>
      <c r="E899" s="312"/>
      <c r="F899" s="486"/>
    </row>
    <row r="900" spans="1:6" s="19" customFormat="1">
      <c r="A900" s="218">
        <f>MAX($A$17:A899)+0.01</f>
        <v>2.2199999999999953</v>
      </c>
      <c r="B900" s="158" t="s">
        <v>2542</v>
      </c>
      <c r="C900" s="374" t="s">
        <v>1417</v>
      </c>
      <c r="D900" s="469">
        <v>55</v>
      </c>
      <c r="E900" s="67"/>
      <c r="F900" s="88">
        <f>+E900*D900</f>
        <v>0</v>
      </c>
    </row>
    <row r="901" spans="1:6" s="310" customFormat="1">
      <c r="A901" s="484"/>
      <c r="B901" s="158"/>
      <c r="C901" s="477"/>
      <c r="D901" s="478"/>
      <c r="E901" s="312"/>
      <c r="F901" s="484"/>
    </row>
    <row r="902" spans="1:6" s="318" customFormat="1" ht="30">
      <c r="A902" s="218">
        <f>MAX($A$17:A901)+0.01</f>
        <v>2.2299999999999951</v>
      </c>
      <c r="B902" s="158" t="s">
        <v>2543</v>
      </c>
      <c r="C902" s="374" t="s">
        <v>1195</v>
      </c>
      <c r="D902" s="469">
        <v>1</v>
      </c>
      <c r="E902" s="67"/>
      <c r="F902" s="88">
        <f>+E902*D902</f>
        <v>0</v>
      </c>
    </row>
    <row r="903" spans="1:6" s="19" customFormat="1">
      <c r="A903" s="486"/>
      <c r="B903" s="158"/>
      <c r="C903" s="487"/>
      <c r="D903" s="478"/>
      <c r="E903" s="312"/>
      <c r="F903" s="486"/>
    </row>
    <row r="904" spans="1:6" s="19" customFormat="1" ht="45">
      <c r="A904" s="218">
        <f>MAX($A$17:A903)+0.01</f>
        <v>2.2399999999999949</v>
      </c>
      <c r="B904" s="158" t="s">
        <v>2544</v>
      </c>
      <c r="C904" s="374" t="s">
        <v>1195</v>
      </c>
      <c r="D904" s="469">
        <v>1</v>
      </c>
      <c r="E904" s="67"/>
      <c r="F904" s="88">
        <f>+E904*D904</f>
        <v>0</v>
      </c>
    </row>
    <row r="905" spans="1:6" s="19" customFormat="1">
      <c r="A905" s="486"/>
      <c r="B905" s="158"/>
      <c r="C905" s="487"/>
      <c r="D905" s="478"/>
      <c r="E905" s="312"/>
      <c r="F905" s="486"/>
    </row>
    <row r="906" spans="1:6" s="19" customFormat="1" ht="30">
      <c r="A906" s="218">
        <f>MAX($A$17:A905)+0.01</f>
        <v>2.2499999999999947</v>
      </c>
      <c r="B906" s="158" t="s">
        <v>2545</v>
      </c>
      <c r="C906" s="374" t="s">
        <v>13</v>
      </c>
      <c r="D906" s="469">
        <v>1</v>
      </c>
      <c r="E906" s="67"/>
      <c r="F906" s="88">
        <f>D906*E906</f>
        <v>0</v>
      </c>
    </row>
    <row r="907" spans="1:6" s="19" customFormat="1">
      <c r="A907" s="462"/>
      <c r="B907" s="158"/>
      <c r="C907" s="488"/>
      <c r="D907" s="489"/>
      <c r="E907" s="32"/>
      <c r="F907" s="656"/>
    </row>
    <row r="908" spans="1:6" s="19" customFormat="1" ht="45">
      <c r="A908" s="218">
        <f>MAX($A$17:A907)+0.01</f>
        <v>2.2599999999999945</v>
      </c>
      <c r="B908" s="158" t="s">
        <v>2546</v>
      </c>
      <c r="C908" s="488"/>
      <c r="D908" s="489"/>
      <c r="E908" s="32"/>
      <c r="F908" s="656"/>
    </row>
    <row r="909" spans="1:6" s="19" customFormat="1">
      <c r="A909" s="462"/>
      <c r="B909" s="158" t="s">
        <v>2547</v>
      </c>
      <c r="C909" s="374" t="s">
        <v>13</v>
      </c>
      <c r="D909" s="469">
        <v>1</v>
      </c>
      <c r="E909" s="67"/>
      <c r="F909" s="88">
        <f>D909*E909</f>
        <v>0</v>
      </c>
    </row>
    <row r="910" spans="1:6" s="19" customFormat="1">
      <c r="A910" s="462"/>
      <c r="B910" s="158"/>
      <c r="C910" s="477"/>
      <c r="D910" s="478"/>
      <c r="E910" s="33"/>
      <c r="F910" s="484"/>
    </row>
    <row r="911" spans="1:6" s="314" customFormat="1">
      <c r="A911" s="490"/>
      <c r="B911" s="417" t="s">
        <v>2548</v>
      </c>
      <c r="C911" s="424"/>
      <c r="D911" s="491"/>
      <c r="E911" s="19"/>
      <c r="F911" s="398"/>
    </row>
    <row r="912" spans="1:6" s="314" customFormat="1">
      <c r="A912" s="490"/>
      <c r="B912" s="492"/>
      <c r="C912" s="424"/>
      <c r="D912" s="491"/>
      <c r="E912" s="19"/>
      <c r="F912" s="398"/>
    </row>
    <row r="913" spans="1:255" s="19" customFormat="1" ht="180">
      <c r="A913" s="168">
        <f>MAX($A$18:A912)+0.01</f>
        <v>2.2699999999999942</v>
      </c>
      <c r="B913" s="158" t="s">
        <v>2549</v>
      </c>
      <c r="C913" s="190"/>
      <c r="D913" s="493"/>
      <c r="E913" s="34"/>
      <c r="F913" s="661"/>
    </row>
    <row r="914" spans="1:255" s="30" customFormat="1">
      <c r="A914" s="195"/>
      <c r="B914" s="158" t="s">
        <v>2550</v>
      </c>
      <c r="C914" s="374" t="s">
        <v>151</v>
      </c>
      <c r="D914" s="469">
        <v>9</v>
      </c>
      <c r="E914" s="67"/>
      <c r="F914" s="88">
        <f t="shared" ref="F914:F918" si="9">+E914*D914</f>
        <v>0</v>
      </c>
    </row>
    <row r="915" spans="1:255" s="19" customFormat="1" ht="45">
      <c r="A915" s="195"/>
      <c r="B915" s="158" t="s">
        <v>2551</v>
      </c>
      <c r="C915" s="374" t="s">
        <v>151</v>
      </c>
      <c r="D915" s="469">
        <v>9</v>
      </c>
      <c r="E915" s="67"/>
      <c r="F915" s="88">
        <f t="shared" si="9"/>
        <v>0</v>
      </c>
      <c r="G915" s="287"/>
      <c r="H915" s="287"/>
      <c r="I915" s="287"/>
    </row>
    <row r="916" spans="1:255" s="19" customFormat="1">
      <c r="A916" s="195"/>
      <c r="B916" s="158" t="s">
        <v>2552</v>
      </c>
      <c r="C916" s="374" t="s">
        <v>151</v>
      </c>
      <c r="D916" s="469">
        <v>8</v>
      </c>
      <c r="E916" s="67"/>
      <c r="F916" s="88">
        <f t="shared" si="9"/>
        <v>0</v>
      </c>
      <c r="G916" s="287"/>
      <c r="H916" s="287"/>
      <c r="I916" s="287"/>
    </row>
    <row r="917" spans="1:255" s="19" customFormat="1">
      <c r="A917" s="195"/>
      <c r="B917" s="158" t="s">
        <v>2553</v>
      </c>
      <c r="C917" s="374" t="s">
        <v>151</v>
      </c>
      <c r="D917" s="469">
        <v>8</v>
      </c>
      <c r="E917" s="67"/>
      <c r="F917" s="88">
        <f t="shared" si="9"/>
        <v>0</v>
      </c>
      <c r="G917" s="287"/>
      <c r="H917" s="287"/>
      <c r="I917" s="287"/>
    </row>
    <row r="918" spans="1:255" s="19" customFormat="1">
      <c r="A918" s="462"/>
      <c r="B918" s="494" t="s">
        <v>2554</v>
      </c>
      <c r="C918" s="374" t="s">
        <v>151</v>
      </c>
      <c r="D918" s="495">
        <v>1</v>
      </c>
      <c r="E918" s="320"/>
      <c r="F918" s="504">
        <f t="shared" si="9"/>
        <v>0</v>
      </c>
      <c r="G918" s="287"/>
      <c r="H918" s="287"/>
      <c r="I918" s="287"/>
    </row>
    <row r="919" spans="1:255" s="30" customFormat="1">
      <c r="A919" s="462"/>
      <c r="B919" s="494" t="s">
        <v>2555</v>
      </c>
      <c r="C919" s="374" t="s">
        <v>151</v>
      </c>
      <c r="D919" s="495">
        <v>1</v>
      </c>
      <c r="E919" s="320"/>
      <c r="F919" s="504">
        <f>+E919*D919</f>
        <v>0</v>
      </c>
    </row>
    <row r="920" spans="1:255" s="30" customFormat="1">
      <c r="A920" s="195"/>
      <c r="B920" s="158"/>
      <c r="C920" s="374"/>
      <c r="D920" s="493"/>
      <c r="E920" s="35"/>
      <c r="F920" s="662"/>
    </row>
    <row r="921" spans="1:255" s="30" customFormat="1" ht="240">
      <c r="A921" s="218">
        <f>MAX($A$17:A920)+0.01</f>
        <v>2.279999999999994</v>
      </c>
      <c r="B921" s="158" t="s">
        <v>2556</v>
      </c>
      <c r="C921" s="374"/>
      <c r="D921" s="496"/>
      <c r="E921" s="36"/>
      <c r="F921" s="663"/>
    </row>
    <row r="922" spans="1:255" s="30" customFormat="1">
      <c r="A922" s="195"/>
      <c r="B922" s="158" t="s">
        <v>2550</v>
      </c>
      <c r="C922" s="374" t="s">
        <v>151</v>
      </c>
      <c r="D922" s="88">
        <v>1</v>
      </c>
      <c r="E922" s="67"/>
      <c r="F922" s="88">
        <f t="shared" ref="F922:F926" si="10">+E922*D922</f>
        <v>0</v>
      </c>
      <c r="G922" s="313"/>
      <c r="H922" s="313"/>
      <c r="I922" s="313"/>
      <c r="J922" s="313"/>
      <c r="K922" s="313"/>
      <c r="L922" s="313"/>
      <c r="M922" s="313"/>
      <c r="N922" s="313"/>
    </row>
    <row r="923" spans="1:255" s="30" customFormat="1" ht="45">
      <c r="A923" s="195"/>
      <c r="B923" s="158" t="s">
        <v>2551</v>
      </c>
      <c r="C923" s="374" t="s">
        <v>151</v>
      </c>
      <c r="D923" s="88">
        <v>1</v>
      </c>
      <c r="E923" s="67"/>
      <c r="F923" s="88">
        <f t="shared" si="10"/>
        <v>0</v>
      </c>
      <c r="G923" s="313"/>
      <c r="H923" s="313"/>
      <c r="I923" s="313"/>
      <c r="J923" s="313"/>
      <c r="K923" s="313"/>
      <c r="L923" s="313"/>
      <c r="M923" s="313"/>
      <c r="N923" s="313"/>
    </row>
    <row r="924" spans="1:255" s="30" customFormat="1" ht="30">
      <c r="A924" s="195"/>
      <c r="B924" s="158" t="s">
        <v>2557</v>
      </c>
      <c r="C924" s="374" t="s">
        <v>151</v>
      </c>
      <c r="D924" s="88">
        <v>1</v>
      </c>
      <c r="E924" s="67"/>
      <c r="F924" s="88">
        <f t="shared" si="10"/>
        <v>0</v>
      </c>
      <c r="G924" s="313"/>
      <c r="H924" s="313"/>
      <c r="I924" s="313"/>
      <c r="J924" s="313"/>
      <c r="K924" s="313"/>
      <c r="L924" s="313"/>
      <c r="M924" s="313"/>
      <c r="N924" s="313"/>
    </row>
    <row r="925" spans="1:255" s="30" customFormat="1" ht="30">
      <c r="A925" s="195"/>
      <c r="B925" s="158" t="s">
        <v>2558</v>
      </c>
      <c r="C925" s="374" t="s">
        <v>151</v>
      </c>
      <c r="D925" s="88">
        <v>1</v>
      </c>
      <c r="E925" s="67"/>
      <c r="F925" s="88">
        <f t="shared" si="10"/>
        <v>0</v>
      </c>
      <c r="G925" s="310"/>
      <c r="H925" s="310"/>
      <c r="I925" s="310"/>
      <c r="J925" s="310"/>
      <c r="K925" s="310"/>
      <c r="L925" s="310"/>
      <c r="M925" s="310"/>
      <c r="N925" s="310"/>
      <c r="O925" s="310"/>
      <c r="P925" s="310"/>
      <c r="Q925" s="310"/>
      <c r="R925" s="310"/>
      <c r="S925" s="310"/>
      <c r="T925" s="310"/>
      <c r="U925" s="310"/>
      <c r="V925" s="310"/>
      <c r="W925" s="310"/>
      <c r="X925" s="310"/>
      <c r="Y925" s="310"/>
      <c r="Z925" s="310"/>
      <c r="AA925" s="310"/>
      <c r="AB925" s="310"/>
      <c r="AC925" s="310"/>
      <c r="AD925" s="310"/>
      <c r="AE925" s="310"/>
      <c r="AF925" s="310"/>
      <c r="AG925" s="310"/>
      <c r="AH925" s="310"/>
      <c r="AI925" s="310"/>
      <c r="AJ925" s="310"/>
      <c r="AK925" s="310"/>
      <c r="AL925" s="310"/>
      <c r="AM925" s="310"/>
      <c r="AN925" s="310"/>
      <c r="AO925" s="310"/>
      <c r="AP925" s="310"/>
      <c r="AQ925" s="310"/>
      <c r="AR925" s="310"/>
      <c r="AS925" s="310"/>
      <c r="AT925" s="310"/>
      <c r="AU925" s="310"/>
      <c r="AV925" s="310"/>
      <c r="AW925" s="310"/>
      <c r="AX925" s="310"/>
      <c r="AY925" s="310"/>
      <c r="AZ925" s="310"/>
      <c r="BA925" s="310"/>
      <c r="BB925" s="310"/>
      <c r="BC925" s="310"/>
      <c r="BD925" s="310"/>
      <c r="BE925" s="310"/>
      <c r="BF925" s="310"/>
      <c r="BG925" s="310"/>
      <c r="BH925" s="310"/>
      <c r="BI925" s="310"/>
      <c r="BJ925" s="310"/>
      <c r="BK925" s="310"/>
      <c r="BL925" s="310"/>
      <c r="BM925" s="310"/>
      <c r="BN925" s="310"/>
      <c r="BO925" s="310"/>
      <c r="BP925" s="310"/>
      <c r="BQ925" s="310"/>
      <c r="BR925" s="310"/>
      <c r="BS925" s="310"/>
      <c r="BT925" s="310"/>
      <c r="BU925" s="310"/>
      <c r="BV925" s="310"/>
      <c r="BW925" s="310"/>
      <c r="BX925" s="310"/>
      <c r="BY925" s="310"/>
      <c r="BZ925" s="310"/>
      <c r="CA925" s="310"/>
      <c r="CB925" s="310"/>
      <c r="CC925" s="310"/>
      <c r="CD925" s="310"/>
      <c r="CE925" s="310"/>
      <c r="CF925" s="310"/>
      <c r="CG925" s="310"/>
      <c r="CH925" s="310"/>
      <c r="CI925" s="310"/>
      <c r="CJ925" s="310"/>
      <c r="CK925" s="310"/>
      <c r="CL925" s="310"/>
      <c r="CM925" s="310"/>
      <c r="CN925" s="310"/>
      <c r="CO925" s="310"/>
      <c r="CP925" s="310"/>
      <c r="CQ925" s="310"/>
      <c r="CR925" s="310"/>
      <c r="CS925" s="310"/>
      <c r="CT925" s="310"/>
      <c r="CU925" s="310"/>
      <c r="CV925" s="310"/>
      <c r="CW925" s="310"/>
      <c r="CX925" s="310"/>
      <c r="CY925" s="310"/>
      <c r="CZ925" s="310"/>
      <c r="DA925" s="310"/>
      <c r="DB925" s="310"/>
      <c r="DC925" s="310"/>
      <c r="DD925" s="310"/>
      <c r="DE925" s="310"/>
      <c r="DF925" s="310"/>
      <c r="DG925" s="310"/>
      <c r="DH925" s="310"/>
      <c r="DI925" s="310"/>
      <c r="DJ925" s="310"/>
      <c r="DK925" s="310"/>
      <c r="DL925" s="310"/>
      <c r="DM925" s="310"/>
      <c r="DN925" s="310"/>
      <c r="DO925" s="310"/>
      <c r="DP925" s="310"/>
      <c r="DQ925" s="310"/>
      <c r="DR925" s="310"/>
      <c r="DS925" s="310"/>
      <c r="DT925" s="310"/>
      <c r="DU925" s="310"/>
      <c r="DV925" s="310"/>
      <c r="DW925" s="310"/>
      <c r="DX925" s="310"/>
      <c r="DY925" s="310"/>
      <c r="DZ925" s="310"/>
      <c r="EA925" s="310"/>
      <c r="EB925" s="310"/>
      <c r="EC925" s="310"/>
      <c r="ED925" s="310"/>
      <c r="EE925" s="310"/>
      <c r="EF925" s="310"/>
      <c r="EG925" s="310"/>
      <c r="EH925" s="310"/>
      <c r="EI925" s="310"/>
      <c r="EJ925" s="310"/>
      <c r="EK925" s="310"/>
      <c r="EL925" s="310"/>
      <c r="EM925" s="310"/>
      <c r="EN925" s="310"/>
      <c r="EO925" s="310"/>
      <c r="EP925" s="310"/>
      <c r="EQ925" s="310"/>
      <c r="ER925" s="310"/>
      <c r="ES925" s="310"/>
      <c r="ET925" s="310"/>
      <c r="EU925" s="310"/>
      <c r="EV925" s="310"/>
      <c r="EW925" s="310"/>
      <c r="EX925" s="310"/>
      <c r="EY925" s="310"/>
      <c r="EZ925" s="310"/>
      <c r="FA925" s="310"/>
      <c r="FB925" s="310"/>
      <c r="FC925" s="310"/>
      <c r="FD925" s="310"/>
      <c r="FE925" s="310"/>
      <c r="FF925" s="310"/>
      <c r="FG925" s="310"/>
      <c r="FH925" s="310"/>
      <c r="FI925" s="310"/>
      <c r="FJ925" s="310"/>
      <c r="FK925" s="310"/>
      <c r="FL925" s="310"/>
      <c r="FM925" s="310"/>
      <c r="FN925" s="310"/>
      <c r="FO925" s="310"/>
      <c r="FP925" s="310"/>
      <c r="FQ925" s="310"/>
      <c r="FR925" s="310"/>
      <c r="FS925" s="310"/>
      <c r="FT925" s="310"/>
      <c r="FU925" s="310"/>
      <c r="FV925" s="310"/>
      <c r="FW925" s="310"/>
      <c r="FX925" s="310"/>
      <c r="FY925" s="310"/>
      <c r="FZ925" s="310"/>
      <c r="GA925" s="310"/>
      <c r="GB925" s="310"/>
      <c r="GC925" s="310"/>
      <c r="GD925" s="310"/>
      <c r="GE925" s="310"/>
      <c r="GF925" s="310"/>
      <c r="GG925" s="310"/>
      <c r="GH925" s="310"/>
      <c r="GI925" s="310"/>
      <c r="GJ925" s="310"/>
      <c r="GK925" s="310"/>
      <c r="GL925" s="310"/>
      <c r="GM925" s="310"/>
      <c r="GN925" s="310"/>
      <c r="GO925" s="310"/>
      <c r="GP925" s="310"/>
      <c r="GQ925" s="310"/>
      <c r="GR925" s="310"/>
      <c r="GS925" s="310"/>
      <c r="GT925" s="310"/>
      <c r="GU925" s="310"/>
      <c r="GV925" s="310"/>
      <c r="GW925" s="310"/>
      <c r="GX925" s="310"/>
      <c r="GY925" s="310"/>
      <c r="GZ925" s="310"/>
      <c r="HA925" s="310"/>
      <c r="HB925" s="310"/>
      <c r="HC925" s="310"/>
      <c r="HD925" s="310"/>
      <c r="HE925" s="310"/>
      <c r="HF925" s="310"/>
      <c r="HG925" s="310"/>
      <c r="HH925" s="310"/>
      <c r="HI925" s="310"/>
      <c r="HJ925" s="310"/>
      <c r="HK925" s="310"/>
      <c r="HL925" s="310"/>
      <c r="HM925" s="310"/>
      <c r="HN925" s="310"/>
      <c r="HO925" s="310"/>
      <c r="HP925" s="310"/>
      <c r="HQ925" s="310"/>
      <c r="HR925" s="310"/>
      <c r="HS925" s="310"/>
      <c r="HT925" s="310"/>
      <c r="HU925" s="310"/>
      <c r="HV925" s="310"/>
      <c r="HW925" s="310"/>
      <c r="HX925" s="310"/>
      <c r="HY925" s="310"/>
      <c r="HZ925" s="310"/>
      <c r="IA925" s="310"/>
      <c r="IB925" s="310"/>
      <c r="IC925" s="310"/>
      <c r="ID925" s="310"/>
      <c r="IE925" s="310"/>
      <c r="IF925" s="310"/>
      <c r="IG925" s="310"/>
      <c r="IH925" s="310"/>
      <c r="II925" s="310"/>
      <c r="IJ925" s="310"/>
      <c r="IK925" s="310"/>
      <c r="IL925" s="310"/>
      <c r="IM925" s="310"/>
      <c r="IN925" s="310"/>
      <c r="IO925" s="310"/>
      <c r="IP925" s="310"/>
      <c r="IQ925" s="310"/>
      <c r="IR925" s="310"/>
      <c r="IS925" s="310"/>
      <c r="IT925" s="310"/>
      <c r="IU925" s="310"/>
    </row>
    <row r="926" spans="1:255" s="30" customFormat="1" ht="30">
      <c r="A926" s="195"/>
      <c r="B926" s="158" t="s">
        <v>2559</v>
      </c>
      <c r="C926" s="374" t="s">
        <v>151</v>
      </c>
      <c r="D926" s="88">
        <v>1</v>
      </c>
      <c r="E926" s="67"/>
      <c r="F926" s="88">
        <f t="shared" si="10"/>
        <v>0</v>
      </c>
    </row>
    <row r="927" spans="1:255" s="30" customFormat="1">
      <c r="A927" s="195"/>
      <c r="B927" s="158"/>
      <c r="C927" s="374"/>
      <c r="D927" s="418"/>
      <c r="E927" s="43"/>
      <c r="F927" s="422"/>
    </row>
    <row r="928" spans="1:255" s="30" customFormat="1" ht="60">
      <c r="A928" s="168">
        <f>MAX($A$14:A926)+0.01</f>
        <v>2.2899999999999938</v>
      </c>
      <c r="B928" s="158" t="s">
        <v>2560</v>
      </c>
      <c r="C928" s="374"/>
      <c r="D928" s="497"/>
      <c r="E928" s="293"/>
      <c r="F928" s="647"/>
    </row>
    <row r="929" spans="1:15" s="30" customFormat="1">
      <c r="A929" s="195"/>
      <c r="B929" s="158" t="s">
        <v>2561</v>
      </c>
      <c r="C929" s="374" t="s">
        <v>151</v>
      </c>
      <c r="D929" s="469">
        <v>2</v>
      </c>
      <c r="E929" s="67"/>
      <c r="F929" s="88">
        <f t="shared" ref="F929" si="11">+E929*D929</f>
        <v>0</v>
      </c>
    </row>
    <row r="930" spans="1:15" s="30" customFormat="1" ht="30">
      <c r="A930" s="498"/>
      <c r="B930" s="158" t="s">
        <v>2562</v>
      </c>
      <c r="C930" s="374" t="s">
        <v>151</v>
      </c>
      <c r="D930" s="469">
        <v>1</v>
      </c>
      <c r="E930" s="67"/>
      <c r="F930" s="88">
        <f>+E930*D930</f>
        <v>0</v>
      </c>
      <c r="G930" s="313"/>
      <c r="H930" s="313"/>
      <c r="I930" s="313"/>
      <c r="J930" s="313"/>
      <c r="K930" s="313"/>
      <c r="L930" s="313"/>
      <c r="M930" s="313"/>
      <c r="N930" s="313"/>
      <c r="O930" s="313"/>
    </row>
    <row r="931" spans="1:15" s="30" customFormat="1">
      <c r="A931" s="499"/>
      <c r="B931" s="494" t="s">
        <v>2563</v>
      </c>
      <c r="C931" s="374" t="s">
        <v>151</v>
      </c>
      <c r="D931" s="495">
        <v>1</v>
      </c>
      <c r="E931" s="320"/>
      <c r="F931" s="504">
        <f t="shared" ref="F931" si="12">+E931*D931</f>
        <v>0</v>
      </c>
      <c r="G931" s="313"/>
      <c r="H931" s="313"/>
      <c r="I931" s="313"/>
      <c r="J931" s="313"/>
      <c r="K931" s="313"/>
      <c r="L931" s="313"/>
      <c r="M931" s="313"/>
      <c r="N931" s="313"/>
      <c r="O931" s="313"/>
    </row>
    <row r="932" spans="1:15" s="30" customFormat="1">
      <c r="A932" s="498"/>
      <c r="B932" s="158"/>
      <c r="C932" s="374"/>
      <c r="D932" s="497"/>
      <c r="E932" s="293"/>
      <c r="F932" s="647"/>
      <c r="G932" s="313"/>
      <c r="H932" s="313"/>
      <c r="I932" s="313"/>
      <c r="J932" s="313"/>
      <c r="K932" s="313"/>
      <c r="L932" s="313"/>
      <c r="M932" s="313"/>
      <c r="N932" s="313"/>
      <c r="O932" s="313"/>
    </row>
    <row r="933" spans="1:15" s="30" customFormat="1" ht="135">
      <c r="A933" s="168">
        <f>MAX($A$13:A932)+0.01</f>
        <v>2.2999999999999936</v>
      </c>
      <c r="B933" s="158" t="s">
        <v>2564</v>
      </c>
      <c r="C933" s="374"/>
      <c r="D933" s="497"/>
      <c r="E933" s="293"/>
      <c r="F933" s="647"/>
      <c r="G933" s="313"/>
      <c r="H933" s="313"/>
      <c r="I933" s="313"/>
      <c r="J933" s="313"/>
      <c r="K933" s="313"/>
      <c r="L933" s="313"/>
      <c r="M933" s="313"/>
      <c r="N933" s="313"/>
      <c r="O933" s="313"/>
    </row>
    <row r="934" spans="1:15" s="321" customFormat="1">
      <c r="A934" s="498"/>
      <c r="B934" s="158" t="s">
        <v>2565</v>
      </c>
      <c r="C934" s="374" t="s">
        <v>151</v>
      </c>
      <c r="D934" s="469">
        <v>3</v>
      </c>
      <c r="E934" s="67"/>
      <c r="F934" s="88">
        <f>+E934*D934</f>
        <v>0</v>
      </c>
    </row>
    <row r="935" spans="1:15" s="321" customFormat="1">
      <c r="A935" s="498"/>
      <c r="B935" s="158"/>
      <c r="C935" s="374"/>
      <c r="D935" s="497"/>
      <c r="E935" s="293"/>
      <c r="F935" s="647"/>
    </row>
    <row r="936" spans="1:15" ht="45">
      <c r="A936" s="218">
        <f>MAX($A$17:A935)+0.01</f>
        <v>2.3099999999999934</v>
      </c>
      <c r="B936" s="158" t="s">
        <v>2566</v>
      </c>
      <c r="C936" s="374"/>
      <c r="D936" s="418"/>
      <c r="E936" s="19"/>
      <c r="F936" s="398"/>
      <c r="G936" s="51"/>
      <c r="H936" s="51"/>
    </row>
    <row r="937" spans="1:15" s="30" customFormat="1">
      <c r="A937" s="195"/>
      <c r="B937" s="158" t="s">
        <v>2567</v>
      </c>
      <c r="C937" s="374" t="s">
        <v>151</v>
      </c>
      <c r="D937" s="88">
        <v>1</v>
      </c>
      <c r="E937" s="67"/>
      <c r="F937" s="88">
        <f>D937*E937</f>
        <v>0</v>
      </c>
      <c r="G937" s="313"/>
      <c r="H937" s="313"/>
      <c r="I937" s="313"/>
      <c r="J937" s="313"/>
      <c r="K937" s="313"/>
      <c r="L937" s="313"/>
      <c r="M937" s="313"/>
      <c r="N937" s="313"/>
      <c r="O937" s="313"/>
    </row>
    <row r="938" spans="1:15" s="30" customFormat="1">
      <c r="A938" s="195"/>
      <c r="B938" s="158"/>
      <c r="C938" s="374"/>
      <c r="D938" s="500"/>
      <c r="E938" s="37"/>
      <c r="F938" s="645"/>
      <c r="G938" s="313"/>
      <c r="H938" s="313"/>
      <c r="I938" s="313"/>
      <c r="J938" s="313"/>
      <c r="K938" s="313"/>
      <c r="L938" s="313"/>
      <c r="M938" s="313"/>
      <c r="N938" s="313"/>
      <c r="O938" s="313"/>
    </row>
    <row r="939" spans="1:15" s="30" customFormat="1" ht="90">
      <c r="A939" s="501">
        <f>MAX($A$17:A938)+0.01</f>
        <v>2.3199999999999932</v>
      </c>
      <c r="B939" s="494" t="s">
        <v>2568</v>
      </c>
      <c r="C939" s="502"/>
      <c r="D939" s="503"/>
      <c r="E939" s="38"/>
      <c r="F939" s="486"/>
    </row>
    <row r="940" spans="1:15" s="19" customFormat="1">
      <c r="A940" s="462"/>
      <c r="B940" s="494" t="s">
        <v>2569</v>
      </c>
      <c r="C940" s="374" t="s">
        <v>151</v>
      </c>
      <c r="D940" s="504">
        <v>2</v>
      </c>
      <c r="E940" s="320"/>
      <c r="F940" s="504">
        <f>+E940*D940</f>
        <v>0</v>
      </c>
    </row>
    <row r="941" spans="1:15" s="19" customFormat="1">
      <c r="A941" s="462"/>
      <c r="B941" s="494" t="s">
        <v>2570</v>
      </c>
      <c r="C941" s="374" t="s">
        <v>151</v>
      </c>
      <c r="D941" s="504">
        <v>2</v>
      </c>
      <c r="E941" s="320"/>
      <c r="F941" s="504">
        <f>+E941*D941</f>
        <v>0</v>
      </c>
    </row>
    <row r="942" spans="1:15" s="19" customFormat="1">
      <c r="A942" s="462"/>
      <c r="B942" s="494"/>
      <c r="C942" s="505"/>
      <c r="D942" s="505"/>
      <c r="E942" s="39"/>
      <c r="F942" s="664"/>
    </row>
    <row r="943" spans="1:15" s="19" customFormat="1" ht="165">
      <c r="A943" s="501">
        <f>MAX($A$17:A942)+0.01</f>
        <v>2.329999999999993</v>
      </c>
      <c r="B943" s="158" t="s">
        <v>2571</v>
      </c>
      <c r="C943" s="418"/>
      <c r="D943" s="506"/>
      <c r="E943" s="40"/>
      <c r="F943" s="398"/>
    </row>
    <row r="944" spans="1:15" s="19" customFormat="1">
      <c r="A944" s="507"/>
      <c r="B944" s="158" t="s">
        <v>2572</v>
      </c>
      <c r="C944" s="418"/>
      <c r="D944" s="506"/>
      <c r="E944" s="40"/>
      <c r="F944" s="398"/>
    </row>
    <row r="945" spans="1:14" s="19" customFormat="1">
      <c r="A945" s="398"/>
      <c r="B945" s="158" t="s">
        <v>2573</v>
      </c>
      <c r="C945" s="374" t="s">
        <v>151</v>
      </c>
      <c r="D945" s="88">
        <v>17</v>
      </c>
      <c r="E945" s="67"/>
      <c r="F945" s="88">
        <f>+E945*D945</f>
        <v>0</v>
      </c>
    </row>
    <row r="946" spans="1:14" s="19" customFormat="1">
      <c r="A946" s="507"/>
      <c r="B946" s="158"/>
      <c r="C946" s="418"/>
      <c r="D946" s="418"/>
      <c r="F946" s="398"/>
    </row>
    <row r="947" spans="1:14" s="19" customFormat="1" ht="105">
      <c r="A947" s="218">
        <f>MAX($A$17:A946)+0.01</f>
        <v>2.3399999999999928</v>
      </c>
      <c r="B947" s="158" t="s">
        <v>2574</v>
      </c>
      <c r="C947" s="418"/>
      <c r="D947" s="506"/>
      <c r="E947" s="40"/>
      <c r="F947" s="398"/>
    </row>
    <row r="948" spans="1:14" s="19" customFormat="1">
      <c r="A948" s="507"/>
      <c r="B948" s="158" t="s">
        <v>2572</v>
      </c>
      <c r="C948" s="418"/>
      <c r="D948" s="506"/>
      <c r="E948" s="40"/>
      <c r="F948" s="398"/>
    </row>
    <row r="949" spans="1:14" s="19" customFormat="1">
      <c r="A949" s="398"/>
      <c r="B949" s="158" t="s">
        <v>2575</v>
      </c>
      <c r="C949" s="374" t="s">
        <v>151</v>
      </c>
      <c r="D949" s="88">
        <v>4</v>
      </c>
      <c r="E949" s="67"/>
      <c r="F949" s="88">
        <f>+E949*D949</f>
        <v>0</v>
      </c>
    </row>
    <row r="950" spans="1:14" s="19" customFormat="1">
      <c r="A950" s="507"/>
      <c r="B950" s="158"/>
      <c r="C950" s="418"/>
      <c r="D950" s="418"/>
      <c r="F950" s="398"/>
    </row>
    <row r="951" spans="1:14" s="19" customFormat="1" ht="90">
      <c r="A951" s="168">
        <f>MAX($A$13:A950)+0.01</f>
        <v>2.3499999999999925</v>
      </c>
      <c r="B951" s="158" t="s">
        <v>2576</v>
      </c>
      <c r="C951" s="107"/>
      <c r="D951" s="508"/>
      <c r="E951" s="41"/>
      <c r="F951" s="1"/>
    </row>
    <row r="952" spans="1:14">
      <c r="A952" s="168"/>
      <c r="B952" s="158" t="s">
        <v>2577</v>
      </c>
      <c r="C952" s="107" t="s">
        <v>151</v>
      </c>
      <c r="D952" s="469">
        <v>2</v>
      </c>
      <c r="E952" s="67"/>
      <c r="F952" s="88">
        <f>+E952*D952</f>
        <v>0</v>
      </c>
      <c r="I952" s="272"/>
      <c r="J952" s="272"/>
      <c r="K952" s="272"/>
      <c r="L952" s="272"/>
      <c r="M952" s="272"/>
      <c r="N952" s="272"/>
    </row>
    <row r="953" spans="1:14">
      <c r="A953"/>
      <c r="B953" s="94"/>
      <c r="C953"/>
      <c r="D953" s="389"/>
      <c r="E953" s="51"/>
      <c r="F953"/>
      <c r="I953" s="272"/>
      <c r="J953" s="272"/>
      <c r="K953" s="272"/>
      <c r="L953" s="272"/>
      <c r="M953" s="272"/>
      <c r="N953" s="272"/>
    </row>
    <row r="954" spans="1:14" ht="180">
      <c r="A954" s="168">
        <f>MAX($A$13:A953)+0.01</f>
        <v>2.3599999999999923</v>
      </c>
      <c r="B954" s="158" t="s">
        <v>2578</v>
      </c>
      <c r="C954" s="374"/>
      <c r="D954" s="418"/>
      <c r="E954" s="19"/>
      <c r="F954" s="398"/>
      <c r="I954" s="272"/>
      <c r="J954" s="272"/>
      <c r="K954" s="272"/>
      <c r="L954" s="272"/>
      <c r="M954" s="272"/>
      <c r="N954" s="272"/>
    </row>
    <row r="955" spans="1:14">
      <c r="A955" s="195"/>
      <c r="B955" s="158" t="s">
        <v>2579</v>
      </c>
      <c r="C955" s="374"/>
      <c r="D955" s="418"/>
      <c r="E955" s="19"/>
      <c r="F955" s="398"/>
      <c r="I955" s="272"/>
      <c r="J955" s="272"/>
      <c r="K955" s="272"/>
      <c r="L955" s="272"/>
      <c r="M955" s="272"/>
      <c r="N955" s="272"/>
    </row>
    <row r="956" spans="1:14">
      <c r="A956" s="195"/>
      <c r="B956" s="158" t="s">
        <v>2580</v>
      </c>
      <c r="C956" s="374" t="s">
        <v>151</v>
      </c>
      <c r="D956" s="88">
        <v>2</v>
      </c>
      <c r="E956" s="67"/>
      <c r="F956" s="88">
        <f>+E956*D956</f>
        <v>0</v>
      </c>
      <c r="I956" s="272"/>
      <c r="J956" s="272"/>
      <c r="K956" s="272"/>
      <c r="L956" s="272"/>
      <c r="M956" s="272"/>
      <c r="N956" s="272"/>
    </row>
    <row r="957" spans="1:14">
      <c r="A957" s="507"/>
      <c r="B957" s="158"/>
      <c r="C957" s="418"/>
      <c r="D957" s="418"/>
      <c r="E957" s="19"/>
      <c r="F957" s="398"/>
      <c r="I957" s="272"/>
      <c r="J957" s="272"/>
      <c r="K957" s="272"/>
      <c r="L957" s="272"/>
      <c r="M957" s="272"/>
      <c r="N957" s="272"/>
    </row>
    <row r="958" spans="1:14" ht="45">
      <c r="A958" s="218">
        <f>MAX($A$17:A957)+0.01</f>
        <v>2.3699999999999921</v>
      </c>
      <c r="B958" s="158" t="s">
        <v>2581</v>
      </c>
      <c r="C958" s="502"/>
      <c r="D958" s="502"/>
      <c r="E958" s="30"/>
      <c r="F958" s="486"/>
      <c r="I958" s="272"/>
      <c r="J958" s="272"/>
      <c r="K958" s="272"/>
      <c r="L958" s="272"/>
      <c r="M958" s="272"/>
      <c r="N958" s="272"/>
    </row>
    <row r="959" spans="1:14" ht="45">
      <c r="A959" s="462"/>
      <c r="B959" s="158" t="s">
        <v>2582</v>
      </c>
      <c r="C959" s="502"/>
      <c r="D959" s="502"/>
      <c r="E959" s="30"/>
      <c r="F959" s="486"/>
      <c r="I959" s="272"/>
      <c r="J959" s="272"/>
      <c r="K959" s="272"/>
      <c r="L959" s="272"/>
      <c r="M959" s="272"/>
      <c r="N959" s="272"/>
    </row>
    <row r="960" spans="1:14" ht="45">
      <c r="A960" s="462"/>
      <c r="B960" s="158" t="s">
        <v>2583</v>
      </c>
      <c r="C960" s="502"/>
      <c r="D960" s="502"/>
      <c r="E960" s="30"/>
      <c r="F960" s="486"/>
      <c r="I960" s="272"/>
      <c r="J960" s="272"/>
      <c r="K960" s="272"/>
      <c r="L960" s="272"/>
      <c r="M960" s="272"/>
      <c r="N960" s="272"/>
    </row>
    <row r="961" spans="1:14">
      <c r="A961" s="462"/>
      <c r="B961" s="158" t="s">
        <v>2584</v>
      </c>
      <c r="C961" s="502"/>
      <c r="D961" s="502"/>
      <c r="E961" s="30"/>
      <c r="F961" s="486"/>
      <c r="I961" s="272"/>
      <c r="J961" s="272"/>
      <c r="K961" s="272"/>
      <c r="L961" s="272"/>
      <c r="M961" s="272"/>
      <c r="N961" s="272"/>
    </row>
    <row r="962" spans="1:14">
      <c r="A962" s="462"/>
      <c r="B962" s="158" t="s">
        <v>2585</v>
      </c>
      <c r="C962" s="374" t="s">
        <v>151</v>
      </c>
      <c r="D962" s="88">
        <v>13</v>
      </c>
      <c r="E962" s="67"/>
      <c r="F962" s="88">
        <f>D962*E962</f>
        <v>0</v>
      </c>
      <c r="I962" s="272"/>
      <c r="J962" s="272"/>
      <c r="K962" s="272"/>
      <c r="L962" s="272"/>
      <c r="M962" s="272"/>
      <c r="N962" s="272"/>
    </row>
    <row r="963" spans="1:14">
      <c r="A963" s="462"/>
      <c r="B963" s="509"/>
      <c r="C963" s="502"/>
      <c r="D963" s="502"/>
      <c r="E963" s="30"/>
      <c r="F963" s="486"/>
      <c r="I963" s="272"/>
      <c r="J963" s="272"/>
      <c r="K963" s="272"/>
      <c r="L963" s="272"/>
      <c r="M963" s="272"/>
      <c r="N963" s="272"/>
    </row>
    <row r="964" spans="1:14">
      <c r="A964" s="218">
        <f>MAX($A$17:A963)+0.01</f>
        <v>2.3799999999999919</v>
      </c>
      <c r="B964" s="158" t="s">
        <v>2586</v>
      </c>
      <c r="C964" s="510"/>
      <c r="D964" s="510"/>
      <c r="E964" s="323"/>
      <c r="F964" s="510"/>
      <c r="I964" s="272"/>
      <c r="J964" s="272"/>
      <c r="K964" s="272"/>
      <c r="L964" s="272"/>
      <c r="M964" s="272"/>
      <c r="N964" s="272"/>
    </row>
    <row r="965" spans="1:14">
      <c r="A965" s="511"/>
      <c r="B965" s="158" t="s">
        <v>2587</v>
      </c>
      <c r="C965" s="374" t="s">
        <v>151</v>
      </c>
      <c r="D965" s="88">
        <v>1</v>
      </c>
      <c r="E965" s="67"/>
      <c r="F965" s="88">
        <f>+E965*D965</f>
        <v>0</v>
      </c>
      <c r="I965" s="272"/>
      <c r="J965" s="272"/>
      <c r="K965" s="272"/>
      <c r="L965" s="272"/>
      <c r="M965" s="272"/>
      <c r="N965" s="272"/>
    </row>
    <row r="966" spans="1:14">
      <c r="A966" s="511"/>
      <c r="B966" s="158" t="s">
        <v>2588</v>
      </c>
      <c r="C966" s="374" t="s">
        <v>151</v>
      </c>
      <c r="D966" s="88">
        <v>1</v>
      </c>
      <c r="E966" s="67"/>
      <c r="F966" s="88">
        <f>+E966*D966</f>
        <v>0</v>
      </c>
      <c r="I966" s="272"/>
      <c r="J966" s="272"/>
      <c r="K966" s="272"/>
      <c r="L966" s="272"/>
      <c r="M966" s="272"/>
      <c r="N966" s="272"/>
    </row>
    <row r="967" spans="1:14">
      <c r="A967" s="511"/>
      <c r="B967" s="158" t="s">
        <v>2589</v>
      </c>
      <c r="C967" s="374" t="s">
        <v>151</v>
      </c>
      <c r="D967" s="88">
        <v>1</v>
      </c>
      <c r="E967" s="67"/>
      <c r="F967" s="88">
        <f>+E967*D967</f>
        <v>0</v>
      </c>
      <c r="I967" s="272"/>
      <c r="J967" s="272"/>
      <c r="K967" s="272"/>
      <c r="L967" s="272"/>
      <c r="M967" s="272"/>
      <c r="N967" s="272"/>
    </row>
    <row r="968" spans="1:14">
      <c r="A968" s="462"/>
      <c r="B968" s="509"/>
      <c r="C968" s="502"/>
      <c r="D968" s="502"/>
      <c r="E968" s="30"/>
      <c r="F968" s="486"/>
      <c r="I968" s="272"/>
      <c r="J968" s="272"/>
      <c r="K968" s="272"/>
      <c r="L968" s="272"/>
      <c r="M968" s="272"/>
      <c r="N968" s="272"/>
    </row>
    <row r="969" spans="1:14" ht="30">
      <c r="A969" s="168">
        <f>MAX($A$13:A968)+0.01</f>
        <v>2.3899999999999917</v>
      </c>
      <c r="B969" s="158" t="s">
        <v>2590</v>
      </c>
      <c r="C969" s="374"/>
      <c r="D969" s="506"/>
      <c r="E969" s="19"/>
      <c r="F969" s="398"/>
      <c r="I969" s="272"/>
      <c r="J969" s="272"/>
      <c r="K969" s="272"/>
      <c r="L969" s="272"/>
      <c r="M969" s="272"/>
      <c r="N969" s="272"/>
    </row>
    <row r="970" spans="1:14" ht="30">
      <c r="A970" s="195"/>
      <c r="B970" s="158" t="s">
        <v>2591</v>
      </c>
      <c r="C970" s="374"/>
      <c r="D970" s="506"/>
      <c r="E970" s="19"/>
      <c r="F970" s="398"/>
      <c r="I970" s="272"/>
      <c r="J970" s="272"/>
      <c r="K970" s="272"/>
      <c r="L970" s="272"/>
      <c r="M970" s="272"/>
      <c r="N970" s="272"/>
    </row>
    <row r="971" spans="1:14">
      <c r="A971" s="195"/>
      <c r="B971" s="158" t="s">
        <v>2592</v>
      </c>
      <c r="C971" s="374"/>
      <c r="D971" s="506"/>
      <c r="E971" s="19"/>
      <c r="F971" s="398"/>
      <c r="I971" s="272"/>
      <c r="J971" s="272"/>
      <c r="K971" s="272"/>
      <c r="L971" s="272"/>
      <c r="M971" s="272"/>
      <c r="N971" s="272"/>
    </row>
    <row r="972" spans="1:14">
      <c r="A972" s="195"/>
      <c r="B972" s="158" t="s">
        <v>2593</v>
      </c>
      <c r="C972" s="374"/>
      <c r="D972" s="506"/>
      <c r="E972" s="19"/>
      <c r="F972" s="398"/>
      <c r="I972" s="272"/>
      <c r="J972" s="272"/>
      <c r="K972" s="272"/>
      <c r="L972" s="272"/>
      <c r="M972" s="272"/>
      <c r="N972" s="272"/>
    </row>
    <row r="973" spans="1:14">
      <c r="A973" s="195"/>
      <c r="B973" s="158" t="s">
        <v>2594</v>
      </c>
      <c r="C973" s="374" t="s">
        <v>151</v>
      </c>
      <c r="D973" s="469">
        <v>2</v>
      </c>
      <c r="E973" s="67"/>
      <c r="F973" s="88">
        <f>D973*E973</f>
        <v>0</v>
      </c>
      <c r="I973" s="272"/>
      <c r="J973" s="272"/>
      <c r="K973" s="272"/>
      <c r="L973" s="272"/>
      <c r="M973" s="272"/>
      <c r="N973" s="272"/>
    </row>
    <row r="974" spans="1:14">
      <c r="A974" s="195"/>
      <c r="B974" s="158"/>
      <c r="C974" s="374"/>
      <c r="D974" s="506"/>
      <c r="E974" s="19"/>
      <c r="F974" s="398"/>
      <c r="I974" s="272"/>
      <c r="J974" s="272"/>
      <c r="K974" s="272"/>
      <c r="L974" s="272"/>
      <c r="M974" s="272"/>
      <c r="N974" s="272"/>
    </row>
    <row r="975" spans="1:14">
      <c r="A975" s="168">
        <f>MAX($A$13:A974)+0.01</f>
        <v>2.3999999999999915</v>
      </c>
      <c r="B975" s="158" t="s">
        <v>2595</v>
      </c>
      <c r="C975" s="374"/>
      <c r="D975" s="506"/>
      <c r="E975" s="19"/>
      <c r="F975" s="398"/>
      <c r="I975" s="272"/>
      <c r="J975" s="272"/>
      <c r="K975" s="272"/>
      <c r="L975" s="272"/>
      <c r="M975" s="272"/>
      <c r="N975" s="272"/>
    </row>
    <row r="976" spans="1:14">
      <c r="A976" s="423"/>
      <c r="B976" s="158" t="s">
        <v>2596</v>
      </c>
      <c r="C976" s="420"/>
      <c r="D976" s="497"/>
      <c r="E976" s="293"/>
      <c r="F976" s="647"/>
      <c r="I976" s="272"/>
      <c r="J976" s="272"/>
      <c r="K976" s="272"/>
      <c r="L976" s="272"/>
      <c r="M976" s="272"/>
      <c r="N976" s="272"/>
    </row>
    <row r="977" spans="1:19">
      <c r="A977" s="423"/>
      <c r="B977" s="158" t="s">
        <v>2597</v>
      </c>
      <c r="C977" s="420"/>
      <c r="D977" s="497"/>
      <c r="E977" s="293"/>
      <c r="F977" s="647"/>
      <c r="I977" s="272"/>
      <c r="J977" s="272"/>
      <c r="K977" s="272"/>
      <c r="L977" s="272"/>
      <c r="M977" s="272"/>
      <c r="N977" s="272"/>
    </row>
    <row r="978" spans="1:19">
      <c r="A978" s="423"/>
      <c r="B978" s="158" t="s">
        <v>2598</v>
      </c>
      <c r="C978" s="420"/>
      <c r="D978" s="497"/>
      <c r="E978" s="293"/>
      <c r="F978" s="647"/>
      <c r="I978" s="272"/>
      <c r="J978" s="272"/>
      <c r="K978" s="272"/>
      <c r="L978" s="272"/>
      <c r="M978" s="272"/>
      <c r="N978" s="272"/>
    </row>
    <row r="979" spans="1:19">
      <c r="A979" s="423"/>
      <c r="B979" s="158" t="s">
        <v>2599</v>
      </c>
      <c r="C979" s="420"/>
      <c r="D979" s="497"/>
      <c r="E979" s="293"/>
      <c r="F979" s="647"/>
      <c r="I979" s="272"/>
      <c r="J979" s="272"/>
      <c r="K979" s="272"/>
      <c r="L979" s="272"/>
      <c r="M979" s="272"/>
      <c r="N979" s="272"/>
    </row>
    <row r="980" spans="1:19">
      <c r="A980" s="423"/>
      <c r="B980" s="158" t="s">
        <v>2600</v>
      </c>
      <c r="C980" s="420"/>
      <c r="D980" s="497"/>
      <c r="E980" s="293"/>
      <c r="F980" s="647"/>
      <c r="I980" s="272"/>
      <c r="J980" s="272"/>
      <c r="K980" s="272"/>
      <c r="L980" s="272"/>
      <c r="M980" s="272"/>
      <c r="N980" s="272"/>
    </row>
    <row r="981" spans="1:19">
      <c r="A981" s="423"/>
      <c r="B981" s="158" t="s">
        <v>2601</v>
      </c>
      <c r="C981" s="420"/>
      <c r="D981" s="497"/>
      <c r="E981" s="293"/>
      <c r="F981" s="647"/>
      <c r="I981" s="272"/>
      <c r="J981" s="272"/>
      <c r="K981" s="272"/>
      <c r="L981" s="272"/>
      <c r="M981" s="272"/>
      <c r="N981" s="272"/>
    </row>
    <row r="982" spans="1:19">
      <c r="A982" s="423"/>
      <c r="B982" s="158" t="s">
        <v>2602</v>
      </c>
      <c r="C982" s="420"/>
      <c r="D982" s="497"/>
      <c r="E982" s="293"/>
      <c r="F982" s="647"/>
      <c r="I982" s="272"/>
      <c r="J982" s="272"/>
      <c r="K982" s="272"/>
      <c r="L982" s="272"/>
      <c r="M982" s="272"/>
      <c r="N982" s="272"/>
    </row>
    <row r="983" spans="1:19" s="19" customFormat="1" ht="30">
      <c r="A983" s="423"/>
      <c r="B983" s="158" t="s">
        <v>2603</v>
      </c>
      <c r="C983" s="420"/>
      <c r="D983" s="497"/>
      <c r="E983" s="293"/>
      <c r="F983" s="647"/>
    </row>
    <row r="984" spans="1:19" s="19" customFormat="1" ht="30">
      <c r="A984" s="423"/>
      <c r="B984" s="158" t="s">
        <v>2604</v>
      </c>
      <c r="C984" s="420"/>
      <c r="D984" s="497"/>
      <c r="E984" s="293"/>
      <c r="F984" s="647"/>
    </row>
    <row r="985" spans="1:19" s="19" customFormat="1">
      <c r="A985" s="423"/>
      <c r="B985" s="158" t="s">
        <v>2605</v>
      </c>
      <c r="C985" s="420"/>
      <c r="D985" s="497"/>
      <c r="E985" s="293"/>
      <c r="F985" s="647"/>
    </row>
    <row r="986" spans="1:19" s="19" customFormat="1" ht="30">
      <c r="A986" s="423"/>
      <c r="B986" s="158" t="s">
        <v>2606</v>
      </c>
      <c r="C986" s="420"/>
      <c r="D986" s="497"/>
      <c r="E986" s="293"/>
      <c r="F986" s="647"/>
    </row>
    <row r="987" spans="1:19" s="19" customFormat="1" ht="30">
      <c r="A987" s="423"/>
      <c r="B987" s="158" t="s">
        <v>2607</v>
      </c>
      <c r="C987" s="420"/>
      <c r="D987" s="497"/>
      <c r="E987" s="293"/>
      <c r="F987" s="647"/>
      <c r="G987" s="287"/>
      <c r="H987" s="287"/>
      <c r="I987" s="287"/>
      <c r="J987" s="287"/>
      <c r="K987" s="287"/>
      <c r="L987" s="287"/>
      <c r="M987" s="287"/>
      <c r="N987" s="287"/>
      <c r="O987" s="287"/>
      <c r="P987" s="287"/>
      <c r="Q987" s="287"/>
      <c r="R987" s="287"/>
      <c r="S987" s="287"/>
    </row>
    <row r="988" spans="1:19" s="19" customFormat="1">
      <c r="A988" s="423"/>
      <c r="B988" s="158" t="s">
        <v>2608</v>
      </c>
      <c r="C988" s="420"/>
      <c r="D988" s="497"/>
      <c r="E988" s="293"/>
      <c r="F988" s="647"/>
      <c r="G988" s="287"/>
      <c r="H988" s="287"/>
      <c r="I988" s="287"/>
      <c r="J988" s="287"/>
      <c r="K988" s="287"/>
      <c r="L988" s="287"/>
      <c r="M988" s="287"/>
      <c r="N988" s="287"/>
      <c r="O988" s="287"/>
      <c r="P988" s="287"/>
      <c r="Q988" s="287"/>
      <c r="R988" s="287"/>
      <c r="S988" s="287"/>
    </row>
    <row r="989" spans="1:19" s="19" customFormat="1">
      <c r="A989" s="423"/>
      <c r="B989" s="158" t="s">
        <v>2609</v>
      </c>
      <c r="C989" s="420"/>
      <c r="D989" s="497"/>
      <c r="E989" s="293"/>
      <c r="F989" s="647"/>
      <c r="G989" s="287"/>
      <c r="H989" s="287"/>
      <c r="I989" s="287"/>
      <c r="J989" s="287"/>
      <c r="K989" s="287"/>
      <c r="L989" s="287"/>
      <c r="M989" s="287"/>
      <c r="N989" s="287"/>
      <c r="O989" s="287"/>
      <c r="P989" s="287"/>
      <c r="Q989" s="287"/>
      <c r="R989" s="287"/>
      <c r="S989" s="287"/>
    </row>
    <row r="990" spans="1:19" s="19" customFormat="1">
      <c r="A990" s="423"/>
      <c r="B990" s="158" t="s">
        <v>2610</v>
      </c>
      <c r="C990" s="420"/>
      <c r="D990" s="497"/>
      <c r="E990" s="293"/>
      <c r="F990" s="647"/>
      <c r="G990" s="287"/>
      <c r="H990" s="287"/>
      <c r="I990" s="287"/>
      <c r="J990" s="287"/>
      <c r="K990" s="287"/>
      <c r="L990" s="287"/>
      <c r="M990" s="287"/>
      <c r="N990" s="287"/>
      <c r="O990" s="287"/>
      <c r="P990" s="287"/>
      <c r="Q990" s="287"/>
      <c r="R990" s="287"/>
      <c r="S990" s="287"/>
    </row>
    <row r="991" spans="1:19" s="19" customFormat="1">
      <c r="A991" s="423"/>
      <c r="B991" s="158" t="s">
        <v>2611</v>
      </c>
      <c r="C991" s="420"/>
      <c r="D991" s="497"/>
      <c r="E991" s="293"/>
      <c r="F991" s="647"/>
    </row>
    <row r="992" spans="1:19" s="19" customFormat="1">
      <c r="A992" s="423"/>
      <c r="B992" s="158" t="s">
        <v>2612</v>
      </c>
      <c r="C992" s="420"/>
      <c r="D992" s="497"/>
      <c r="E992" s="293"/>
      <c r="F992" s="647"/>
    </row>
    <row r="993" spans="1:19" s="19" customFormat="1">
      <c r="A993" s="423"/>
      <c r="B993" s="158" t="s">
        <v>2613</v>
      </c>
      <c r="C993" s="420"/>
      <c r="D993" s="497"/>
      <c r="E993" s="293"/>
      <c r="F993" s="647"/>
      <c r="G993" s="287"/>
      <c r="H993" s="287"/>
      <c r="I993" s="287"/>
      <c r="J993" s="287"/>
      <c r="K993" s="287"/>
      <c r="L993" s="287"/>
      <c r="M993" s="287"/>
      <c r="N993" s="287"/>
      <c r="O993" s="287"/>
      <c r="P993" s="287"/>
      <c r="Q993" s="287"/>
      <c r="R993" s="287"/>
      <c r="S993" s="287"/>
    </row>
    <row r="994" spans="1:19" s="19" customFormat="1" ht="30">
      <c r="A994" s="423"/>
      <c r="B994" s="158" t="s">
        <v>2614</v>
      </c>
      <c r="C994" s="420"/>
      <c r="D994" s="497"/>
      <c r="E994" s="293"/>
      <c r="F994" s="647"/>
      <c r="G994" s="287"/>
      <c r="H994" s="287"/>
      <c r="I994" s="287"/>
      <c r="J994" s="287"/>
      <c r="K994" s="287"/>
      <c r="L994" s="287"/>
      <c r="M994" s="287"/>
      <c r="N994" s="287"/>
      <c r="O994" s="287"/>
      <c r="P994" s="287"/>
      <c r="Q994" s="287"/>
      <c r="R994" s="287"/>
      <c r="S994" s="287"/>
    </row>
    <row r="995" spans="1:19" s="19" customFormat="1">
      <c r="A995" s="423"/>
      <c r="B995" s="158" t="s">
        <v>2615</v>
      </c>
      <c r="C995" s="420"/>
      <c r="D995" s="497"/>
      <c r="E995" s="293"/>
      <c r="F995" s="647"/>
      <c r="G995" s="287"/>
      <c r="H995" s="287"/>
      <c r="I995" s="287"/>
      <c r="J995" s="287"/>
      <c r="K995" s="287"/>
      <c r="L995" s="287"/>
      <c r="M995" s="287"/>
      <c r="N995" s="287"/>
      <c r="O995" s="287"/>
      <c r="P995" s="287"/>
      <c r="Q995" s="287"/>
      <c r="R995" s="287"/>
      <c r="S995" s="287"/>
    </row>
    <row r="996" spans="1:19" s="19" customFormat="1">
      <c r="A996" s="423"/>
      <c r="B996" s="158" t="s">
        <v>2616</v>
      </c>
      <c r="C996" s="420"/>
      <c r="D996" s="497"/>
      <c r="E996" s="293"/>
      <c r="F996" s="647"/>
      <c r="G996" s="287"/>
      <c r="H996" s="287"/>
      <c r="I996" s="287"/>
      <c r="J996" s="287"/>
      <c r="K996" s="287"/>
      <c r="L996" s="287"/>
      <c r="M996" s="287"/>
      <c r="N996" s="287"/>
      <c r="O996" s="287"/>
      <c r="P996" s="287"/>
      <c r="Q996" s="287"/>
      <c r="R996" s="287"/>
      <c r="S996" s="287"/>
    </row>
    <row r="997" spans="1:19" s="19" customFormat="1">
      <c r="A997" s="423"/>
      <c r="B997" s="158" t="s">
        <v>2617</v>
      </c>
      <c r="C997" s="420"/>
      <c r="D997" s="497"/>
      <c r="E997" s="293"/>
      <c r="F997" s="647"/>
      <c r="G997" s="287"/>
      <c r="H997" s="287"/>
      <c r="I997" s="287"/>
      <c r="J997" s="287"/>
      <c r="K997" s="287"/>
      <c r="L997" s="287"/>
      <c r="M997" s="287"/>
      <c r="N997" s="287"/>
      <c r="O997" s="287"/>
      <c r="P997" s="287"/>
      <c r="Q997" s="287"/>
      <c r="R997" s="287"/>
      <c r="S997" s="287"/>
    </row>
    <row r="998" spans="1:19" s="19" customFormat="1">
      <c r="A998" s="195"/>
      <c r="B998" s="158" t="s">
        <v>2618</v>
      </c>
      <c r="C998" s="374" t="s">
        <v>151</v>
      </c>
      <c r="D998" s="469">
        <v>2</v>
      </c>
      <c r="E998" s="67"/>
      <c r="F998" s="88">
        <f>D998*E998</f>
        <v>0</v>
      </c>
      <c r="G998" s="287"/>
      <c r="H998" s="287"/>
      <c r="I998" s="287"/>
      <c r="J998" s="287"/>
      <c r="K998" s="287"/>
      <c r="L998" s="287"/>
      <c r="M998" s="287"/>
      <c r="N998" s="287"/>
      <c r="O998" s="287"/>
      <c r="P998" s="287"/>
      <c r="Q998" s="287"/>
      <c r="R998" s="287"/>
      <c r="S998" s="287"/>
    </row>
    <row r="999" spans="1:19" s="19" customFormat="1">
      <c r="A999" s="195"/>
      <c r="B999" s="158"/>
      <c r="C999" s="374"/>
      <c r="D999" s="506"/>
      <c r="E999" s="40"/>
      <c r="F999" s="398"/>
      <c r="G999" s="287"/>
      <c r="H999" s="287"/>
      <c r="I999" s="287"/>
      <c r="J999" s="287"/>
      <c r="K999" s="287"/>
      <c r="L999" s="287"/>
      <c r="M999" s="287"/>
      <c r="N999" s="287"/>
      <c r="O999" s="287"/>
      <c r="P999" s="287"/>
      <c r="Q999" s="287"/>
      <c r="R999" s="287"/>
      <c r="S999" s="287"/>
    </row>
    <row r="1000" spans="1:19" s="19" customFormat="1" ht="105">
      <c r="A1000" s="218">
        <f>MAX($A$17:A999)+0.01</f>
        <v>2.4099999999999913</v>
      </c>
      <c r="B1000" s="158" t="s">
        <v>2619</v>
      </c>
      <c r="C1000" s="374"/>
      <c r="D1000" s="424"/>
      <c r="F1000" s="398"/>
      <c r="G1000" s="287"/>
      <c r="H1000" s="287"/>
      <c r="I1000" s="287"/>
      <c r="J1000" s="287"/>
      <c r="K1000" s="287"/>
      <c r="L1000" s="287"/>
      <c r="M1000" s="287"/>
      <c r="N1000" s="287"/>
      <c r="O1000" s="287"/>
      <c r="P1000" s="287"/>
      <c r="Q1000" s="287"/>
      <c r="R1000" s="287"/>
      <c r="S1000" s="287"/>
    </row>
    <row r="1001" spans="1:19" s="316" customFormat="1">
      <c r="A1001" s="512"/>
      <c r="B1001" s="158" t="s">
        <v>2620</v>
      </c>
      <c r="C1001" s="374" t="s">
        <v>1195</v>
      </c>
      <c r="D1001" s="88">
        <v>1</v>
      </c>
      <c r="E1001" s="67"/>
      <c r="F1001" s="88">
        <f>+E1001*D1001</f>
        <v>0</v>
      </c>
    </row>
    <row r="1002" spans="1:19" s="316" customFormat="1">
      <c r="A1002" s="512"/>
      <c r="B1002" s="158"/>
      <c r="C1002" s="374"/>
      <c r="D1002" s="424"/>
      <c r="E1002" s="19"/>
      <c r="F1002" s="398"/>
    </row>
    <row r="1003" spans="1:19" s="316" customFormat="1" ht="75">
      <c r="A1003" s="218">
        <f>MAX($A$17:A1002)+0.01</f>
        <v>2.419999999999991</v>
      </c>
      <c r="B1003" s="158" t="s">
        <v>2621</v>
      </c>
      <c r="C1003" s="374"/>
      <c r="D1003" s="88"/>
      <c r="E1003" s="67"/>
      <c r="F1003" s="88"/>
    </row>
    <row r="1004" spans="1:19" s="316" customFormat="1">
      <c r="A1004" s="218"/>
      <c r="B1004" s="158" t="s">
        <v>2622</v>
      </c>
      <c r="C1004" s="374"/>
      <c r="D1004" s="88"/>
      <c r="E1004" s="67"/>
      <c r="F1004" s="88"/>
    </row>
    <row r="1005" spans="1:19" s="316" customFormat="1">
      <c r="A1005" s="218"/>
      <c r="B1005" s="158" t="s">
        <v>2623</v>
      </c>
      <c r="C1005" s="374" t="s">
        <v>151</v>
      </c>
      <c r="D1005" s="88">
        <v>6</v>
      </c>
      <c r="E1005" s="67"/>
      <c r="F1005" s="88">
        <f>D1005*E1005</f>
        <v>0</v>
      </c>
    </row>
    <row r="1006" spans="1:19" s="316" customFormat="1">
      <c r="A1006" s="218"/>
      <c r="B1006" s="158"/>
      <c r="C1006" s="374"/>
      <c r="D1006" s="88"/>
      <c r="E1006" s="67"/>
      <c r="F1006" s="88"/>
    </row>
    <row r="1007" spans="1:19" s="316" customFormat="1" ht="60">
      <c r="A1007" s="218">
        <f>MAX($A$17:A1006)+0.01</f>
        <v>2.4299999999999908</v>
      </c>
      <c r="B1007" s="158" t="s">
        <v>2624</v>
      </c>
      <c r="C1007" s="374"/>
      <c r="D1007" s="88"/>
      <c r="E1007" s="67"/>
      <c r="F1007" s="88"/>
    </row>
    <row r="1008" spans="1:19" s="316" customFormat="1">
      <c r="A1008" s="218"/>
      <c r="B1008" s="158" t="s">
        <v>2625</v>
      </c>
      <c r="C1008" s="107" t="s">
        <v>151</v>
      </c>
      <c r="D1008" s="88">
        <v>1</v>
      </c>
      <c r="E1008" s="67"/>
      <c r="F1008" s="88">
        <f>D1008*E1008</f>
        <v>0</v>
      </c>
    </row>
    <row r="1009" spans="1:256" s="19" customFormat="1">
      <c r="A1009" s="218"/>
      <c r="B1009" s="158" t="s">
        <v>2626</v>
      </c>
      <c r="C1009" s="107" t="s">
        <v>151</v>
      </c>
      <c r="D1009" s="88">
        <v>15</v>
      </c>
      <c r="E1009" s="67"/>
      <c r="F1009" s="88">
        <f>D1009*E1009</f>
        <v>0</v>
      </c>
      <c r="G1009" s="287"/>
      <c r="H1009" s="287"/>
      <c r="I1009" s="287"/>
      <c r="J1009" s="287"/>
      <c r="K1009" s="287"/>
      <c r="L1009" s="287"/>
      <c r="M1009" s="287"/>
      <c r="N1009" s="287"/>
      <c r="O1009" s="287"/>
      <c r="P1009" s="287"/>
      <c r="Q1009" s="287"/>
      <c r="R1009" s="287"/>
      <c r="S1009" s="287"/>
    </row>
    <row r="1010" spans="1:256" s="19" customFormat="1">
      <c r="A1010" s="218"/>
      <c r="B1010" s="158"/>
      <c r="C1010" s="374"/>
      <c r="D1010" s="88"/>
      <c r="E1010" s="67"/>
      <c r="F1010" s="88"/>
      <c r="G1010" s="287"/>
      <c r="H1010" s="287"/>
      <c r="I1010" s="287"/>
      <c r="J1010" s="287"/>
      <c r="K1010" s="287"/>
      <c r="L1010" s="287"/>
      <c r="M1010" s="287"/>
      <c r="N1010" s="287"/>
      <c r="O1010" s="287"/>
      <c r="P1010" s="287"/>
      <c r="Q1010" s="287"/>
      <c r="R1010" s="287"/>
      <c r="S1010" s="287"/>
    </row>
    <row r="1011" spans="1:256" s="325" customFormat="1" ht="60">
      <c r="A1011" s="218">
        <f>MAX($A$17:A1010)+0.01</f>
        <v>2.4399999999999906</v>
      </c>
      <c r="B1011" s="158" t="s">
        <v>2627</v>
      </c>
      <c r="C1011" s="374"/>
      <c r="D1011" s="88"/>
      <c r="E1011" s="67"/>
      <c r="F1011" s="88"/>
      <c r="G1011" s="324"/>
      <c r="H1011" s="324"/>
      <c r="I1011" s="324"/>
      <c r="J1011" s="324"/>
      <c r="K1011" s="324"/>
      <c r="L1011" s="324"/>
      <c r="M1011" s="324"/>
      <c r="N1011" s="324"/>
      <c r="O1011" s="324"/>
      <c r="P1011" s="324"/>
      <c r="Q1011" s="324"/>
      <c r="R1011" s="324"/>
      <c r="S1011" s="324"/>
      <c r="T1011" s="324"/>
      <c r="U1011" s="324"/>
      <c r="V1011" s="324"/>
      <c r="W1011" s="324"/>
      <c r="X1011" s="324"/>
      <c r="Y1011" s="324"/>
      <c r="Z1011" s="324"/>
      <c r="AA1011" s="324"/>
      <c r="AB1011" s="324"/>
      <c r="AC1011" s="324"/>
      <c r="AD1011" s="324"/>
      <c r="AE1011" s="324"/>
      <c r="AF1011" s="324"/>
      <c r="AG1011" s="324"/>
      <c r="AH1011" s="324"/>
      <c r="AI1011" s="324"/>
      <c r="AJ1011" s="324"/>
      <c r="AK1011" s="324"/>
      <c r="AL1011" s="324"/>
      <c r="AM1011" s="324"/>
      <c r="AN1011" s="324"/>
      <c r="AO1011" s="324"/>
      <c r="AP1011" s="324"/>
      <c r="AQ1011" s="324"/>
      <c r="AR1011" s="324"/>
      <c r="AS1011" s="324"/>
      <c r="AT1011" s="324"/>
      <c r="AU1011" s="324"/>
      <c r="AV1011" s="324"/>
      <c r="AW1011" s="324"/>
      <c r="AX1011" s="324"/>
      <c r="AY1011" s="324"/>
      <c r="AZ1011" s="324"/>
      <c r="BA1011" s="324"/>
      <c r="BB1011" s="324"/>
      <c r="BC1011" s="324"/>
      <c r="BD1011" s="324"/>
      <c r="BE1011" s="324"/>
      <c r="BF1011" s="324"/>
      <c r="BG1011" s="324"/>
      <c r="BH1011" s="324"/>
      <c r="BI1011" s="324"/>
      <c r="BJ1011" s="324"/>
      <c r="BK1011" s="324"/>
      <c r="BL1011" s="324"/>
      <c r="BM1011" s="324"/>
      <c r="BN1011" s="324"/>
      <c r="BO1011" s="324"/>
      <c r="BP1011" s="324"/>
      <c r="BQ1011" s="324"/>
      <c r="BR1011" s="324"/>
      <c r="BS1011" s="324"/>
      <c r="BT1011" s="324"/>
      <c r="BU1011" s="324"/>
      <c r="BV1011" s="324"/>
      <c r="BW1011" s="324"/>
      <c r="BX1011" s="324"/>
      <c r="BY1011" s="324"/>
      <c r="BZ1011" s="324"/>
      <c r="CA1011" s="324"/>
      <c r="CB1011" s="324"/>
      <c r="CC1011" s="324"/>
      <c r="CD1011" s="324"/>
      <c r="CE1011" s="324"/>
      <c r="CF1011" s="324"/>
      <c r="CG1011" s="324"/>
      <c r="CH1011" s="324"/>
      <c r="CI1011" s="324"/>
      <c r="CJ1011" s="324"/>
      <c r="CK1011" s="324"/>
      <c r="CL1011" s="324"/>
      <c r="CM1011" s="324"/>
      <c r="CN1011" s="324"/>
      <c r="CO1011" s="324"/>
      <c r="CP1011" s="324"/>
      <c r="CQ1011" s="324"/>
      <c r="CR1011" s="324"/>
      <c r="CS1011" s="324"/>
      <c r="CT1011" s="324"/>
      <c r="CU1011" s="324"/>
      <c r="CV1011" s="324"/>
      <c r="CW1011" s="324"/>
      <c r="CX1011" s="324"/>
      <c r="CY1011" s="324"/>
      <c r="CZ1011" s="324"/>
      <c r="DA1011" s="324"/>
      <c r="DB1011" s="324"/>
      <c r="DC1011" s="324"/>
      <c r="DD1011" s="324"/>
      <c r="DE1011" s="324"/>
      <c r="DF1011" s="324"/>
      <c r="DG1011" s="324"/>
      <c r="DH1011" s="324"/>
      <c r="DI1011" s="324"/>
      <c r="DJ1011" s="324"/>
      <c r="DK1011" s="324"/>
      <c r="DL1011" s="324"/>
      <c r="DM1011" s="324"/>
      <c r="DN1011" s="324"/>
      <c r="DO1011" s="324"/>
      <c r="DP1011" s="324"/>
      <c r="DQ1011" s="324"/>
      <c r="DR1011" s="324"/>
      <c r="DS1011" s="324"/>
      <c r="DT1011" s="324"/>
      <c r="DU1011" s="324"/>
      <c r="DV1011" s="324"/>
      <c r="DW1011" s="324"/>
      <c r="DX1011" s="324"/>
      <c r="DY1011" s="324"/>
      <c r="DZ1011" s="324"/>
      <c r="EA1011" s="324"/>
      <c r="EB1011" s="324"/>
      <c r="EC1011" s="324"/>
      <c r="ED1011" s="324"/>
      <c r="EE1011" s="324"/>
      <c r="EF1011" s="324"/>
      <c r="EG1011" s="324"/>
      <c r="EH1011" s="324"/>
      <c r="EI1011" s="324"/>
      <c r="EJ1011" s="324"/>
      <c r="EK1011" s="324"/>
      <c r="EL1011" s="324"/>
      <c r="EM1011" s="324"/>
      <c r="EN1011" s="324"/>
      <c r="EO1011" s="324"/>
      <c r="EP1011" s="324"/>
      <c r="EQ1011" s="324"/>
      <c r="ER1011" s="324"/>
      <c r="ES1011" s="324"/>
      <c r="ET1011" s="324"/>
      <c r="EU1011" s="324"/>
      <c r="EV1011" s="324"/>
      <c r="EW1011" s="324"/>
      <c r="EX1011" s="324"/>
      <c r="EY1011" s="324"/>
      <c r="EZ1011" s="324"/>
      <c r="FA1011" s="324"/>
      <c r="FB1011" s="324"/>
      <c r="FC1011" s="324"/>
      <c r="FD1011" s="324"/>
      <c r="FE1011" s="324"/>
      <c r="FF1011" s="324"/>
      <c r="FG1011" s="324"/>
      <c r="FH1011" s="324"/>
      <c r="FI1011" s="324"/>
      <c r="FJ1011" s="324"/>
      <c r="FK1011" s="324"/>
      <c r="FL1011" s="324"/>
      <c r="FM1011" s="324"/>
      <c r="FN1011" s="324"/>
      <c r="FO1011" s="324"/>
      <c r="FP1011" s="324"/>
      <c r="FQ1011" s="324"/>
      <c r="FR1011" s="324"/>
      <c r="FS1011" s="324"/>
      <c r="FT1011" s="324"/>
      <c r="FU1011" s="324"/>
      <c r="FV1011" s="324"/>
      <c r="FW1011" s="324"/>
      <c r="FX1011" s="324"/>
      <c r="FY1011" s="324"/>
      <c r="FZ1011" s="324"/>
      <c r="GA1011" s="324"/>
      <c r="GB1011" s="324"/>
      <c r="GC1011" s="324"/>
      <c r="GD1011" s="324"/>
      <c r="GE1011" s="324"/>
      <c r="GF1011" s="324"/>
      <c r="GG1011" s="324"/>
      <c r="GH1011" s="324"/>
      <c r="GI1011" s="324"/>
      <c r="GJ1011" s="324"/>
      <c r="GK1011" s="324"/>
      <c r="GL1011" s="324"/>
      <c r="GM1011" s="324"/>
      <c r="GN1011" s="324"/>
      <c r="GO1011" s="324"/>
      <c r="GP1011" s="324"/>
      <c r="GQ1011" s="324"/>
      <c r="GR1011" s="324"/>
      <c r="GS1011" s="324"/>
      <c r="GT1011" s="324"/>
      <c r="GU1011" s="324"/>
      <c r="GV1011" s="324"/>
      <c r="GW1011" s="324"/>
      <c r="GX1011" s="324"/>
      <c r="GY1011" s="324"/>
      <c r="GZ1011" s="324"/>
      <c r="HA1011" s="324"/>
      <c r="HB1011" s="324"/>
      <c r="HC1011" s="324"/>
      <c r="HD1011" s="324"/>
      <c r="HE1011" s="324"/>
      <c r="HF1011" s="324"/>
      <c r="HG1011" s="324"/>
      <c r="HH1011" s="324"/>
      <c r="HI1011" s="324"/>
      <c r="HJ1011" s="324"/>
      <c r="HK1011" s="324"/>
      <c r="HL1011" s="324"/>
      <c r="HM1011" s="324"/>
      <c r="HN1011" s="324"/>
      <c r="HO1011" s="324"/>
      <c r="HP1011" s="324"/>
      <c r="HQ1011" s="324"/>
      <c r="HR1011" s="324"/>
      <c r="HS1011" s="324"/>
      <c r="HT1011" s="324"/>
      <c r="HU1011" s="324"/>
      <c r="HV1011" s="324"/>
      <c r="HW1011" s="324"/>
      <c r="HX1011" s="324"/>
      <c r="HY1011" s="324"/>
      <c r="HZ1011" s="324"/>
      <c r="IA1011" s="324"/>
      <c r="IB1011" s="324"/>
      <c r="IC1011" s="324"/>
      <c r="ID1011" s="324"/>
      <c r="IE1011" s="324"/>
      <c r="IF1011" s="324"/>
      <c r="IG1011" s="324"/>
      <c r="IH1011" s="324"/>
      <c r="II1011" s="324"/>
      <c r="IJ1011" s="324"/>
      <c r="IK1011" s="324"/>
      <c r="IL1011" s="324"/>
      <c r="IM1011" s="324"/>
      <c r="IN1011" s="324"/>
      <c r="IO1011" s="324"/>
      <c r="IP1011" s="324"/>
      <c r="IQ1011" s="324"/>
      <c r="IR1011" s="324"/>
      <c r="IS1011" s="324"/>
      <c r="IT1011" s="324"/>
      <c r="IU1011" s="324"/>
      <c r="IV1011" s="324"/>
    </row>
    <row r="1012" spans="1:256" s="325" customFormat="1">
      <c r="A1012" s="195"/>
      <c r="B1012" s="158" t="s">
        <v>2628</v>
      </c>
      <c r="C1012" s="374"/>
      <c r="D1012" s="418"/>
      <c r="E1012" s="19"/>
      <c r="F1012" s="398"/>
      <c r="G1012" s="324"/>
      <c r="H1012" s="324"/>
      <c r="I1012" s="324"/>
      <c r="J1012" s="324"/>
      <c r="K1012" s="324"/>
      <c r="L1012" s="324"/>
      <c r="M1012" s="324"/>
      <c r="N1012" s="324"/>
      <c r="O1012" s="324"/>
      <c r="P1012" s="324"/>
      <c r="Q1012" s="324"/>
      <c r="R1012" s="324"/>
      <c r="S1012" s="324"/>
      <c r="T1012" s="324"/>
      <c r="U1012" s="324"/>
      <c r="V1012" s="324"/>
      <c r="W1012" s="324"/>
      <c r="X1012" s="324"/>
      <c r="Y1012" s="324"/>
      <c r="Z1012" s="324"/>
      <c r="AA1012" s="324"/>
      <c r="AB1012" s="324"/>
      <c r="AC1012" s="324"/>
      <c r="AD1012" s="324"/>
      <c r="AE1012" s="324"/>
      <c r="AF1012" s="324"/>
      <c r="AG1012" s="324"/>
      <c r="AH1012" s="324"/>
      <c r="AI1012" s="324"/>
      <c r="AJ1012" s="324"/>
      <c r="AK1012" s="324"/>
      <c r="AL1012" s="324"/>
      <c r="AM1012" s="324"/>
      <c r="AN1012" s="324"/>
      <c r="AO1012" s="324"/>
      <c r="AP1012" s="324"/>
      <c r="AQ1012" s="324"/>
      <c r="AR1012" s="324"/>
      <c r="AS1012" s="324"/>
      <c r="AT1012" s="324"/>
      <c r="AU1012" s="324"/>
      <c r="AV1012" s="324"/>
      <c r="AW1012" s="324"/>
      <c r="AX1012" s="324"/>
      <c r="AY1012" s="324"/>
      <c r="AZ1012" s="324"/>
      <c r="BA1012" s="324"/>
      <c r="BB1012" s="324"/>
      <c r="BC1012" s="324"/>
      <c r="BD1012" s="324"/>
      <c r="BE1012" s="324"/>
      <c r="BF1012" s="324"/>
      <c r="BG1012" s="324"/>
      <c r="BH1012" s="324"/>
      <c r="BI1012" s="324"/>
      <c r="BJ1012" s="324"/>
      <c r="BK1012" s="324"/>
      <c r="BL1012" s="324"/>
      <c r="BM1012" s="324"/>
      <c r="BN1012" s="324"/>
      <c r="BO1012" s="324"/>
      <c r="BP1012" s="324"/>
      <c r="BQ1012" s="324"/>
      <c r="BR1012" s="324"/>
      <c r="BS1012" s="324"/>
      <c r="BT1012" s="324"/>
      <c r="BU1012" s="324"/>
      <c r="BV1012" s="324"/>
      <c r="BW1012" s="324"/>
      <c r="BX1012" s="324"/>
      <c r="BY1012" s="324"/>
      <c r="BZ1012" s="324"/>
      <c r="CA1012" s="324"/>
      <c r="CB1012" s="324"/>
      <c r="CC1012" s="324"/>
      <c r="CD1012" s="324"/>
      <c r="CE1012" s="324"/>
      <c r="CF1012" s="324"/>
      <c r="CG1012" s="324"/>
      <c r="CH1012" s="324"/>
      <c r="CI1012" s="324"/>
      <c r="CJ1012" s="324"/>
      <c r="CK1012" s="324"/>
      <c r="CL1012" s="324"/>
      <c r="CM1012" s="324"/>
      <c r="CN1012" s="324"/>
      <c r="CO1012" s="324"/>
      <c r="CP1012" s="324"/>
      <c r="CQ1012" s="324"/>
      <c r="CR1012" s="324"/>
      <c r="CS1012" s="324"/>
      <c r="CT1012" s="324"/>
      <c r="CU1012" s="324"/>
      <c r="CV1012" s="324"/>
      <c r="CW1012" s="324"/>
      <c r="CX1012" s="324"/>
      <c r="CY1012" s="324"/>
      <c r="CZ1012" s="324"/>
      <c r="DA1012" s="324"/>
      <c r="DB1012" s="324"/>
      <c r="DC1012" s="324"/>
      <c r="DD1012" s="324"/>
      <c r="DE1012" s="324"/>
      <c r="DF1012" s="324"/>
      <c r="DG1012" s="324"/>
      <c r="DH1012" s="324"/>
      <c r="DI1012" s="324"/>
      <c r="DJ1012" s="324"/>
      <c r="DK1012" s="324"/>
      <c r="DL1012" s="324"/>
      <c r="DM1012" s="324"/>
      <c r="DN1012" s="324"/>
      <c r="DO1012" s="324"/>
      <c r="DP1012" s="324"/>
      <c r="DQ1012" s="324"/>
      <c r="DR1012" s="324"/>
      <c r="DS1012" s="324"/>
      <c r="DT1012" s="324"/>
      <c r="DU1012" s="324"/>
      <c r="DV1012" s="324"/>
      <c r="DW1012" s="324"/>
      <c r="DX1012" s="324"/>
      <c r="DY1012" s="324"/>
      <c r="DZ1012" s="324"/>
      <c r="EA1012" s="324"/>
      <c r="EB1012" s="324"/>
      <c r="EC1012" s="324"/>
      <c r="ED1012" s="324"/>
      <c r="EE1012" s="324"/>
      <c r="EF1012" s="324"/>
      <c r="EG1012" s="324"/>
      <c r="EH1012" s="324"/>
      <c r="EI1012" s="324"/>
      <c r="EJ1012" s="324"/>
      <c r="EK1012" s="324"/>
      <c r="EL1012" s="324"/>
      <c r="EM1012" s="324"/>
      <c r="EN1012" s="324"/>
      <c r="EO1012" s="324"/>
      <c r="EP1012" s="324"/>
      <c r="EQ1012" s="324"/>
      <c r="ER1012" s="324"/>
      <c r="ES1012" s="324"/>
      <c r="ET1012" s="324"/>
      <c r="EU1012" s="324"/>
      <c r="EV1012" s="324"/>
      <c r="EW1012" s="324"/>
      <c r="EX1012" s="324"/>
      <c r="EY1012" s="324"/>
      <c r="EZ1012" s="324"/>
      <c r="FA1012" s="324"/>
      <c r="FB1012" s="324"/>
      <c r="FC1012" s="324"/>
      <c r="FD1012" s="324"/>
      <c r="FE1012" s="324"/>
      <c r="FF1012" s="324"/>
      <c r="FG1012" s="324"/>
      <c r="FH1012" s="324"/>
      <c r="FI1012" s="324"/>
      <c r="FJ1012" s="324"/>
      <c r="FK1012" s="324"/>
      <c r="FL1012" s="324"/>
      <c r="FM1012" s="324"/>
      <c r="FN1012" s="324"/>
      <c r="FO1012" s="324"/>
      <c r="FP1012" s="324"/>
      <c r="FQ1012" s="324"/>
      <c r="FR1012" s="324"/>
      <c r="FS1012" s="324"/>
      <c r="FT1012" s="324"/>
      <c r="FU1012" s="324"/>
      <c r="FV1012" s="324"/>
      <c r="FW1012" s="324"/>
      <c r="FX1012" s="324"/>
      <c r="FY1012" s="324"/>
      <c r="FZ1012" s="324"/>
      <c r="GA1012" s="324"/>
      <c r="GB1012" s="324"/>
      <c r="GC1012" s="324"/>
      <c r="GD1012" s="324"/>
      <c r="GE1012" s="324"/>
      <c r="GF1012" s="324"/>
      <c r="GG1012" s="324"/>
      <c r="GH1012" s="324"/>
      <c r="GI1012" s="324"/>
      <c r="GJ1012" s="324"/>
      <c r="GK1012" s="324"/>
      <c r="GL1012" s="324"/>
      <c r="GM1012" s="324"/>
      <c r="GN1012" s="324"/>
      <c r="GO1012" s="324"/>
      <c r="GP1012" s="324"/>
      <c r="GQ1012" s="324"/>
      <c r="GR1012" s="324"/>
      <c r="GS1012" s="324"/>
      <c r="GT1012" s="324"/>
      <c r="GU1012" s="324"/>
      <c r="GV1012" s="324"/>
      <c r="GW1012" s="324"/>
      <c r="GX1012" s="324"/>
      <c r="GY1012" s="324"/>
      <c r="GZ1012" s="324"/>
      <c r="HA1012" s="324"/>
      <c r="HB1012" s="324"/>
      <c r="HC1012" s="324"/>
      <c r="HD1012" s="324"/>
      <c r="HE1012" s="324"/>
      <c r="HF1012" s="324"/>
      <c r="HG1012" s="324"/>
      <c r="HH1012" s="324"/>
      <c r="HI1012" s="324"/>
      <c r="HJ1012" s="324"/>
      <c r="HK1012" s="324"/>
      <c r="HL1012" s="324"/>
      <c r="HM1012" s="324"/>
      <c r="HN1012" s="324"/>
      <c r="HO1012" s="324"/>
      <c r="HP1012" s="324"/>
      <c r="HQ1012" s="324"/>
      <c r="HR1012" s="324"/>
      <c r="HS1012" s="324"/>
      <c r="HT1012" s="324"/>
      <c r="HU1012" s="324"/>
      <c r="HV1012" s="324"/>
      <c r="HW1012" s="324"/>
      <c r="HX1012" s="324"/>
      <c r="HY1012" s="324"/>
      <c r="HZ1012" s="324"/>
      <c r="IA1012" s="324"/>
      <c r="IB1012" s="324"/>
      <c r="IC1012" s="324"/>
      <c r="ID1012" s="324"/>
      <c r="IE1012" s="324"/>
      <c r="IF1012" s="324"/>
      <c r="IG1012" s="324"/>
      <c r="IH1012" s="324"/>
      <c r="II1012" s="324"/>
      <c r="IJ1012" s="324"/>
      <c r="IK1012" s="324"/>
      <c r="IL1012" s="324"/>
      <c r="IM1012" s="324"/>
      <c r="IN1012" s="324"/>
      <c r="IO1012" s="324"/>
      <c r="IP1012" s="324"/>
      <c r="IQ1012" s="324"/>
      <c r="IR1012" s="324"/>
      <c r="IS1012" s="324"/>
      <c r="IT1012" s="324"/>
      <c r="IU1012" s="324"/>
      <c r="IV1012" s="324"/>
    </row>
    <row r="1013" spans="1:256" s="325" customFormat="1">
      <c r="A1013" s="195"/>
      <c r="B1013" s="158" t="s">
        <v>2629</v>
      </c>
      <c r="C1013" s="374"/>
      <c r="D1013" s="418"/>
      <c r="E1013" s="19"/>
      <c r="F1013" s="398"/>
      <c r="G1013" s="30"/>
      <c r="H1013" s="30"/>
      <c r="I1013" s="30"/>
      <c r="J1013" s="30"/>
      <c r="K1013" s="30"/>
      <c r="L1013" s="30"/>
      <c r="M1013" s="30"/>
      <c r="N1013" s="30"/>
      <c r="O1013" s="30"/>
      <c r="P1013" s="30"/>
      <c r="Q1013" s="30"/>
      <c r="R1013" s="30"/>
      <c r="S1013" s="30"/>
      <c r="T1013" s="30"/>
      <c r="U1013" s="30"/>
      <c r="V1013" s="30"/>
      <c r="W1013" s="30"/>
      <c r="X1013" s="30"/>
      <c r="Y1013" s="30"/>
      <c r="Z1013" s="30"/>
      <c r="AA1013" s="30"/>
      <c r="AB1013" s="30"/>
      <c r="AC1013" s="30"/>
      <c r="AD1013" s="30"/>
      <c r="AE1013" s="30"/>
      <c r="AF1013" s="30"/>
      <c r="AG1013" s="30"/>
      <c r="AH1013" s="30"/>
      <c r="AI1013" s="30"/>
      <c r="AJ1013" s="30"/>
      <c r="AK1013" s="30"/>
      <c r="AL1013" s="30"/>
      <c r="AM1013" s="30"/>
      <c r="AN1013" s="30"/>
      <c r="AO1013" s="30"/>
      <c r="AP1013" s="30"/>
      <c r="AQ1013" s="30"/>
      <c r="AR1013" s="30"/>
      <c r="AS1013" s="30"/>
      <c r="AT1013" s="30"/>
      <c r="AU1013" s="30"/>
      <c r="AV1013" s="30"/>
      <c r="AW1013" s="30"/>
      <c r="AX1013" s="30"/>
      <c r="AY1013" s="30"/>
      <c r="AZ1013" s="30"/>
      <c r="BA1013" s="30"/>
      <c r="BB1013" s="30"/>
      <c r="BC1013" s="30"/>
      <c r="BD1013" s="30"/>
      <c r="BE1013" s="30"/>
      <c r="BF1013" s="30"/>
      <c r="BG1013" s="30"/>
      <c r="BH1013" s="30"/>
      <c r="BI1013" s="30"/>
      <c r="BJ1013" s="30"/>
      <c r="BK1013" s="30"/>
      <c r="BL1013" s="30"/>
      <c r="BM1013" s="30"/>
      <c r="BN1013" s="30"/>
      <c r="BO1013" s="30"/>
      <c r="BP1013" s="30"/>
      <c r="BQ1013" s="30"/>
      <c r="BR1013" s="30"/>
      <c r="BS1013" s="30"/>
      <c r="BT1013" s="30"/>
      <c r="BU1013" s="30"/>
      <c r="BV1013" s="30"/>
      <c r="BW1013" s="30"/>
      <c r="BX1013" s="30"/>
      <c r="BY1013" s="30"/>
      <c r="BZ1013" s="30"/>
      <c r="CA1013" s="30"/>
      <c r="CB1013" s="30"/>
      <c r="CC1013" s="30"/>
      <c r="CD1013" s="30"/>
      <c r="CE1013" s="30"/>
      <c r="CF1013" s="30"/>
      <c r="CG1013" s="30"/>
      <c r="CH1013" s="30"/>
      <c r="CI1013" s="30"/>
      <c r="CJ1013" s="30"/>
      <c r="CK1013" s="30"/>
      <c r="CL1013" s="30"/>
      <c r="CM1013" s="30"/>
      <c r="CN1013" s="30"/>
      <c r="CO1013" s="30"/>
      <c r="CP1013" s="30"/>
      <c r="CQ1013" s="30"/>
      <c r="CR1013" s="30"/>
      <c r="CS1013" s="30"/>
      <c r="CT1013" s="30"/>
      <c r="CU1013" s="30"/>
      <c r="CV1013" s="30"/>
      <c r="CW1013" s="30"/>
      <c r="CX1013" s="30"/>
      <c r="CY1013" s="30"/>
      <c r="CZ1013" s="30"/>
      <c r="DA1013" s="30"/>
      <c r="DB1013" s="30"/>
      <c r="DC1013" s="30"/>
      <c r="DD1013" s="30"/>
      <c r="DE1013" s="30"/>
      <c r="DF1013" s="30"/>
      <c r="DG1013" s="30"/>
      <c r="DH1013" s="30"/>
      <c r="DI1013" s="30"/>
      <c r="DJ1013" s="30"/>
      <c r="DK1013" s="30"/>
      <c r="DL1013" s="30"/>
      <c r="DM1013" s="30"/>
      <c r="DN1013" s="30"/>
      <c r="DO1013" s="30"/>
      <c r="DP1013" s="30"/>
      <c r="DQ1013" s="30"/>
      <c r="DR1013" s="30"/>
      <c r="DS1013" s="30"/>
      <c r="DT1013" s="30"/>
      <c r="DU1013" s="30"/>
      <c r="DV1013" s="30"/>
      <c r="DW1013" s="30"/>
      <c r="DX1013" s="30"/>
      <c r="DY1013" s="30"/>
      <c r="DZ1013" s="30"/>
      <c r="EA1013" s="30"/>
      <c r="EB1013" s="30"/>
      <c r="EC1013" s="30"/>
      <c r="ED1013" s="30"/>
      <c r="EE1013" s="30"/>
      <c r="EF1013" s="30"/>
      <c r="EG1013" s="30"/>
      <c r="EH1013" s="30"/>
      <c r="EI1013" s="30"/>
      <c r="EJ1013" s="30"/>
      <c r="EK1013" s="30"/>
      <c r="EL1013" s="30"/>
      <c r="EM1013" s="30"/>
      <c r="EN1013" s="30"/>
      <c r="EO1013" s="30"/>
      <c r="EP1013" s="30"/>
      <c r="EQ1013" s="30"/>
      <c r="ER1013" s="30"/>
      <c r="ES1013" s="30"/>
      <c r="ET1013" s="30"/>
      <c r="EU1013" s="30"/>
      <c r="EV1013" s="30"/>
      <c r="EW1013" s="30"/>
      <c r="EX1013" s="30"/>
      <c r="EY1013" s="30"/>
      <c r="EZ1013" s="30"/>
      <c r="FA1013" s="30"/>
      <c r="FB1013" s="30"/>
      <c r="FC1013" s="30"/>
      <c r="FD1013" s="30"/>
      <c r="FE1013" s="30"/>
      <c r="FF1013" s="30"/>
      <c r="FG1013" s="30"/>
      <c r="FH1013" s="30"/>
      <c r="FI1013" s="30"/>
      <c r="FJ1013" s="30"/>
      <c r="FK1013" s="30"/>
      <c r="FL1013" s="30"/>
      <c r="FM1013" s="30"/>
      <c r="FN1013" s="30"/>
      <c r="FO1013" s="30"/>
      <c r="FP1013" s="30"/>
      <c r="FQ1013" s="30"/>
      <c r="FR1013" s="30"/>
      <c r="FS1013" s="30"/>
      <c r="FT1013" s="30"/>
      <c r="FU1013" s="30"/>
      <c r="FV1013" s="30"/>
      <c r="FW1013" s="30"/>
      <c r="FX1013" s="30"/>
      <c r="FY1013" s="30"/>
      <c r="FZ1013" s="30"/>
      <c r="GA1013" s="30"/>
      <c r="GB1013" s="30"/>
      <c r="GC1013" s="30"/>
      <c r="GD1013" s="30"/>
      <c r="GE1013" s="30"/>
      <c r="GF1013" s="30"/>
      <c r="GG1013" s="30"/>
      <c r="GH1013" s="30"/>
      <c r="GI1013" s="30"/>
      <c r="GJ1013" s="30"/>
      <c r="GK1013" s="30"/>
      <c r="GL1013" s="30"/>
      <c r="GM1013" s="30"/>
      <c r="GN1013" s="30"/>
      <c r="GO1013" s="30"/>
      <c r="GP1013" s="30"/>
      <c r="GQ1013" s="30"/>
      <c r="GR1013" s="30"/>
      <c r="GS1013" s="30"/>
      <c r="GT1013" s="30"/>
      <c r="GU1013" s="30"/>
      <c r="GV1013" s="30"/>
      <c r="GW1013" s="30"/>
      <c r="GX1013" s="30"/>
      <c r="GY1013" s="30"/>
      <c r="GZ1013" s="30"/>
      <c r="HA1013" s="30"/>
      <c r="HB1013" s="30"/>
      <c r="HC1013" s="30"/>
      <c r="HD1013" s="30"/>
      <c r="HE1013" s="30"/>
      <c r="HF1013" s="30"/>
      <c r="HG1013" s="30"/>
      <c r="HH1013" s="30"/>
      <c r="HI1013" s="30"/>
      <c r="HJ1013" s="30"/>
      <c r="HK1013" s="30"/>
      <c r="HL1013" s="30"/>
      <c r="HM1013" s="30"/>
      <c r="HN1013" s="30"/>
      <c r="HO1013" s="30"/>
      <c r="HP1013" s="30"/>
      <c r="HQ1013" s="30"/>
      <c r="HR1013" s="30"/>
      <c r="HS1013" s="30"/>
      <c r="HT1013" s="30"/>
      <c r="HU1013" s="30"/>
      <c r="HV1013" s="30"/>
      <c r="HW1013" s="30"/>
      <c r="HX1013" s="30"/>
      <c r="HY1013" s="30"/>
      <c r="HZ1013" s="30"/>
      <c r="IA1013" s="30"/>
      <c r="IB1013" s="30"/>
      <c r="IC1013" s="30"/>
      <c r="ID1013" s="30"/>
      <c r="IE1013" s="30"/>
      <c r="IF1013" s="30"/>
      <c r="IG1013" s="30"/>
      <c r="IH1013" s="30"/>
      <c r="II1013" s="30"/>
      <c r="IJ1013" s="30"/>
      <c r="IK1013" s="30"/>
      <c r="IL1013" s="30"/>
      <c r="IM1013" s="30"/>
      <c r="IN1013" s="30"/>
      <c r="IO1013" s="30"/>
      <c r="IP1013" s="30"/>
      <c r="IQ1013" s="30"/>
      <c r="IR1013" s="30"/>
      <c r="IS1013" s="30"/>
      <c r="IT1013" s="30"/>
      <c r="IU1013" s="30"/>
      <c r="IV1013" s="30"/>
    </row>
    <row r="1014" spans="1:256" s="326" customFormat="1">
      <c r="A1014" s="195"/>
      <c r="B1014" s="158" t="s">
        <v>2425</v>
      </c>
      <c r="C1014" s="374" t="s">
        <v>151</v>
      </c>
      <c r="D1014" s="88">
        <v>6</v>
      </c>
      <c r="E1014" s="67"/>
      <c r="F1014" s="88">
        <f>D1014*E1014</f>
        <v>0</v>
      </c>
      <c r="G1014" s="284"/>
      <c r="H1014" s="284"/>
      <c r="I1014" s="284"/>
      <c r="J1014" s="284"/>
      <c r="K1014" s="284"/>
      <c r="L1014" s="284"/>
      <c r="M1014" s="284"/>
      <c r="N1014" s="284"/>
      <c r="O1014" s="284"/>
      <c r="P1014" s="284"/>
      <c r="Q1014" s="284"/>
      <c r="R1014" s="284"/>
      <c r="S1014" s="284"/>
      <c r="T1014" s="284"/>
      <c r="U1014" s="284"/>
      <c r="V1014" s="284"/>
      <c r="W1014" s="284"/>
      <c r="X1014" s="284"/>
      <c r="Y1014" s="284"/>
      <c r="Z1014" s="284"/>
      <c r="AA1014" s="284"/>
      <c r="AB1014" s="284"/>
      <c r="AC1014" s="284"/>
      <c r="AD1014" s="284"/>
      <c r="AE1014" s="284"/>
      <c r="AF1014" s="284"/>
      <c r="AG1014" s="284"/>
      <c r="AH1014" s="284"/>
      <c r="AI1014" s="284"/>
      <c r="AJ1014" s="284"/>
      <c r="AK1014" s="284"/>
      <c r="AL1014" s="284"/>
      <c r="AM1014" s="284"/>
      <c r="AN1014" s="284"/>
      <c r="AO1014" s="284"/>
      <c r="AP1014" s="284"/>
      <c r="AQ1014" s="284"/>
      <c r="AR1014" s="284"/>
      <c r="AS1014" s="284"/>
      <c r="AT1014" s="284"/>
      <c r="AU1014" s="284"/>
      <c r="AV1014" s="284"/>
      <c r="AW1014" s="284"/>
      <c r="AX1014" s="284"/>
      <c r="AY1014" s="284"/>
      <c r="AZ1014" s="284"/>
      <c r="BA1014" s="284"/>
      <c r="BB1014" s="284"/>
      <c r="BC1014" s="284"/>
      <c r="BD1014" s="284"/>
      <c r="BE1014" s="284"/>
      <c r="BF1014" s="284"/>
      <c r="BG1014" s="284"/>
      <c r="BH1014" s="284"/>
      <c r="BI1014" s="284"/>
      <c r="BJ1014" s="284"/>
      <c r="BK1014" s="284"/>
      <c r="BL1014" s="284"/>
      <c r="BM1014" s="284"/>
      <c r="BN1014" s="284"/>
      <c r="BO1014" s="284"/>
      <c r="BP1014" s="284"/>
      <c r="BQ1014" s="284"/>
      <c r="BR1014" s="284"/>
      <c r="BS1014" s="284"/>
      <c r="BT1014" s="284"/>
      <c r="BU1014" s="284"/>
      <c r="BV1014" s="284"/>
      <c r="BW1014" s="284"/>
      <c r="BX1014" s="284"/>
      <c r="BY1014" s="284"/>
      <c r="BZ1014" s="284"/>
      <c r="CA1014" s="284"/>
      <c r="CB1014" s="284"/>
      <c r="CC1014" s="284"/>
      <c r="CD1014" s="284"/>
      <c r="CE1014" s="284"/>
      <c r="CF1014" s="284"/>
      <c r="CG1014" s="284"/>
      <c r="CH1014" s="284"/>
      <c r="CI1014" s="284"/>
      <c r="CJ1014" s="284"/>
      <c r="CK1014" s="284"/>
      <c r="CL1014" s="284"/>
      <c r="CM1014" s="284"/>
      <c r="CN1014" s="284"/>
      <c r="CO1014" s="284"/>
      <c r="CP1014" s="284"/>
      <c r="CQ1014" s="284"/>
      <c r="CR1014" s="284"/>
      <c r="CS1014" s="284"/>
      <c r="CT1014" s="284"/>
      <c r="CU1014" s="284"/>
      <c r="CV1014" s="284"/>
      <c r="CW1014" s="284"/>
      <c r="CX1014" s="284"/>
      <c r="CY1014" s="284"/>
      <c r="CZ1014" s="284"/>
      <c r="DA1014" s="284"/>
      <c r="DB1014" s="284"/>
      <c r="DC1014" s="284"/>
      <c r="DD1014" s="284"/>
      <c r="DE1014" s="284"/>
      <c r="DF1014" s="284"/>
      <c r="DG1014" s="284"/>
      <c r="DH1014" s="284"/>
      <c r="DI1014" s="284"/>
      <c r="DJ1014" s="284"/>
      <c r="DK1014" s="284"/>
      <c r="DL1014" s="284"/>
      <c r="DM1014" s="284"/>
      <c r="DN1014" s="284"/>
      <c r="DO1014" s="284"/>
      <c r="DP1014" s="284"/>
      <c r="DQ1014" s="284"/>
      <c r="DR1014" s="284"/>
      <c r="DS1014" s="284"/>
      <c r="DT1014" s="284"/>
      <c r="DU1014" s="284"/>
      <c r="DV1014" s="284"/>
      <c r="DW1014" s="284"/>
      <c r="DX1014" s="284"/>
      <c r="DY1014" s="284"/>
      <c r="DZ1014" s="284"/>
      <c r="EA1014" s="284"/>
      <c r="EB1014" s="284"/>
      <c r="EC1014" s="284"/>
      <c r="ED1014" s="284"/>
      <c r="EE1014" s="284"/>
      <c r="EF1014" s="284"/>
      <c r="EG1014" s="284"/>
      <c r="EH1014" s="284"/>
      <c r="EI1014" s="284"/>
      <c r="EJ1014" s="284"/>
      <c r="EK1014" s="284"/>
      <c r="EL1014" s="284"/>
      <c r="EM1014" s="284"/>
      <c r="EN1014" s="284"/>
      <c r="EO1014" s="284"/>
      <c r="EP1014" s="284"/>
      <c r="EQ1014" s="284"/>
      <c r="ER1014" s="284"/>
      <c r="ES1014" s="284"/>
      <c r="ET1014" s="284"/>
      <c r="EU1014" s="284"/>
      <c r="EV1014" s="284"/>
      <c r="EW1014" s="284"/>
      <c r="EX1014" s="284"/>
      <c r="EY1014" s="284"/>
      <c r="EZ1014" s="284"/>
      <c r="FA1014" s="284"/>
      <c r="FB1014" s="284"/>
      <c r="FC1014" s="284"/>
      <c r="FD1014" s="284"/>
      <c r="FE1014" s="284"/>
      <c r="FF1014" s="284"/>
      <c r="FG1014" s="284"/>
      <c r="FH1014" s="284"/>
      <c r="FI1014" s="284"/>
      <c r="FJ1014" s="284"/>
      <c r="FK1014" s="284"/>
      <c r="FL1014" s="284"/>
      <c r="FM1014" s="284"/>
      <c r="FN1014" s="284"/>
      <c r="FO1014" s="284"/>
      <c r="FP1014" s="284"/>
      <c r="FQ1014" s="284"/>
      <c r="FR1014" s="284"/>
      <c r="FS1014" s="284"/>
      <c r="FT1014" s="284"/>
      <c r="FU1014" s="284"/>
      <c r="FV1014" s="284"/>
      <c r="FW1014" s="284"/>
      <c r="FX1014" s="284"/>
      <c r="FY1014" s="284"/>
      <c r="FZ1014" s="284"/>
      <c r="GA1014" s="284"/>
      <c r="GB1014" s="284"/>
      <c r="GC1014" s="284"/>
      <c r="GD1014" s="284"/>
      <c r="GE1014" s="284"/>
      <c r="GF1014" s="284"/>
      <c r="GG1014" s="284"/>
      <c r="GH1014" s="284"/>
      <c r="GI1014" s="284"/>
      <c r="GJ1014" s="284"/>
      <c r="GK1014" s="284"/>
      <c r="GL1014" s="284"/>
      <c r="GM1014" s="284"/>
      <c r="GN1014" s="284"/>
      <c r="GO1014" s="284"/>
      <c r="GP1014" s="284"/>
      <c r="GQ1014" s="284"/>
      <c r="GR1014" s="284"/>
      <c r="GS1014" s="284"/>
      <c r="GT1014" s="284"/>
      <c r="GU1014" s="284"/>
      <c r="GV1014" s="284"/>
      <c r="GW1014" s="284"/>
      <c r="GX1014" s="284"/>
      <c r="GY1014" s="284"/>
      <c r="GZ1014" s="284"/>
      <c r="HA1014" s="284"/>
      <c r="HB1014" s="284"/>
      <c r="HC1014" s="284"/>
      <c r="HD1014" s="284"/>
      <c r="HE1014" s="284"/>
      <c r="HF1014" s="284"/>
      <c r="HG1014" s="284"/>
      <c r="HH1014" s="284"/>
      <c r="HI1014" s="284"/>
      <c r="HJ1014" s="284"/>
      <c r="HK1014" s="284"/>
      <c r="HL1014" s="284"/>
      <c r="HM1014" s="284"/>
      <c r="HN1014" s="284"/>
      <c r="HO1014" s="284"/>
      <c r="HP1014" s="284"/>
      <c r="HQ1014" s="284"/>
      <c r="HR1014" s="284"/>
      <c r="HS1014" s="284"/>
      <c r="HT1014" s="284"/>
      <c r="HU1014" s="284"/>
      <c r="HV1014" s="284"/>
      <c r="HW1014" s="284"/>
      <c r="HX1014" s="284"/>
      <c r="HY1014" s="284"/>
      <c r="HZ1014" s="284"/>
      <c r="IA1014" s="284"/>
      <c r="IB1014" s="284"/>
      <c r="IC1014" s="284"/>
      <c r="ID1014" s="284"/>
      <c r="IE1014" s="284"/>
      <c r="IF1014" s="284"/>
      <c r="IG1014" s="284"/>
      <c r="IH1014" s="284"/>
      <c r="II1014" s="284"/>
      <c r="IJ1014" s="284"/>
      <c r="IK1014" s="284"/>
      <c r="IL1014" s="284"/>
      <c r="IM1014" s="284"/>
      <c r="IN1014" s="284"/>
      <c r="IO1014" s="284"/>
      <c r="IP1014" s="284"/>
      <c r="IQ1014" s="284"/>
      <c r="IR1014" s="284"/>
      <c r="IS1014" s="284"/>
      <c r="IT1014" s="284"/>
      <c r="IU1014" s="284"/>
      <c r="IV1014" s="284"/>
    </row>
    <row r="1015" spans="1:256" s="326" customFormat="1">
      <c r="A1015" s="195"/>
      <c r="B1015" s="158"/>
      <c r="C1015" s="374"/>
      <c r="D1015" s="418"/>
      <c r="E1015" s="19"/>
      <c r="F1015" s="398"/>
      <c r="G1015" s="284"/>
      <c r="H1015" s="284"/>
      <c r="I1015" s="67"/>
      <c r="J1015" s="284"/>
      <c r="K1015" s="284"/>
      <c r="L1015" s="284"/>
      <c r="M1015" s="284"/>
      <c r="N1015" s="284"/>
      <c r="O1015" s="284"/>
      <c r="P1015" s="284"/>
      <c r="Q1015" s="284"/>
      <c r="R1015" s="284"/>
      <c r="S1015" s="284"/>
      <c r="T1015" s="284"/>
      <c r="U1015" s="284"/>
      <c r="V1015" s="284"/>
      <c r="W1015" s="284"/>
      <c r="X1015" s="284"/>
      <c r="Y1015" s="284"/>
      <c r="Z1015" s="284"/>
      <c r="AA1015" s="284"/>
      <c r="AB1015" s="284"/>
      <c r="AC1015" s="284"/>
      <c r="AD1015" s="284"/>
      <c r="AE1015" s="284"/>
      <c r="AF1015" s="284"/>
      <c r="AG1015" s="284"/>
      <c r="AH1015" s="284"/>
      <c r="AI1015" s="284"/>
      <c r="AJ1015" s="284"/>
      <c r="AK1015" s="284"/>
      <c r="AL1015" s="284"/>
      <c r="AM1015" s="284"/>
      <c r="AN1015" s="284"/>
      <c r="AO1015" s="284"/>
      <c r="AP1015" s="284"/>
      <c r="AQ1015" s="284"/>
      <c r="AR1015" s="284"/>
      <c r="AS1015" s="284"/>
      <c r="AT1015" s="284"/>
      <c r="AU1015" s="284"/>
      <c r="AV1015" s="284"/>
      <c r="AW1015" s="284"/>
      <c r="AX1015" s="284"/>
      <c r="AY1015" s="284"/>
      <c r="AZ1015" s="284"/>
      <c r="BA1015" s="284"/>
      <c r="BB1015" s="284"/>
      <c r="BC1015" s="284"/>
      <c r="BD1015" s="284"/>
      <c r="BE1015" s="284"/>
      <c r="BF1015" s="284"/>
      <c r="BG1015" s="284"/>
      <c r="BH1015" s="284"/>
      <c r="BI1015" s="284"/>
      <c r="BJ1015" s="284"/>
      <c r="BK1015" s="284"/>
      <c r="BL1015" s="284"/>
      <c r="BM1015" s="284"/>
      <c r="BN1015" s="284"/>
      <c r="BO1015" s="284"/>
      <c r="BP1015" s="284"/>
      <c r="BQ1015" s="284"/>
      <c r="BR1015" s="284"/>
      <c r="BS1015" s="284"/>
      <c r="BT1015" s="284"/>
      <c r="BU1015" s="284"/>
      <c r="BV1015" s="284"/>
      <c r="BW1015" s="284"/>
      <c r="BX1015" s="284"/>
      <c r="BY1015" s="284"/>
      <c r="BZ1015" s="284"/>
      <c r="CA1015" s="284"/>
      <c r="CB1015" s="284"/>
      <c r="CC1015" s="284"/>
      <c r="CD1015" s="284"/>
      <c r="CE1015" s="284"/>
      <c r="CF1015" s="284"/>
      <c r="CG1015" s="284"/>
      <c r="CH1015" s="284"/>
      <c r="CI1015" s="284"/>
      <c r="CJ1015" s="284"/>
      <c r="CK1015" s="284"/>
      <c r="CL1015" s="284"/>
      <c r="CM1015" s="284"/>
      <c r="CN1015" s="284"/>
      <c r="CO1015" s="284"/>
      <c r="CP1015" s="284"/>
      <c r="CQ1015" s="284"/>
      <c r="CR1015" s="284"/>
      <c r="CS1015" s="284"/>
      <c r="CT1015" s="284"/>
      <c r="CU1015" s="284"/>
      <c r="CV1015" s="284"/>
      <c r="CW1015" s="284"/>
      <c r="CX1015" s="284"/>
      <c r="CY1015" s="284"/>
      <c r="CZ1015" s="284"/>
      <c r="DA1015" s="284"/>
      <c r="DB1015" s="284"/>
      <c r="DC1015" s="284"/>
      <c r="DD1015" s="284"/>
      <c r="DE1015" s="284"/>
      <c r="DF1015" s="284"/>
      <c r="DG1015" s="284"/>
      <c r="DH1015" s="284"/>
      <c r="DI1015" s="284"/>
      <c r="DJ1015" s="284"/>
      <c r="DK1015" s="284"/>
      <c r="DL1015" s="284"/>
      <c r="DM1015" s="284"/>
      <c r="DN1015" s="284"/>
      <c r="DO1015" s="284"/>
      <c r="DP1015" s="284"/>
      <c r="DQ1015" s="284"/>
      <c r="DR1015" s="284"/>
      <c r="DS1015" s="284"/>
      <c r="DT1015" s="284"/>
      <c r="DU1015" s="284"/>
      <c r="DV1015" s="284"/>
      <c r="DW1015" s="284"/>
      <c r="DX1015" s="284"/>
      <c r="DY1015" s="284"/>
      <c r="DZ1015" s="284"/>
      <c r="EA1015" s="284"/>
      <c r="EB1015" s="284"/>
      <c r="EC1015" s="284"/>
      <c r="ED1015" s="284"/>
      <c r="EE1015" s="284"/>
      <c r="EF1015" s="284"/>
      <c r="EG1015" s="284"/>
      <c r="EH1015" s="284"/>
      <c r="EI1015" s="284"/>
      <c r="EJ1015" s="284"/>
      <c r="EK1015" s="284"/>
      <c r="EL1015" s="284"/>
      <c r="EM1015" s="284"/>
      <c r="EN1015" s="284"/>
      <c r="EO1015" s="284"/>
      <c r="EP1015" s="284"/>
      <c r="EQ1015" s="284"/>
      <c r="ER1015" s="284"/>
      <c r="ES1015" s="284"/>
      <c r="ET1015" s="284"/>
      <c r="EU1015" s="284"/>
      <c r="EV1015" s="284"/>
      <c r="EW1015" s="284"/>
      <c r="EX1015" s="284"/>
      <c r="EY1015" s="284"/>
      <c r="EZ1015" s="284"/>
      <c r="FA1015" s="284"/>
      <c r="FB1015" s="284"/>
      <c r="FC1015" s="284"/>
      <c r="FD1015" s="284"/>
      <c r="FE1015" s="284"/>
      <c r="FF1015" s="284"/>
      <c r="FG1015" s="284"/>
      <c r="FH1015" s="284"/>
      <c r="FI1015" s="284"/>
      <c r="FJ1015" s="284"/>
      <c r="FK1015" s="284"/>
      <c r="FL1015" s="284"/>
      <c r="FM1015" s="284"/>
      <c r="FN1015" s="284"/>
      <c r="FO1015" s="284"/>
      <c r="FP1015" s="284"/>
      <c r="FQ1015" s="284"/>
      <c r="FR1015" s="284"/>
      <c r="FS1015" s="284"/>
      <c r="FT1015" s="284"/>
      <c r="FU1015" s="284"/>
      <c r="FV1015" s="284"/>
      <c r="FW1015" s="284"/>
      <c r="FX1015" s="284"/>
      <c r="FY1015" s="284"/>
      <c r="FZ1015" s="284"/>
      <c r="GA1015" s="284"/>
      <c r="GB1015" s="284"/>
      <c r="GC1015" s="284"/>
      <c r="GD1015" s="284"/>
      <c r="GE1015" s="284"/>
      <c r="GF1015" s="284"/>
      <c r="GG1015" s="284"/>
      <c r="GH1015" s="284"/>
      <c r="GI1015" s="284"/>
      <c r="GJ1015" s="284"/>
      <c r="GK1015" s="284"/>
      <c r="GL1015" s="284"/>
      <c r="GM1015" s="284"/>
      <c r="GN1015" s="284"/>
      <c r="GO1015" s="284"/>
      <c r="GP1015" s="284"/>
      <c r="GQ1015" s="284"/>
      <c r="GR1015" s="284"/>
      <c r="GS1015" s="284"/>
      <c r="GT1015" s="284"/>
      <c r="GU1015" s="284"/>
      <c r="GV1015" s="284"/>
      <c r="GW1015" s="284"/>
      <c r="GX1015" s="284"/>
      <c r="GY1015" s="284"/>
      <c r="GZ1015" s="284"/>
      <c r="HA1015" s="284"/>
      <c r="HB1015" s="284"/>
      <c r="HC1015" s="284"/>
      <c r="HD1015" s="284"/>
      <c r="HE1015" s="284"/>
      <c r="HF1015" s="284"/>
      <c r="HG1015" s="284"/>
      <c r="HH1015" s="284"/>
      <c r="HI1015" s="284"/>
      <c r="HJ1015" s="284"/>
      <c r="HK1015" s="284"/>
      <c r="HL1015" s="284"/>
      <c r="HM1015" s="284"/>
      <c r="HN1015" s="284"/>
      <c r="HO1015" s="284"/>
      <c r="HP1015" s="284"/>
      <c r="HQ1015" s="284"/>
      <c r="HR1015" s="284"/>
      <c r="HS1015" s="284"/>
      <c r="HT1015" s="284"/>
      <c r="HU1015" s="284"/>
      <c r="HV1015" s="284"/>
      <c r="HW1015" s="284"/>
      <c r="HX1015" s="284"/>
      <c r="HY1015" s="284"/>
      <c r="HZ1015" s="284"/>
      <c r="IA1015" s="284"/>
      <c r="IB1015" s="284"/>
      <c r="IC1015" s="284"/>
      <c r="ID1015" s="284"/>
      <c r="IE1015" s="284"/>
      <c r="IF1015" s="284"/>
      <c r="IG1015" s="284"/>
      <c r="IH1015" s="284"/>
      <c r="II1015" s="284"/>
      <c r="IJ1015" s="284"/>
      <c r="IK1015" s="284"/>
      <c r="IL1015" s="284"/>
      <c r="IM1015" s="284"/>
      <c r="IN1015" s="284"/>
      <c r="IO1015" s="284"/>
      <c r="IP1015" s="284"/>
      <c r="IQ1015" s="284"/>
      <c r="IR1015" s="284"/>
      <c r="IS1015" s="284"/>
      <c r="IT1015" s="284"/>
      <c r="IU1015" s="284"/>
      <c r="IV1015" s="284"/>
    </row>
    <row r="1016" spans="1:256" s="30" customFormat="1" ht="60">
      <c r="A1016" s="218">
        <f>MAX($A$17:A1015)+0.01</f>
        <v>2.4499999999999904</v>
      </c>
      <c r="B1016" s="158" t="s">
        <v>2630</v>
      </c>
      <c r="C1016" s="374"/>
      <c r="D1016" s="436"/>
      <c r="E1016" s="22"/>
      <c r="F1016" s="438"/>
      <c r="G1016" s="313"/>
      <c r="H1016" s="313"/>
      <c r="I1016" s="313"/>
      <c r="J1016" s="313"/>
      <c r="K1016" s="313"/>
      <c r="L1016" s="313"/>
      <c r="M1016" s="313"/>
      <c r="N1016" s="313"/>
      <c r="O1016" s="313"/>
      <c r="P1016" s="313"/>
      <c r="Q1016" s="313"/>
      <c r="R1016" s="313"/>
      <c r="S1016" s="313"/>
    </row>
    <row r="1017" spans="1:256" s="326" customFormat="1">
      <c r="A1017" s="195"/>
      <c r="B1017" s="158" t="s">
        <v>2631</v>
      </c>
      <c r="C1017" s="374" t="s">
        <v>151</v>
      </c>
      <c r="D1017" s="88">
        <v>2</v>
      </c>
      <c r="E1017" s="67"/>
      <c r="F1017" s="88">
        <f>D1017*E1017</f>
        <v>0</v>
      </c>
      <c r="G1017" s="327"/>
      <c r="H1017" s="327"/>
      <c r="I1017" s="67"/>
      <c r="J1017" s="327"/>
      <c r="K1017" s="327"/>
      <c r="L1017" s="327"/>
      <c r="M1017" s="327"/>
      <c r="N1017" s="327"/>
      <c r="O1017" s="327"/>
      <c r="P1017" s="327"/>
      <c r="Q1017" s="327"/>
      <c r="R1017" s="327"/>
      <c r="S1017" s="327"/>
      <c r="T1017" s="327"/>
      <c r="U1017" s="327"/>
      <c r="V1017" s="327"/>
      <c r="W1017" s="327"/>
      <c r="X1017" s="327"/>
      <c r="Y1017" s="327"/>
      <c r="Z1017" s="327"/>
      <c r="AA1017" s="327"/>
      <c r="AB1017" s="327"/>
      <c r="AC1017" s="327"/>
      <c r="AD1017" s="327"/>
      <c r="AE1017" s="327"/>
      <c r="AF1017" s="327"/>
      <c r="AG1017" s="327"/>
      <c r="AH1017" s="327"/>
      <c r="AI1017" s="327"/>
      <c r="AJ1017" s="327"/>
      <c r="AK1017" s="327"/>
      <c r="AL1017" s="327"/>
      <c r="AM1017" s="327"/>
      <c r="AN1017" s="327"/>
      <c r="AO1017" s="327"/>
      <c r="AP1017" s="327"/>
      <c r="AQ1017" s="327"/>
      <c r="AR1017" s="327"/>
      <c r="AS1017" s="327"/>
      <c r="AT1017" s="327"/>
      <c r="AU1017" s="327"/>
      <c r="AV1017" s="327"/>
      <c r="AW1017" s="327"/>
      <c r="AX1017" s="327"/>
      <c r="AY1017" s="327"/>
      <c r="AZ1017" s="327"/>
      <c r="BA1017" s="327"/>
      <c r="BB1017" s="327"/>
      <c r="BC1017" s="327"/>
      <c r="BD1017" s="327"/>
      <c r="BE1017" s="327"/>
      <c r="BF1017" s="327"/>
      <c r="BG1017" s="327"/>
      <c r="BH1017" s="327"/>
      <c r="BI1017" s="327"/>
      <c r="BJ1017" s="327"/>
      <c r="BK1017" s="327"/>
      <c r="BL1017" s="327"/>
      <c r="BM1017" s="327"/>
      <c r="BN1017" s="327"/>
      <c r="BO1017" s="327"/>
      <c r="BP1017" s="327"/>
      <c r="BQ1017" s="327"/>
      <c r="BR1017" s="327"/>
      <c r="BS1017" s="327"/>
      <c r="BT1017" s="327"/>
      <c r="BU1017" s="327"/>
      <c r="BV1017" s="327"/>
      <c r="BW1017" s="327"/>
      <c r="BX1017" s="327"/>
      <c r="BY1017" s="327"/>
      <c r="BZ1017" s="327"/>
      <c r="CA1017" s="327"/>
      <c r="CB1017" s="327"/>
      <c r="CC1017" s="327"/>
      <c r="CD1017" s="327"/>
      <c r="CE1017" s="327"/>
      <c r="CF1017" s="327"/>
      <c r="CG1017" s="327"/>
      <c r="CH1017" s="327"/>
      <c r="CI1017" s="327"/>
      <c r="CJ1017" s="327"/>
      <c r="CK1017" s="327"/>
      <c r="CL1017" s="327"/>
      <c r="CM1017" s="327"/>
      <c r="CN1017" s="327"/>
      <c r="CO1017" s="327"/>
      <c r="CP1017" s="327"/>
      <c r="CQ1017" s="327"/>
      <c r="CR1017" s="327"/>
      <c r="CS1017" s="327"/>
      <c r="CT1017" s="327"/>
      <c r="CU1017" s="327"/>
      <c r="CV1017" s="327"/>
      <c r="CW1017" s="327"/>
      <c r="CX1017" s="327"/>
      <c r="CY1017" s="327"/>
      <c r="CZ1017" s="327"/>
      <c r="DA1017" s="327"/>
      <c r="DB1017" s="327"/>
      <c r="DC1017" s="327"/>
      <c r="DD1017" s="327"/>
      <c r="DE1017" s="327"/>
      <c r="DF1017" s="327"/>
      <c r="DG1017" s="327"/>
      <c r="DH1017" s="327"/>
      <c r="DI1017" s="327"/>
      <c r="DJ1017" s="327"/>
      <c r="DK1017" s="327"/>
      <c r="DL1017" s="327"/>
      <c r="DM1017" s="327"/>
      <c r="DN1017" s="327"/>
      <c r="DO1017" s="327"/>
      <c r="DP1017" s="327"/>
      <c r="DQ1017" s="327"/>
      <c r="DR1017" s="327"/>
      <c r="DS1017" s="327"/>
      <c r="DT1017" s="327"/>
      <c r="DU1017" s="327"/>
      <c r="DV1017" s="327"/>
      <c r="DW1017" s="327"/>
      <c r="DX1017" s="327"/>
      <c r="DY1017" s="327"/>
      <c r="DZ1017" s="327"/>
      <c r="EA1017" s="327"/>
      <c r="EB1017" s="327"/>
      <c r="EC1017" s="327"/>
      <c r="ED1017" s="327"/>
      <c r="EE1017" s="327"/>
      <c r="EF1017" s="327"/>
      <c r="EG1017" s="327"/>
      <c r="EH1017" s="327"/>
      <c r="EI1017" s="327"/>
      <c r="EJ1017" s="327"/>
      <c r="EK1017" s="327"/>
      <c r="EL1017" s="327"/>
      <c r="EM1017" s="327"/>
      <c r="EN1017" s="327"/>
      <c r="EO1017" s="327"/>
      <c r="EP1017" s="327"/>
      <c r="EQ1017" s="327"/>
      <c r="ER1017" s="327"/>
      <c r="ES1017" s="327"/>
      <c r="ET1017" s="327"/>
      <c r="EU1017" s="327"/>
      <c r="EV1017" s="327"/>
      <c r="EW1017" s="327"/>
      <c r="EX1017" s="327"/>
      <c r="EY1017" s="327"/>
      <c r="EZ1017" s="327"/>
      <c r="FA1017" s="327"/>
      <c r="FB1017" s="327"/>
      <c r="FC1017" s="327"/>
      <c r="FD1017" s="327"/>
      <c r="FE1017" s="327"/>
      <c r="FF1017" s="327"/>
      <c r="FG1017" s="327"/>
      <c r="FH1017" s="327"/>
      <c r="FI1017" s="327"/>
      <c r="FJ1017" s="327"/>
      <c r="FK1017" s="327"/>
      <c r="FL1017" s="327"/>
      <c r="FM1017" s="327"/>
      <c r="FN1017" s="327"/>
      <c r="FO1017" s="327"/>
      <c r="FP1017" s="327"/>
      <c r="FQ1017" s="327"/>
      <c r="FR1017" s="327"/>
      <c r="FS1017" s="327"/>
      <c r="FT1017" s="327"/>
      <c r="FU1017" s="327"/>
      <c r="FV1017" s="327"/>
      <c r="FW1017" s="327"/>
      <c r="FX1017" s="327"/>
      <c r="FY1017" s="327"/>
      <c r="FZ1017" s="327"/>
      <c r="GA1017" s="327"/>
      <c r="GB1017" s="327"/>
      <c r="GC1017" s="327"/>
      <c r="GD1017" s="327"/>
      <c r="GE1017" s="327"/>
      <c r="GF1017" s="327"/>
      <c r="GG1017" s="327"/>
      <c r="GH1017" s="327"/>
      <c r="GI1017" s="327"/>
      <c r="GJ1017" s="327"/>
      <c r="GK1017" s="327"/>
      <c r="GL1017" s="327"/>
      <c r="GM1017" s="327"/>
      <c r="GN1017" s="327"/>
      <c r="GO1017" s="327"/>
      <c r="GP1017" s="327"/>
      <c r="GQ1017" s="327"/>
      <c r="GR1017" s="327"/>
      <c r="GS1017" s="327"/>
      <c r="GT1017" s="327"/>
      <c r="GU1017" s="327"/>
      <c r="GV1017" s="327"/>
      <c r="GW1017" s="327"/>
      <c r="GX1017" s="327"/>
      <c r="GY1017" s="327"/>
      <c r="GZ1017" s="327"/>
      <c r="HA1017" s="327"/>
      <c r="HB1017" s="327"/>
      <c r="HC1017" s="327"/>
      <c r="HD1017" s="327"/>
      <c r="HE1017" s="327"/>
      <c r="HF1017" s="327"/>
      <c r="HG1017" s="327"/>
      <c r="HH1017" s="327"/>
      <c r="HI1017" s="327"/>
      <c r="HJ1017" s="327"/>
      <c r="HK1017" s="327"/>
      <c r="HL1017" s="327"/>
      <c r="HM1017" s="327"/>
      <c r="HN1017" s="327"/>
      <c r="HO1017" s="327"/>
      <c r="HP1017" s="327"/>
      <c r="HQ1017" s="327"/>
      <c r="HR1017" s="327"/>
      <c r="HS1017" s="327"/>
      <c r="HT1017" s="327"/>
      <c r="HU1017" s="327"/>
      <c r="HV1017" s="327"/>
      <c r="HW1017" s="327"/>
      <c r="HX1017" s="327"/>
      <c r="HY1017" s="327"/>
      <c r="HZ1017" s="327"/>
      <c r="IA1017" s="327"/>
      <c r="IB1017" s="327"/>
      <c r="IC1017" s="327"/>
      <c r="ID1017" s="327"/>
      <c r="IE1017" s="327"/>
      <c r="IF1017" s="327"/>
      <c r="IG1017" s="327"/>
      <c r="IH1017" s="327"/>
      <c r="II1017" s="327"/>
      <c r="IJ1017" s="327"/>
      <c r="IK1017" s="327"/>
      <c r="IL1017" s="327"/>
      <c r="IM1017" s="327"/>
      <c r="IN1017" s="327"/>
      <c r="IO1017" s="327"/>
      <c r="IP1017" s="327"/>
      <c r="IQ1017" s="327"/>
      <c r="IR1017" s="327"/>
      <c r="IS1017" s="327"/>
      <c r="IT1017" s="327"/>
      <c r="IU1017" s="327"/>
      <c r="IV1017" s="327"/>
    </row>
    <row r="1018" spans="1:256" s="19" customFormat="1">
      <c r="A1018" s="195"/>
      <c r="B1018" s="158"/>
      <c r="C1018" s="374"/>
      <c r="D1018" s="436"/>
      <c r="E1018" s="22"/>
      <c r="F1018" s="438"/>
      <c r="G1018" s="287"/>
      <c r="H1018" s="287"/>
      <c r="I1018" s="287"/>
      <c r="J1018" s="287"/>
      <c r="K1018" s="287"/>
      <c r="L1018" s="287"/>
      <c r="M1018" s="287"/>
      <c r="N1018" s="287"/>
      <c r="O1018" s="287"/>
      <c r="P1018" s="287"/>
      <c r="Q1018" s="287"/>
      <c r="R1018" s="287"/>
      <c r="S1018" s="287"/>
    </row>
    <row r="1019" spans="1:256" s="19" customFormat="1" ht="30">
      <c r="A1019" s="218">
        <f>MAX($A$17:A1018)+0.01</f>
        <v>2.4599999999999902</v>
      </c>
      <c r="B1019" s="158" t="s">
        <v>2632</v>
      </c>
      <c r="C1019" s="374"/>
      <c r="D1019" s="418"/>
      <c r="F1019" s="398"/>
      <c r="G1019" s="287"/>
      <c r="H1019" s="287"/>
      <c r="I1019" s="287"/>
      <c r="J1019" s="287"/>
      <c r="K1019" s="287"/>
      <c r="L1019" s="287"/>
      <c r="M1019" s="287"/>
      <c r="N1019" s="287"/>
      <c r="O1019" s="287"/>
      <c r="P1019" s="287"/>
      <c r="Q1019" s="287"/>
      <c r="R1019" s="287"/>
      <c r="S1019" s="287"/>
    </row>
    <row r="1020" spans="1:256" s="19" customFormat="1">
      <c r="A1020" s="195"/>
      <c r="B1020" s="158" t="s">
        <v>2633</v>
      </c>
      <c r="C1020" s="374" t="s">
        <v>151</v>
      </c>
      <c r="D1020" s="88">
        <v>15</v>
      </c>
      <c r="E1020" s="67"/>
      <c r="F1020" s="88">
        <f t="shared" ref="F1020:F1022" si="13">D1020*E1020</f>
        <v>0</v>
      </c>
      <c r="G1020" s="287"/>
      <c r="H1020" s="287"/>
      <c r="I1020" s="287"/>
      <c r="J1020" s="287"/>
      <c r="K1020" s="287"/>
      <c r="L1020" s="287"/>
      <c r="M1020" s="287"/>
      <c r="N1020" s="287"/>
      <c r="O1020" s="287"/>
      <c r="P1020" s="287"/>
      <c r="Q1020" s="287"/>
      <c r="R1020" s="287"/>
      <c r="S1020" s="287"/>
    </row>
    <row r="1021" spans="1:256" s="19" customFormat="1">
      <c r="A1021" s="195"/>
      <c r="B1021" s="158" t="s">
        <v>2634</v>
      </c>
      <c r="C1021" s="374" t="s">
        <v>151</v>
      </c>
      <c r="D1021" s="88">
        <v>8</v>
      </c>
      <c r="E1021" s="67"/>
      <c r="F1021" s="88">
        <f t="shared" si="13"/>
        <v>0</v>
      </c>
      <c r="G1021" s="287"/>
      <c r="H1021" s="287"/>
      <c r="I1021" s="287"/>
      <c r="J1021" s="287"/>
      <c r="K1021" s="287"/>
      <c r="L1021" s="287"/>
      <c r="M1021" s="287"/>
      <c r="N1021" s="287"/>
      <c r="O1021" s="287"/>
      <c r="P1021" s="287"/>
      <c r="Q1021" s="287"/>
      <c r="R1021" s="287"/>
      <c r="S1021" s="287"/>
    </row>
    <row r="1022" spans="1:256" s="19" customFormat="1">
      <c r="A1022" s="195"/>
      <c r="B1022" s="158" t="s">
        <v>2635</v>
      </c>
      <c r="C1022" s="374" t="s">
        <v>151</v>
      </c>
      <c r="D1022" s="88">
        <v>2</v>
      </c>
      <c r="E1022" s="67"/>
      <c r="F1022" s="88">
        <f t="shared" si="13"/>
        <v>0</v>
      </c>
      <c r="G1022" s="287"/>
      <c r="H1022" s="287"/>
      <c r="I1022" s="287"/>
      <c r="J1022" s="287"/>
      <c r="K1022" s="287"/>
      <c r="L1022" s="287"/>
      <c r="M1022" s="287"/>
      <c r="N1022" s="287"/>
      <c r="O1022" s="287"/>
      <c r="P1022" s="287"/>
      <c r="Q1022" s="287"/>
      <c r="R1022" s="287"/>
      <c r="S1022" s="287"/>
    </row>
    <row r="1023" spans="1:256" s="19" customFormat="1">
      <c r="A1023" s="195"/>
      <c r="B1023" s="158"/>
      <c r="C1023" s="374"/>
      <c r="D1023" s="506"/>
      <c r="E1023" s="40"/>
      <c r="F1023" s="398"/>
      <c r="G1023" s="287"/>
      <c r="H1023" s="287"/>
      <c r="I1023" s="287"/>
      <c r="J1023" s="287"/>
      <c r="K1023" s="287"/>
      <c r="L1023" s="287"/>
      <c r="M1023" s="287"/>
      <c r="N1023" s="287"/>
      <c r="O1023" s="287"/>
      <c r="P1023" s="287"/>
      <c r="Q1023" s="287"/>
      <c r="R1023" s="287"/>
      <c r="S1023" s="287"/>
    </row>
    <row r="1024" spans="1:256" s="30" customFormat="1" ht="30">
      <c r="A1024" s="218">
        <f>MAX($A$17:A1023)+0.01</f>
        <v>2.46999999999999</v>
      </c>
      <c r="B1024" s="158" t="s">
        <v>2636</v>
      </c>
      <c r="C1024" s="374"/>
      <c r="D1024" s="506"/>
      <c r="E1024" s="40"/>
      <c r="F1024" s="398"/>
      <c r="G1024" s="313"/>
      <c r="H1024" s="313"/>
      <c r="I1024" s="313"/>
      <c r="J1024" s="313"/>
      <c r="K1024" s="313"/>
      <c r="L1024" s="313"/>
      <c r="M1024" s="313"/>
      <c r="N1024" s="313"/>
      <c r="O1024" s="313"/>
    </row>
    <row r="1025" spans="1:15" s="30" customFormat="1">
      <c r="A1025" s="195"/>
      <c r="B1025" s="158" t="s">
        <v>2425</v>
      </c>
      <c r="C1025" s="374" t="s">
        <v>151</v>
      </c>
      <c r="D1025" s="88">
        <v>1</v>
      </c>
      <c r="E1025" s="67"/>
      <c r="F1025" s="88">
        <f>+E1025*D1025</f>
        <v>0</v>
      </c>
      <c r="G1025" s="313"/>
      <c r="H1025" s="313"/>
      <c r="I1025" s="313"/>
      <c r="J1025" s="313"/>
      <c r="K1025" s="313"/>
      <c r="L1025" s="313"/>
      <c r="M1025" s="313"/>
      <c r="N1025" s="313"/>
      <c r="O1025" s="313"/>
    </row>
    <row r="1026" spans="1:15" s="30" customFormat="1">
      <c r="A1026" s="195"/>
      <c r="B1026" s="158"/>
      <c r="C1026" s="374"/>
      <c r="D1026" s="506"/>
      <c r="E1026" s="40"/>
      <c r="F1026" s="398"/>
      <c r="G1026" s="313"/>
      <c r="H1026" s="313"/>
      <c r="I1026" s="313"/>
      <c r="J1026" s="313"/>
      <c r="K1026" s="313"/>
      <c r="L1026" s="313"/>
      <c r="M1026" s="313"/>
      <c r="N1026" s="313"/>
      <c r="O1026" s="313"/>
    </row>
    <row r="1027" spans="1:15" s="19" customFormat="1" ht="30">
      <c r="A1027" s="218">
        <f>MAX($A$17:A1026)+0.01</f>
        <v>2.4799999999999898</v>
      </c>
      <c r="B1027" s="158" t="s">
        <v>2637</v>
      </c>
      <c r="C1027" s="374"/>
      <c r="D1027" s="424"/>
      <c r="E1027" s="42"/>
      <c r="F1027" s="398"/>
    </row>
    <row r="1028" spans="1:15" s="19" customFormat="1">
      <c r="A1028" s="512"/>
      <c r="B1028" s="158" t="s">
        <v>2638</v>
      </c>
      <c r="C1028" s="374"/>
      <c r="D1028" s="424"/>
      <c r="E1028" s="42"/>
      <c r="F1028" s="398"/>
    </row>
    <row r="1029" spans="1:15" s="19" customFormat="1">
      <c r="A1029" s="490"/>
      <c r="B1029" s="158" t="s">
        <v>2639</v>
      </c>
      <c r="C1029" s="374" t="s">
        <v>151</v>
      </c>
      <c r="D1029" s="88">
        <v>1</v>
      </c>
      <c r="E1029" s="67"/>
      <c r="F1029" s="88">
        <f>D1029*E1029</f>
        <v>0</v>
      </c>
    </row>
    <row r="1030" spans="1:15" s="19" customFormat="1">
      <c r="A1030" s="490"/>
      <c r="B1030" s="158"/>
      <c r="C1030" s="374"/>
      <c r="D1030" s="424"/>
      <c r="E1030" s="42"/>
      <c r="F1030" s="398"/>
    </row>
    <row r="1031" spans="1:15" s="19" customFormat="1" ht="360">
      <c r="A1031" s="218">
        <f>MAX($A$17:A1030)+0.01</f>
        <v>2.4899999999999896</v>
      </c>
      <c r="B1031" s="158" t="s">
        <v>2640</v>
      </c>
      <c r="C1031" s="374"/>
      <c r="D1031" s="513"/>
      <c r="E1031" s="43"/>
      <c r="F1031" s="398"/>
    </row>
    <row r="1032" spans="1:15" s="19" customFormat="1">
      <c r="A1032" s="195"/>
      <c r="B1032" s="158" t="s">
        <v>2641</v>
      </c>
      <c r="C1032" s="374"/>
      <c r="D1032" s="513"/>
      <c r="E1032" s="43"/>
      <c r="F1032" s="398"/>
    </row>
    <row r="1033" spans="1:15" s="19" customFormat="1">
      <c r="A1033" s="195"/>
      <c r="B1033" s="158" t="s">
        <v>2642</v>
      </c>
      <c r="C1033" s="374" t="s">
        <v>1417</v>
      </c>
      <c r="D1033" s="88">
        <v>340</v>
      </c>
      <c r="E1033" s="67"/>
      <c r="F1033" s="88">
        <f>+E1033*D1033</f>
        <v>0</v>
      </c>
    </row>
    <row r="1034" spans="1:15" s="19" customFormat="1">
      <c r="A1034" s="195"/>
      <c r="B1034" s="158" t="s">
        <v>2643</v>
      </c>
      <c r="C1034" s="374" t="s">
        <v>1417</v>
      </c>
      <c r="D1034" s="88">
        <v>78</v>
      </c>
      <c r="E1034" s="67"/>
      <c r="F1034" s="88">
        <f>+E1034*D1034</f>
        <v>0</v>
      </c>
    </row>
    <row r="1035" spans="1:15" s="30" customFormat="1">
      <c r="A1035" s="195"/>
      <c r="B1035" s="158"/>
      <c r="C1035" s="374"/>
      <c r="D1035" s="491"/>
      <c r="E1035" s="43"/>
      <c r="F1035" s="398"/>
    </row>
    <row r="1036" spans="1:15" s="30" customFormat="1" ht="45">
      <c r="A1036" s="218">
        <f>MAX($A$17:A1035)+0.01</f>
        <v>2.4999999999999893</v>
      </c>
      <c r="B1036" s="158" t="s">
        <v>2644</v>
      </c>
      <c r="C1036" s="374"/>
      <c r="D1036" s="424"/>
      <c r="E1036" s="19"/>
      <c r="F1036" s="648"/>
    </row>
    <row r="1037" spans="1:15" s="30" customFormat="1" ht="135">
      <c r="A1037" s="490"/>
      <c r="B1037" s="158" t="s">
        <v>2243</v>
      </c>
      <c r="C1037" s="374"/>
      <c r="D1037" s="424"/>
      <c r="E1037" s="19"/>
      <c r="F1037" s="398"/>
    </row>
    <row r="1038" spans="1:15" s="30" customFormat="1">
      <c r="A1038" s="512"/>
      <c r="B1038" s="158" t="s">
        <v>2645</v>
      </c>
      <c r="C1038" s="374"/>
      <c r="D1038" s="424"/>
      <c r="E1038" s="19"/>
      <c r="F1038" s="398"/>
    </row>
    <row r="1039" spans="1:15" s="30" customFormat="1">
      <c r="A1039" s="490"/>
      <c r="B1039" s="158" t="s">
        <v>2646</v>
      </c>
      <c r="C1039" s="374" t="s">
        <v>1417</v>
      </c>
      <c r="D1039" s="88">
        <v>205</v>
      </c>
      <c r="E1039" s="67"/>
      <c r="F1039" s="88">
        <f t="shared" ref="F1039:F1043" si="14">+E1039*D1039</f>
        <v>0</v>
      </c>
    </row>
    <row r="1040" spans="1:15" s="30" customFormat="1">
      <c r="A1040" s="490"/>
      <c r="B1040" s="158" t="s">
        <v>2647</v>
      </c>
      <c r="C1040" s="374" t="s">
        <v>1417</v>
      </c>
      <c r="D1040" s="88">
        <v>71</v>
      </c>
      <c r="E1040" s="67"/>
      <c r="F1040" s="88">
        <f t="shared" si="14"/>
        <v>0</v>
      </c>
    </row>
    <row r="1041" spans="1:19" s="19" customFormat="1">
      <c r="A1041" s="490"/>
      <c r="B1041" s="158" t="s">
        <v>2648</v>
      </c>
      <c r="C1041" s="374" t="s">
        <v>1417</v>
      </c>
      <c r="D1041" s="88">
        <v>28</v>
      </c>
      <c r="E1041" s="67"/>
      <c r="F1041" s="88">
        <f t="shared" si="14"/>
        <v>0</v>
      </c>
      <c r="G1041" s="287"/>
      <c r="H1041" s="287"/>
      <c r="I1041" s="287"/>
      <c r="J1041" s="287"/>
      <c r="K1041" s="287"/>
      <c r="L1041" s="287"/>
      <c r="M1041" s="287"/>
      <c r="N1041" s="287"/>
      <c r="O1041" s="287"/>
      <c r="P1041" s="287"/>
      <c r="Q1041" s="287"/>
      <c r="R1041" s="287"/>
      <c r="S1041" s="287"/>
    </row>
    <row r="1042" spans="1:19" s="19" customFormat="1">
      <c r="A1042" s="490"/>
      <c r="B1042" s="158" t="s">
        <v>2649</v>
      </c>
      <c r="C1042" s="374" t="s">
        <v>1417</v>
      </c>
      <c r="D1042" s="88">
        <v>31</v>
      </c>
      <c r="E1042" s="67"/>
      <c r="F1042" s="88">
        <f t="shared" si="14"/>
        <v>0</v>
      </c>
      <c r="G1042" s="287"/>
      <c r="H1042" s="287"/>
      <c r="I1042" s="287"/>
      <c r="J1042" s="287"/>
      <c r="K1042" s="287"/>
      <c r="L1042" s="287"/>
      <c r="M1042" s="287"/>
      <c r="N1042" s="287"/>
      <c r="O1042" s="287"/>
      <c r="P1042" s="287"/>
      <c r="Q1042" s="287"/>
      <c r="R1042" s="287"/>
      <c r="S1042" s="287"/>
    </row>
    <row r="1043" spans="1:19" s="19" customFormat="1">
      <c r="A1043" s="490"/>
      <c r="B1043" s="158" t="s">
        <v>2650</v>
      </c>
      <c r="C1043" s="374" t="s">
        <v>1417</v>
      </c>
      <c r="D1043" s="88">
        <v>252</v>
      </c>
      <c r="E1043" s="67"/>
      <c r="F1043" s="88">
        <f t="shared" si="14"/>
        <v>0</v>
      </c>
      <c r="G1043" s="287"/>
      <c r="H1043" s="287"/>
      <c r="I1043" s="287"/>
      <c r="J1043" s="287"/>
      <c r="K1043" s="287"/>
      <c r="L1043" s="287"/>
      <c r="M1043" s="287"/>
      <c r="N1043" s="287"/>
      <c r="O1043" s="287"/>
      <c r="P1043" s="287"/>
      <c r="Q1043" s="287"/>
      <c r="R1043" s="287"/>
      <c r="S1043" s="287"/>
    </row>
    <row r="1044" spans="1:19" s="19" customFormat="1">
      <c r="A1044" s="490"/>
      <c r="B1044" s="158"/>
      <c r="C1044" s="374"/>
      <c r="D1044" s="424"/>
      <c r="F1044" s="648"/>
      <c r="G1044" s="287"/>
      <c r="H1044" s="287"/>
      <c r="I1044" s="287"/>
      <c r="J1044" s="287"/>
      <c r="K1044" s="287"/>
      <c r="L1044" s="287"/>
      <c r="M1044" s="287"/>
      <c r="N1044" s="287"/>
      <c r="O1044" s="287"/>
      <c r="P1044" s="287"/>
      <c r="Q1044" s="287"/>
      <c r="R1044" s="287"/>
      <c r="S1044" s="287"/>
    </row>
    <row r="1045" spans="1:19" s="19" customFormat="1" ht="210">
      <c r="A1045" s="218">
        <f>MAX($A$17:A1044)+0.01</f>
        <v>2.5099999999999891</v>
      </c>
      <c r="B1045" s="158" t="s">
        <v>2651</v>
      </c>
      <c r="C1045" s="374"/>
      <c r="D1045" s="418"/>
      <c r="E1045" s="42"/>
      <c r="F1045" s="398"/>
      <c r="G1045" s="287"/>
      <c r="H1045" s="287"/>
      <c r="I1045" s="287"/>
      <c r="J1045" s="287"/>
      <c r="K1045" s="287"/>
      <c r="L1045" s="287"/>
      <c r="M1045" s="287"/>
      <c r="N1045" s="287"/>
      <c r="O1045" s="287"/>
      <c r="P1045" s="287"/>
      <c r="Q1045" s="287"/>
      <c r="R1045" s="287"/>
      <c r="S1045" s="287"/>
    </row>
    <row r="1046" spans="1:19" s="19" customFormat="1">
      <c r="A1046" s="195"/>
      <c r="B1046" s="158" t="s">
        <v>2652</v>
      </c>
      <c r="C1046" s="374"/>
      <c r="D1046" s="418"/>
      <c r="E1046" s="42"/>
      <c r="F1046" s="398"/>
      <c r="G1046" s="287"/>
      <c r="H1046" s="287"/>
      <c r="I1046" s="287"/>
      <c r="J1046" s="287"/>
      <c r="K1046" s="287"/>
      <c r="L1046" s="287"/>
      <c r="M1046" s="287"/>
      <c r="N1046" s="287"/>
      <c r="O1046" s="287"/>
      <c r="P1046" s="287"/>
      <c r="Q1046" s="287"/>
      <c r="R1046" s="287"/>
      <c r="S1046" s="287"/>
    </row>
    <row r="1047" spans="1:19" s="19" customFormat="1">
      <c r="A1047" s="195"/>
      <c r="B1047" s="158" t="s">
        <v>2653</v>
      </c>
      <c r="C1047" s="374"/>
      <c r="D1047" s="491"/>
      <c r="F1047" s="398"/>
      <c r="G1047" s="287"/>
      <c r="H1047" s="287"/>
      <c r="I1047" s="287"/>
      <c r="J1047" s="287"/>
      <c r="K1047" s="287"/>
      <c r="L1047" s="287"/>
      <c r="M1047" s="287"/>
      <c r="N1047" s="287"/>
      <c r="O1047" s="287"/>
      <c r="P1047" s="287"/>
      <c r="Q1047" s="287"/>
      <c r="R1047" s="287"/>
      <c r="S1047" s="287"/>
    </row>
    <row r="1048" spans="1:19" s="19" customFormat="1">
      <c r="A1048" s="195"/>
      <c r="B1048" s="158" t="s">
        <v>2654</v>
      </c>
      <c r="C1048" s="374" t="s">
        <v>1417</v>
      </c>
      <c r="D1048" s="88">
        <v>58</v>
      </c>
      <c r="E1048" s="67"/>
      <c r="F1048" s="88">
        <f t="shared" ref="F1048:F1050" si="15">D1048*E1048</f>
        <v>0</v>
      </c>
      <c r="G1048" s="287"/>
      <c r="H1048" s="287"/>
      <c r="I1048" s="287"/>
      <c r="J1048" s="287"/>
      <c r="K1048" s="287"/>
      <c r="L1048" s="287"/>
      <c r="M1048" s="287"/>
      <c r="N1048" s="287"/>
      <c r="O1048" s="287"/>
    </row>
    <row r="1049" spans="1:19" s="20" customFormat="1">
      <c r="A1049" s="195"/>
      <c r="B1049" s="158" t="s">
        <v>2655</v>
      </c>
      <c r="C1049" s="374" t="s">
        <v>1417</v>
      </c>
      <c r="D1049" s="88">
        <v>28</v>
      </c>
      <c r="E1049" s="67"/>
      <c r="F1049" s="88">
        <f t="shared" si="15"/>
        <v>0</v>
      </c>
      <c r="G1049" s="288"/>
      <c r="H1049" s="288"/>
      <c r="I1049" s="288"/>
      <c r="J1049" s="288"/>
      <c r="K1049" s="288"/>
      <c r="L1049" s="288"/>
      <c r="M1049" s="288"/>
      <c r="N1049" s="288"/>
      <c r="O1049" s="288"/>
    </row>
    <row r="1050" spans="1:19" s="20" customFormat="1">
      <c r="A1050" s="195"/>
      <c r="B1050" s="158" t="s">
        <v>2656</v>
      </c>
      <c r="C1050" s="374" t="s">
        <v>1417</v>
      </c>
      <c r="D1050" s="88">
        <v>252</v>
      </c>
      <c r="E1050" s="67"/>
      <c r="F1050" s="88">
        <f t="shared" si="15"/>
        <v>0</v>
      </c>
      <c r="G1050" s="288"/>
      <c r="H1050" s="288"/>
      <c r="I1050" s="288"/>
      <c r="J1050" s="288"/>
      <c r="K1050" s="288"/>
      <c r="L1050" s="288"/>
      <c r="M1050" s="288"/>
      <c r="N1050" s="288"/>
      <c r="O1050" s="288"/>
    </row>
    <row r="1051" spans="1:19" s="20" customFormat="1">
      <c r="A1051" s="195"/>
      <c r="B1051" s="158" t="s">
        <v>2657</v>
      </c>
      <c r="C1051" s="374"/>
      <c r="D1051" s="491"/>
      <c r="E1051" s="19"/>
      <c r="F1051" s="398"/>
      <c r="G1051" s="288"/>
      <c r="H1051" s="288"/>
      <c r="I1051" s="288"/>
      <c r="J1051" s="288"/>
      <c r="K1051" s="288"/>
      <c r="L1051" s="288"/>
      <c r="M1051" s="288"/>
      <c r="N1051" s="288"/>
      <c r="O1051" s="288"/>
    </row>
    <row r="1052" spans="1:19" s="20" customFormat="1">
      <c r="A1052" s="195"/>
      <c r="B1052" s="158" t="s">
        <v>2654</v>
      </c>
      <c r="C1052" s="374" t="s">
        <v>1417</v>
      </c>
      <c r="D1052" s="88">
        <v>147</v>
      </c>
      <c r="E1052" s="67"/>
      <c r="F1052" s="88">
        <f>D1052*E1052</f>
        <v>0</v>
      </c>
      <c r="G1052" s="288"/>
      <c r="H1052" s="288"/>
      <c r="I1052" s="288"/>
      <c r="J1052" s="288"/>
      <c r="K1052" s="288"/>
      <c r="L1052" s="288"/>
      <c r="M1052" s="288"/>
      <c r="N1052" s="288"/>
      <c r="O1052" s="288"/>
    </row>
    <row r="1053" spans="1:19" s="20" customFormat="1">
      <c r="A1053" s="195"/>
      <c r="B1053" s="158" t="s">
        <v>2658</v>
      </c>
      <c r="C1053" s="374"/>
      <c r="D1053" s="491"/>
      <c r="E1053" s="19"/>
      <c r="F1053" s="398"/>
      <c r="G1053" s="288"/>
      <c r="H1053" s="288"/>
      <c r="I1053" s="288"/>
      <c r="J1053" s="288"/>
      <c r="K1053" s="288"/>
      <c r="L1053" s="288"/>
      <c r="M1053" s="288"/>
      <c r="N1053" s="288"/>
      <c r="O1053" s="288"/>
    </row>
    <row r="1054" spans="1:19" s="20" customFormat="1">
      <c r="A1054" s="195"/>
      <c r="B1054" s="158" t="s">
        <v>2655</v>
      </c>
      <c r="C1054" s="374" t="s">
        <v>1417</v>
      </c>
      <c r="D1054" s="88">
        <v>43</v>
      </c>
      <c r="E1054" s="67"/>
      <c r="F1054" s="88">
        <f>D1054*E1054</f>
        <v>0</v>
      </c>
      <c r="G1054" s="288"/>
      <c r="H1054" s="288"/>
      <c r="I1054" s="288"/>
      <c r="J1054" s="288"/>
      <c r="K1054" s="288"/>
      <c r="L1054" s="288"/>
      <c r="M1054" s="288"/>
      <c r="N1054" s="288"/>
      <c r="O1054" s="288"/>
    </row>
    <row r="1055" spans="1:19" s="20" customFormat="1">
      <c r="A1055" s="195"/>
      <c r="B1055" s="158" t="s">
        <v>2659</v>
      </c>
      <c r="C1055" s="374" t="s">
        <v>1417</v>
      </c>
      <c r="D1055" s="88">
        <v>28</v>
      </c>
      <c r="E1055" s="67"/>
      <c r="F1055" s="88">
        <f>D1055*E1055</f>
        <v>0</v>
      </c>
      <c r="G1055" s="288"/>
      <c r="H1055" s="288"/>
      <c r="I1055" s="288"/>
      <c r="J1055" s="288"/>
      <c r="K1055" s="288"/>
      <c r="L1055" s="288"/>
      <c r="M1055" s="288"/>
      <c r="N1055" s="288"/>
      <c r="O1055" s="288"/>
    </row>
    <row r="1056" spans="1:19" s="20" customFormat="1">
      <c r="A1056" s="195"/>
      <c r="B1056" s="158" t="s">
        <v>2660</v>
      </c>
      <c r="C1056" s="374"/>
      <c r="D1056" s="491"/>
      <c r="E1056" s="19"/>
      <c r="F1056" s="398"/>
      <c r="G1056" s="288"/>
      <c r="H1056" s="288"/>
      <c r="I1056" s="288"/>
      <c r="J1056" s="288"/>
      <c r="K1056" s="288"/>
      <c r="L1056" s="288"/>
      <c r="M1056" s="288"/>
      <c r="N1056" s="288"/>
      <c r="O1056" s="288"/>
    </row>
    <row r="1057" spans="1:15" s="20" customFormat="1">
      <c r="A1057" s="195"/>
      <c r="B1057" s="158" t="s">
        <v>2661</v>
      </c>
      <c r="C1057" s="374" t="s">
        <v>1417</v>
      </c>
      <c r="D1057" s="88">
        <v>31</v>
      </c>
      <c r="E1057" s="67"/>
      <c r="F1057" s="88">
        <f>D1057*E1057</f>
        <v>0</v>
      </c>
      <c r="G1057" s="288"/>
      <c r="H1057" s="288"/>
      <c r="I1057" s="288"/>
      <c r="J1057" s="288"/>
      <c r="K1057" s="288"/>
      <c r="L1057" s="288"/>
      <c r="M1057" s="288"/>
      <c r="N1057" s="288"/>
      <c r="O1057" s="288"/>
    </row>
    <row r="1058" spans="1:15" s="20" customFormat="1">
      <c r="A1058" s="490"/>
      <c r="B1058" s="158"/>
      <c r="C1058" s="374"/>
      <c r="D1058" s="424"/>
      <c r="E1058" s="19"/>
      <c r="F1058" s="648"/>
      <c r="G1058" s="288"/>
      <c r="H1058" s="288"/>
      <c r="I1058" s="288"/>
      <c r="J1058" s="288"/>
      <c r="K1058" s="288"/>
      <c r="L1058" s="288"/>
      <c r="M1058" s="288"/>
      <c r="N1058" s="288"/>
      <c r="O1058" s="288"/>
    </row>
    <row r="1059" spans="1:15" s="20" customFormat="1" ht="75">
      <c r="A1059" s="218">
        <f>MAX($A$17:A1058)+0.01</f>
        <v>2.5199999999999889</v>
      </c>
      <c r="B1059" s="158" t="s">
        <v>2662</v>
      </c>
      <c r="C1059" s="374"/>
      <c r="D1059" s="491"/>
      <c r="E1059" s="19"/>
      <c r="F1059" s="398"/>
      <c r="G1059" s="288"/>
      <c r="H1059" s="288"/>
      <c r="I1059" s="288"/>
      <c r="J1059" s="288"/>
      <c r="K1059" s="288"/>
      <c r="L1059" s="288"/>
      <c r="M1059" s="288"/>
      <c r="N1059" s="288"/>
      <c r="O1059" s="288"/>
    </row>
    <row r="1060" spans="1:15" s="20" customFormat="1">
      <c r="A1060" s="195"/>
      <c r="B1060" s="158" t="s">
        <v>2663</v>
      </c>
      <c r="C1060" s="374"/>
      <c r="D1060" s="491"/>
      <c r="E1060" s="19"/>
      <c r="F1060" s="398"/>
      <c r="G1060" s="288"/>
      <c r="H1060" s="288"/>
      <c r="I1060" s="288"/>
      <c r="J1060" s="288"/>
      <c r="K1060" s="288"/>
      <c r="L1060" s="288"/>
      <c r="M1060" s="288"/>
      <c r="N1060" s="288"/>
      <c r="O1060" s="288"/>
    </row>
    <row r="1061" spans="1:15" s="20" customFormat="1">
      <c r="A1061" s="195"/>
      <c r="B1061" s="158" t="s">
        <v>2664</v>
      </c>
      <c r="C1061" s="374" t="s">
        <v>151</v>
      </c>
      <c r="D1061" s="88">
        <v>12</v>
      </c>
      <c r="E1061" s="67"/>
      <c r="F1061" s="88">
        <f>D1061*E1061</f>
        <v>0</v>
      </c>
      <c r="G1061" s="288"/>
      <c r="H1061" s="288"/>
      <c r="I1061" s="288"/>
      <c r="J1061" s="288"/>
      <c r="K1061" s="288"/>
      <c r="L1061" s="288"/>
      <c r="M1061" s="288"/>
      <c r="N1061" s="288"/>
      <c r="O1061" s="288"/>
    </row>
    <row r="1062" spans="1:15">
      <c r="A1062" s="195"/>
      <c r="B1062" s="158"/>
      <c r="C1062" s="374"/>
      <c r="D1062" s="491"/>
      <c r="E1062" s="19"/>
      <c r="F1062" s="398"/>
      <c r="G1062" s="51"/>
      <c r="H1062" s="51"/>
    </row>
    <row r="1063" spans="1:15">
      <c r="A1063" s="218">
        <f>MAX($A$17:A1062)+0.01</f>
        <v>2.5299999999999887</v>
      </c>
      <c r="B1063" s="514" t="s">
        <v>2665</v>
      </c>
      <c r="C1063" s="487"/>
      <c r="D1063" s="487"/>
      <c r="E1063" s="44"/>
      <c r="F1063" s="665"/>
      <c r="G1063" s="51"/>
      <c r="H1063" s="51"/>
    </row>
    <row r="1064" spans="1:15" ht="45">
      <c r="A1064" s="515"/>
      <c r="B1064" s="158" t="s">
        <v>2666</v>
      </c>
      <c r="C1064" s="487"/>
      <c r="D1064" s="487"/>
      <c r="E1064" s="44"/>
      <c r="F1064" s="665"/>
      <c r="G1064" s="51"/>
      <c r="H1064" s="51"/>
    </row>
    <row r="1065" spans="1:15">
      <c r="A1065" s="515"/>
      <c r="B1065" s="158" t="s">
        <v>2667</v>
      </c>
      <c r="C1065" s="487"/>
      <c r="D1065" s="487"/>
      <c r="E1065" s="44"/>
      <c r="F1065" s="665"/>
      <c r="G1065" s="51"/>
      <c r="H1065" s="51"/>
    </row>
    <row r="1066" spans="1:15" ht="30">
      <c r="A1066" s="515"/>
      <c r="B1066" s="158" t="s">
        <v>2668</v>
      </c>
      <c r="C1066" s="487"/>
      <c r="D1066" s="487"/>
      <c r="E1066" s="44"/>
      <c r="F1066" s="665"/>
      <c r="G1066" s="51"/>
      <c r="H1066" s="51"/>
    </row>
    <row r="1067" spans="1:15" s="325" customFormat="1" ht="30">
      <c r="A1067" s="515"/>
      <c r="B1067" s="158" t="s">
        <v>2669</v>
      </c>
      <c r="C1067" s="487"/>
      <c r="D1067" s="487"/>
      <c r="E1067" s="44"/>
      <c r="F1067" s="665"/>
      <c r="G1067" s="328"/>
      <c r="H1067" s="328"/>
      <c r="I1067" s="328"/>
      <c r="J1067" s="328"/>
      <c r="K1067" s="328"/>
      <c r="L1067" s="328"/>
      <c r="M1067" s="328"/>
    </row>
    <row r="1068" spans="1:15" s="325" customFormat="1" ht="45">
      <c r="A1068" s="515"/>
      <c r="B1068" s="158" t="s">
        <v>2670</v>
      </c>
      <c r="C1068" s="487"/>
      <c r="D1068" s="487"/>
      <c r="E1068" s="44"/>
      <c r="F1068" s="665"/>
      <c r="G1068" s="328"/>
      <c r="H1068" s="328"/>
      <c r="I1068" s="328"/>
      <c r="J1068" s="328"/>
      <c r="K1068" s="328"/>
      <c r="L1068" s="328"/>
      <c r="M1068" s="328"/>
    </row>
    <row r="1069" spans="1:15" s="325" customFormat="1" ht="30">
      <c r="A1069" s="515"/>
      <c r="B1069" s="158" t="s">
        <v>2671</v>
      </c>
      <c r="C1069" s="487"/>
      <c r="D1069" s="487"/>
      <c r="E1069" s="44"/>
      <c r="F1069" s="665"/>
      <c r="G1069" s="328"/>
      <c r="H1069" s="328"/>
      <c r="I1069" s="328"/>
      <c r="J1069" s="328"/>
      <c r="K1069" s="328"/>
      <c r="L1069" s="328"/>
      <c r="M1069" s="328"/>
    </row>
    <row r="1070" spans="1:15" s="123" customFormat="1">
      <c r="A1070" s="515"/>
      <c r="B1070" s="158" t="s">
        <v>2672</v>
      </c>
      <c r="C1070" s="487"/>
      <c r="D1070" s="487"/>
      <c r="E1070" s="44"/>
      <c r="F1070" s="665"/>
    </row>
    <row r="1071" spans="1:15" ht="45">
      <c r="A1071" s="515"/>
      <c r="B1071" s="158" t="s">
        <v>2673</v>
      </c>
      <c r="C1071" s="487"/>
      <c r="D1071" s="487"/>
      <c r="E1071" s="44"/>
      <c r="F1071" s="665"/>
      <c r="G1071" s="51"/>
      <c r="H1071" s="51"/>
    </row>
    <row r="1072" spans="1:15" ht="45">
      <c r="A1072" s="515"/>
      <c r="B1072" s="158" t="s">
        <v>2674</v>
      </c>
      <c r="C1072" s="487"/>
      <c r="D1072" s="487"/>
      <c r="E1072" s="44"/>
      <c r="F1072" s="665"/>
      <c r="G1072" s="51"/>
      <c r="H1072" s="51"/>
    </row>
    <row r="1073" spans="1:13" ht="45">
      <c r="A1073" s="515"/>
      <c r="B1073" s="158" t="s">
        <v>2675</v>
      </c>
      <c r="C1073" s="487"/>
      <c r="D1073" s="487"/>
      <c r="E1073" s="44"/>
      <c r="F1073" s="665"/>
      <c r="G1073" s="51"/>
      <c r="H1073" s="51"/>
    </row>
    <row r="1074" spans="1:13" s="330" customFormat="1" ht="30">
      <c r="A1074" s="515"/>
      <c r="B1074" s="158" t="s">
        <v>2676</v>
      </c>
      <c r="C1074" s="487"/>
      <c r="D1074" s="487"/>
      <c r="E1074" s="44"/>
      <c r="F1074" s="665"/>
      <c r="G1074" s="329"/>
      <c r="H1074" s="329"/>
      <c r="I1074" s="329"/>
      <c r="J1074" s="329"/>
      <c r="K1074" s="329"/>
      <c r="L1074" s="329"/>
      <c r="M1074" s="329"/>
    </row>
    <row r="1075" spans="1:13" s="330" customFormat="1" ht="30">
      <c r="A1075" s="515"/>
      <c r="B1075" s="158" t="s">
        <v>2677</v>
      </c>
      <c r="C1075" s="487"/>
      <c r="D1075" s="487"/>
      <c r="E1075" s="44"/>
      <c r="F1075" s="665"/>
      <c r="G1075" s="329"/>
      <c r="H1075" s="329"/>
      <c r="I1075" s="329"/>
      <c r="J1075" s="329"/>
      <c r="K1075" s="329"/>
      <c r="L1075" s="329"/>
      <c r="M1075" s="329"/>
    </row>
    <row r="1076" spans="1:13" s="330" customFormat="1" ht="30">
      <c r="A1076" s="515"/>
      <c r="B1076" s="158" t="s">
        <v>2678</v>
      </c>
      <c r="C1076" s="487"/>
      <c r="D1076" s="487"/>
      <c r="E1076" s="44"/>
      <c r="F1076" s="665"/>
      <c r="G1076" s="329"/>
      <c r="H1076" s="329"/>
      <c r="I1076" s="329"/>
      <c r="J1076" s="329"/>
      <c r="K1076" s="329"/>
      <c r="L1076" s="329"/>
      <c r="M1076" s="329"/>
    </row>
    <row r="1077" spans="1:13" s="330" customFormat="1" ht="75">
      <c r="A1077" s="515"/>
      <c r="B1077" s="158" t="s">
        <v>2679</v>
      </c>
      <c r="C1077" s="487"/>
      <c r="D1077" s="487"/>
      <c r="E1077" s="44"/>
      <c r="F1077" s="665"/>
      <c r="G1077" s="329"/>
      <c r="H1077" s="329"/>
      <c r="I1077" s="329"/>
      <c r="J1077" s="329"/>
      <c r="K1077" s="329"/>
      <c r="L1077" s="329"/>
      <c r="M1077" s="329"/>
    </row>
    <row r="1078" spans="1:13" s="330" customFormat="1" ht="45">
      <c r="A1078" s="515"/>
      <c r="B1078" s="158" t="s">
        <v>2680</v>
      </c>
      <c r="C1078" s="487"/>
      <c r="D1078" s="487"/>
      <c r="E1078" s="44"/>
      <c r="F1078" s="665"/>
      <c r="G1078" s="329"/>
      <c r="H1078" s="329"/>
      <c r="I1078" s="329"/>
      <c r="J1078" s="329"/>
      <c r="K1078" s="329"/>
      <c r="L1078" s="329"/>
      <c r="M1078" s="329"/>
    </row>
    <row r="1079" spans="1:13" s="330" customFormat="1" ht="30">
      <c r="A1079" s="515"/>
      <c r="B1079" s="158" t="s">
        <v>2681</v>
      </c>
      <c r="C1079" s="487"/>
      <c r="D1079" s="487"/>
      <c r="E1079" s="44"/>
      <c r="F1079" s="665"/>
      <c r="G1079" s="329"/>
      <c r="H1079" s="329"/>
      <c r="I1079" s="329"/>
      <c r="J1079" s="329"/>
      <c r="K1079" s="329"/>
      <c r="L1079" s="329"/>
      <c r="M1079" s="329"/>
    </row>
    <row r="1080" spans="1:13" s="330" customFormat="1">
      <c r="A1080" s="515"/>
      <c r="B1080" s="158" t="s">
        <v>2682</v>
      </c>
      <c r="C1080" s="487"/>
      <c r="D1080" s="487"/>
      <c r="E1080" s="44"/>
      <c r="F1080" s="665"/>
      <c r="G1080" s="329"/>
      <c r="H1080" s="329"/>
      <c r="I1080" s="329"/>
      <c r="J1080" s="329"/>
      <c r="K1080" s="329"/>
      <c r="L1080" s="329"/>
      <c r="M1080" s="329"/>
    </row>
    <row r="1081" spans="1:13" s="330" customFormat="1" ht="30">
      <c r="A1081" s="515"/>
      <c r="B1081" s="158" t="s">
        <v>2683</v>
      </c>
      <c r="C1081" s="487"/>
      <c r="D1081" s="487"/>
      <c r="E1081" s="44"/>
      <c r="F1081" s="665"/>
      <c r="G1081" s="329"/>
      <c r="H1081" s="329"/>
      <c r="I1081" s="329"/>
      <c r="J1081" s="329"/>
      <c r="K1081" s="329"/>
      <c r="L1081" s="329"/>
      <c r="M1081" s="329"/>
    </row>
    <row r="1082" spans="1:13" s="330" customFormat="1" ht="30">
      <c r="A1082" s="515"/>
      <c r="B1082" s="158" t="s">
        <v>2684</v>
      </c>
      <c r="C1082" s="487"/>
      <c r="D1082" s="487"/>
      <c r="E1082" s="44"/>
      <c r="F1082" s="665"/>
      <c r="G1082" s="329"/>
      <c r="H1082" s="329"/>
      <c r="I1082" s="329"/>
      <c r="J1082" s="329"/>
      <c r="K1082" s="329"/>
      <c r="L1082" s="329"/>
      <c r="M1082" s="329"/>
    </row>
    <row r="1083" spans="1:13" s="330" customFormat="1" ht="30">
      <c r="A1083" s="515"/>
      <c r="B1083" s="158" t="s">
        <v>2685</v>
      </c>
      <c r="C1083" s="487"/>
      <c r="D1083" s="487"/>
      <c r="E1083" s="44"/>
      <c r="F1083" s="665"/>
      <c r="G1083" s="329"/>
      <c r="H1083" s="329"/>
      <c r="I1083" s="329"/>
      <c r="J1083" s="329"/>
      <c r="K1083" s="329"/>
      <c r="L1083" s="329"/>
      <c r="M1083" s="329"/>
    </row>
    <row r="1084" spans="1:13" s="330" customFormat="1">
      <c r="A1084" s="515"/>
      <c r="B1084" s="158" t="s">
        <v>2686</v>
      </c>
      <c r="C1084" s="487"/>
      <c r="D1084" s="487"/>
      <c r="E1084" s="44"/>
      <c r="F1084" s="665"/>
      <c r="G1084" s="329"/>
      <c r="H1084" s="329"/>
      <c r="I1084" s="329"/>
      <c r="J1084" s="329"/>
      <c r="K1084" s="329"/>
      <c r="L1084" s="329"/>
      <c r="M1084" s="329"/>
    </row>
    <row r="1085" spans="1:13" s="330" customFormat="1">
      <c r="A1085" s="515"/>
      <c r="B1085" s="158" t="s">
        <v>2687</v>
      </c>
      <c r="C1085" s="487"/>
      <c r="D1085" s="487"/>
      <c r="E1085" s="44"/>
      <c r="F1085" s="665"/>
      <c r="G1085" s="329"/>
      <c r="H1085" s="329"/>
      <c r="I1085" s="329"/>
      <c r="J1085" s="329"/>
      <c r="K1085" s="329"/>
      <c r="L1085" s="329"/>
      <c r="M1085" s="329"/>
    </row>
    <row r="1086" spans="1:13" s="330" customFormat="1">
      <c r="A1086" s="515"/>
      <c r="B1086" s="158" t="s">
        <v>2688</v>
      </c>
      <c r="C1086" s="487"/>
      <c r="D1086" s="487"/>
      <c r="E1086" s="44"/>
      <c r="F1086" s="665"/>
      <c r="G1086" s="329"/>
      <c r="H1086" s="329"/>
      <c r="I1086" s="329"/>
      <c r="J1086" s="329"/>
      <c r="K1086" s="329"/>
      <c r="L1086" s="329"/>
      <c r="M1086" s="329"/>
    </row>
    <row r="1087" spans="1:13" s="330" customFormat="1">
      <c r="A1087" s="515"/>
      <c r="B1087" s="158" t="s">
        <v>2689</v>
      </c>
      <c r="C1087" s="487"/>
      <c r="D1087" s="487"/>
      <c r="E1087" s="44"/>
      <c r="F1087" s="665"/>
      <c r="G1087" s="329"/>
      <c r="H1087" s="329"/>
      <c r="I1087" s="329"/>
      <c r="J1087" s="329"/>
      <c r="K1087" s="329"/>
      <c r="L1087" s="329"/>
      <c r="M1087" s="329"/>
    </row>
    <row r="1088" spans="1:13" s="330" customFormat="1">
      <c r="A1088" s="515"/>
      <c r="B1088" s="158" t="s">
        <v>2690</v>
      </c>
      <c r="C1088" s="487"/>
      <c r="D1088" s="487"/>
      <c r="E1088" s="44"/>
      <c r="F1088" s="665"/>
      <c r="G1088" s="329"/>
      <c r="H1088" s="329"/>
      <c r="I1088" s="329"/>
      <c r="J1088" s="329"/>
      <c r="K1088" s="329"/>
      <c r="L1088" s="329"/>
      <c r="M1088" s="329"/>
    </row>
    <row r="1089" spans="1:254" s="330" customFormat="1" ht="30">
      <c r="A1089" s="515"/>
      <c r="B1089" s="158" t="s">
        <v>2691</v>
      </c>
      <c r="C1089" s="487"/>
      <c r="D1089" s="487"/>
      <c r="E1089" s="44"/>
      <c r="F1089" s="665"/>
      <c r="G1089" s="329"/>
      <c r="H1089" s="329"/>
      <c r="I1089" s="329"/>
      <c r="J1089" s="329"/>
      <c r="K1089" s="329"/>
      <c r="L1089" s="329"/>
      <c r="M1089" s="329"/>
    </row>
    <row r="1090" spans="1:254" s="330" customFormat="1" ht="45">
      <c r="A1090" s="515"/>
      <c r="B1090" s="158" t="s">
        <v>2692</v>
      </c>
      <c r="C1090" s="487"/>
      <c r="D1090" s="487"/>
      <c r="E1090" s="44"/>
      <c r="F1090" s="665"/>
      <c r="G1090" s="329"/>
      <c r="H1090" s="329"/>
      <c r="I1090" s="329"/>
      <c r="J1090" s="329"/>
      <c r="K1090" s="329"/>
      <c r="L1090" s="329"/>
      <c r="M1090" s="329"/>
    </row>
    <row r="1091" spans="1:254" s="330" customFormat="1" ht="30">
      <c r="A1091" s="515"/>
      <c r="B1091" s="158" t="s">
        <v>2693</v>
      </c>
      <c r="C1091" s="487"/>
      <c r="D1091" s="487"/>
      <c r="E1091" s="44"/>
      <c r="F1091" s="665"/>
      <c r="G1091" s="329"/>
      <c r="H1091" s="329"/>
      <c r="I1091" s="329"/>
      <c r="J1091" s="329"/>
      <c r="K1091" s="329"/>
      <c r="L1091" s="329"/>
      <c r="M1091" s="329"/>
    </row>
    <row r="1092" spans="1:254" s="330" customFormat="1" ht="30">
      <c r="A1092" s="515"/>
      <c r="B1092" s="158" t="s">
        <v>2694</v>
      </c>
      <c r="C1092" s="487"/>
      <c r="D1092" s="487"/>
      <c r="E1092" s="44"/>
      <c r="F1092" s="665"/>
      <c r="G1092" s="331"/>
      <c r="H1092" s="331"/>
      <c r="I1092" s="331"/>
      <c r="J1092" s="331"/>
      <c r="K1092" s="331"/>
      <c r="L1092" s="331"/>
      <c r="M1092" s="331"/>
      <c r="N1092" s="331"/>
      <c r="O1092" s="331"/>
      <c r="P1092" s="331"/>
      <c r="Q1092" s="331"/>
      <c r="R1092" s="331"/>
      <c r="S1092" s="331"/>
      <c r="T1092" s="331"/>
      <c r="U1092" s="331"/>
      <c r="V1092" s="331"/>
      <c r="W1092" s="331"/>
      <c r="X1092" s="331"/>
      <c r="Y1092" s="331"/>
      <c r="Z1092" s="331"/>
      <c r="AA1092" s="331"/>
      <c r="AB1092" s="331"/>
      <c r="AC1092" s="331"/>
      <c r="AD1092" s="331"/>
      <c r="AE1092" s="331"/>
      <c r="AF1092" s="331"/>
      <c r="AG1092" s="331"/>
      <c r="AH1092" s="331"/>
      <c r="AI1092" s="331"/>
      <c r="AJ1092" s="331"/>
      <c r="AK1092" s="331"/>
      <c r="AL1092" s="331"/>
      <c r="AM1092" s="331"/>
      <c r="AN1092" s="331"/>
      <c r="AO1092" s="331"/>
      <c r="AP1092" s="331"/>
      <c r="AQ1092" s="331"/>
      <c r="AR1092" s="331"/>
      <c r="AS1092" s="331"/>
      <c r="AT1092" s="331"/>
      <c r="AU1092" s="331"/>
      <c r="AV1092" s="331"/>
      <c r="AW1092" s="331"/>
      <c r="AX1092" s="331"/>
      <c r="AY1092" s="331"/>
      <c r="AZ1092" s="331"/>
      <c r="BA1092" s="331"/>
      <c r="BB1092" s="331"/>
      <c r="BC1092" s="331"/>
      <c r="BD1092" s="331"/>
      <c r="BE1092" s="331"/>
      <c r="BF1092" s="331"/>
      <c r="BG1092" s="331"/>
      <c r="BH1092" s="331"/>
      <c r="BI1092" s="331"/>
      <c r="BJ1092" s="331"/>
      <c r="BK1092" s="331"/>
      <c r="BL1092" s="331"/>
      <c r="BM1092" s="331"/>
      <c r="BN1092" s="331"/>
      <c r="BO1092" s="331"/>
      <c r="BP1092" s="331"/>
      <c r="BQ1092" s="331"/>
      <c r="BR1092" s="331"/>
      <c r="BS1092" s="331"/>
      <c r="BT1092" s="331"/>
      <c r="BU1092" s="331"/>
      <c r="BV1092" s="331"/>
      <c r="BW1092" s="331"/>
      <c r="BX1092" s="331"/>
      <c r="BY1092" s="331"/>
      <c r="BZ1092" s="331"/>
      <c r="CA1092" s="331"/>
      <c r="CB1092" s="331"/>
      <c r="CC1092" s="331"/>
      <c r="CD1092" s="331"/>
      <c r="CE1092" s="331"/>
      <c r="CF1092" s="331"/>
      <c r="CG1092" s="331"/>
      <c r="CH1092" s="331"/>
      <c r="CI1092" s="331"/>
      <c r="CJ1092" s="331"/>
      <c r="CK1092" s="331"/>
      <c r="CL1092" s="331"/>
      <c r="CM1092" s="331"/>
      <c r="CN1092" s="331"/>
      <c r="CO1092" s="331"/>
      <c r="CP1092" s="331"/>
      <c r="CQ1092" s="331"/>
      <c r="CR1092" s="331"/>
      <c r="CS1092" s="331"/>
      <c r="CT1092" s="331"/>
      <c r="CU1092" s="331"/>
      <c r="CV1092" s="331"/>
      <c r="CW1092" s="331"/>
      <c r="CX1092" s="331"/>
      <c r="CY1092" s="331"/>
      <c r="CZ1092" s="331"/>
      <c r="DA1092" s="331"/>
      <c r="DB1092" s="331"/>
      <c r="DC1092" s="331"/>
      <c r="DD1092" s="331"/>
      <c r="DE1092" s="331"/>
      <c r="DF1092" s="331"/>
      <c r="DG1092" s="331"/>
      <c r="DH1092" s="331"/>
      <c r="DI1092" s="331"/>
      <c r="DJ1092" s="331"/>
      <c r="DK1092" s="331"/>
      <c r="DL1092" s="331"/>
      <c r="DM1092" s="331"/>
      <c r="DN1092" s="331"/>
      <c r="DO1092" s="331"/>
      <c r="DP1092" s="331"/>
      <c r="DQ1092" s="331"/>
      <c r="DR1092" s="331"/>
      <c r="DS1092" s="331"/>
      <c r="DT1092" s="331"/>
      <c r="DU1092" s="331"/>
      <c r="DV1092" s="331"/>
      <c r="DW1092" s="331"/>
      <c r="DX1092" s="331"/>
      <c r="DY1092" s="331"/>
      <c r="DZ1092" s="331"/>
      <c r="EA1092" s="331"/>
      <c r="EB1092" s="331"/>
      <c r="EC1092" s="331"/>
      <c r="ED1092" s="331"/>
      <c r="EE1092" s="331"/>
      <c r="EF1092" s="331"/>
      <c r="EG1092" s="331"/>
      <c r="EH1092" s="331"/>
      <c r="EI1092" s="331"/>
      <c r="EJ1092" s="331"/>
      <c r="EK1092" s="331"/>
      <c r="EL1092" s="331"/>
      <c r="EM1092" s="331"/>
      <c r="EN1092" s="331"/>
      <c r="EO1092" s="331"/>
      <c r="EP1092" s="331"/>
      <c r="EQ1092" s="331"/>
      <c r="ER1092" s="331"/>
      <c r="ES1092" s="331"/>
      <c r="ET1092" s="331"/>
      <c r="EU1092" s="331"/>
      <c r="EV1092" s="331"/>
      <c r="EW1092" s="331"/>
      <c r="EX1092" s="331"/>
      <c r="EY1092" s="331"/>
      <c r="EZ1092" s="331"/>
      <c r="FA1092" s="331"/>
      <c r="FB1092" s="331"/>
      <c r="FC1092" s="331"/>
      <c r="FD1092" s="331"/>
      <c r="FE1092" s="331"/>
      <c r="FF1092" s="331"/>
      <c r="FG1092" s="331"/>
      <c r="FH1092" s="331"/>
      <c r="FI1092" s="331"/>
      <c r="FJ1092" s="331"/>
      <c r="FK1092" s="331"/>
      <c r="FL1092" s="331"/>
      <c r="FM1092" s="331"/>
      <c r="FN1092" s="331"/>
      <c r="FO1092" s="331"/>
      <c r="FP1092" s="331"/>
      <c r="FQ1092" s="331"/>
      <c r="FR1092" s="331"/>
      <c r="FS1092" s="331"/>
      <c r="FT1092" s="331"/>
      <c r="FU1092" s="331"/>
      <c r="FV1092" s="331"/>
      <c r="FW1092" s="331"/>
      <c r="FX1092" s="331"/>
      <c r="FY1092" s="331"/>
      <c r="FZ1092" s="331"/>
      <c r="GA1092" s="331"/>
      <c r="GB1092" s="331"/>
      <c r="GC1092" s="331"/>
      <c r="GD1092" s="331"/>
      <c r="GE1092" s="331"/>
      <c r="GF1092" s="331"/>
      <c r="GG1092" s="331"/>
      <c r="GH1092" s="331"/>
      <c r="GI1092" s="331"/>
      <c r="GJ1092" s="331"/>
      <c r="GK1092" s="331"/>
      <c r="GL1092" s="331"/>
      <c r="GM1092" s="331"/>
      <c r="GN1092" s="331"/>
      <c r="GO1092" s="331"/>
      <c r="GP1092" s="331"/>
      <c r="GQ1092" s="331"/>
      <c r="GR1092" s="331"/>
      <c r="GS1092" s="331"/>
      <c r="GT1092" s="331"/>
      <c r="GU1092" s="331"/>
      <c r="GV1092" s="331"/>
      <c r="GW1092" s="331"/>
      <c r="GX1092" s="331"/>
      <c r="GY1092" s="331"/>
      <c r="GZ1092" s="331"/>
      <c r="HA1092" s="331"/>
      <c r="HB1092" s="331"/>
      <c r="HC1092" s="331"/>
      <c r="HD1092" s="331"/>
      <c r="HE1092" s="331"/>
      <c r="HF1092" s="331"/>
      <c r="HG1092" s="331"/>
      <c r="HH1092" s="331"/>
      <c r="HI1092" s="331"/>
      <c r="HJ1092" s="331"/>
      <c r="HK1092" s="331"/>
      <c r="HL1092" s="331"/>
      <c r="HM1092" s="331"/>
      <c r="HN1092" s="331"/>
      <c r="HO1092" s="331"/>
      <c r="HP1092" s="331"/>
      <c r="HQ1092" s="331"/>
      <c r="HR1092" s="331"/>
      <c r="HS1092" s="331"/>
      <c r="HT1092" s="331"/>
      <c r="HU1092" s="331"/>
      <c r="HV1092" s="331"/>
      <c r="HW1092" s="331"/>
      <c r="HX1092" s="331"/>
      <c r="HY1092" s="331"/>
      <c r="HZ1092" s="331"/>
      <c r="IA1092" s="331"/>
      <c r="IB1092" s="331"/>
      <c r="IC1092" s="331"/>
      <c r="ID1092" s="331"/>
      <c r="IE1092" s="331"/>
      <c r="IF1092" s="331"/>
      <c r="IG1092" s="331"/>
      <c r="IH1092" s="331"/>
      <c r="II1092" s="331"/>
      <c r="IJ1092" s="331"/>
      <c r="IK1092" s="331"/>
      <c r="IL1092" s="331"/>
      <c r="IM1092" s="331"/>
      <c r="IN1092" s="331"/>
      <c r="IO1092" s="331"/>
      <c r="IP1092" s="331"/>
      <c r="IQ1092" s="331"/>
      <c r="IR1092" s="331"/>
      <c r="IS1092" s="331"/>
      <c r="IT1092" s="331"/>
    </row>
    <row r="1093" spans="1:254" s="333" customFormat="1">
      <c r="A1093" s="515"/>
      <c r="B1093" s="158" t="s">
        <v>2695</v>
      </c>
      <c r="C1093" s="487"/>
      <c r="D1093" s="487"/>
      <c r="E1093" s="44"/>
      <c r="F1093" s="665"/>
      <c r="G1093" s="332"/>
      <c r="H1093" s="332"/>
      <c r="I1093" s="332"/>
      <c r="J1093" s="332"/>
      <c r="K1093" s="332"/>
      <c r="L1093" s="332"/>
      <c r="M1093" s="332"/>
    </row>
    <row r="1094" spans="1:254" s="333" customFormat="1" ht="30">
      <c r="A1094" s="515"/>
      <c r="B1094" s="158" t="s">
        <v>2696</v>
      </c>
      <c r="C1094" s="487"/>
      <c r="D1094" s="487"/>
      <c r="E1094" s="44"/>
      <c r="F1094" s="665"/>
      <c r="G1094" s="332"/>
      <c r="H1094" s="332"/>
      <c r="I1094" s="332"/>
      <c r="J1094" s="332"/>
      <c r="K1094" s="332"/>
      <c r="L1094" s="332"/>
      <c r="M1094" s="332"/>
    </row>
    <row r="1095" spans="1:254" s="333" customFormat="1" ht="45">
      <c r="A1095" s="515"/>
      <c r="B1095" s="158" t="s">
        <v>2697</v>
      </c>
      <c r="C1095" s="487"/>
      <c r="D1095" s="487"/>
      <c r="E1095" s="44"/>
      <c r="F1095" s="665"/>
      <c r="G1095" s="332"/>
      <c r="H1095" s="332"/>
      <c r="I1095" s="332"/>
      <c r="J1095" s="332"/>
      <c r="K1095" s="332"/>
      <c r="L1095" s="332"/>
      <c r="M1095" s="332"/>
    </row>
    <row r="1096" spans="1:254" s="333" customFormat="1" ht="30">
      <c r="A1096" s="515"/>
      <c r="B1096" s="158" t="s">
        <v>2698</v>
      </c>
      <c r="C1096" s="487"/>
      <c r="D1096" s="487"/>
      <c r="E1096" s="44"/>
      <c r="F1096" s="665"/>
      <c r="G1096" s="332"/>
      <c r="H1096" s="332"/>
      <c r="I1096" s="332"/>
      <c r="J1096" s="332"/>
      <c r="K1096" s="332"/>
      <c r="L1096" s="332"/>
      <c r="M1096" s="332"/>
    </row>
    <row r="1097" spans="1:254" s="123" customFormat="1">
      <c r="A1097" s="515"/>
      <c r="B1097" s="158" t="s">
        <v>2699</v>
      </c>
      <c r="C1097" s="487"/>
      <c r="D1097" s="487"/>
      <c r="E1097" s="44"/>
      <c r="F1097" s="665"/>
    </row>
    <row r="1098" spans="1:254" ht="60">
      <c r="A1098" s="515"/>
      <c r="B1098" s="158" t="s">
        <v>2700</v>
      </c>
      <c r="C1098" s="487"/>
      <c r="D1098" s="487"/>
      <c r="E1098" s="44"/>
      <c r="F1098" s="665"/>
      <c r="G1098" s="51"/>
      <c r="H1098" s="51"/>
    </row>
    <row r="1099" spans="1:254" ht="45">
      <c r="A1099" s="515"/>
      <c r="B1099" s="158" t="s">
        <v>2701</v>
      </c>
      <c r="C1099" s="487"/>
      <c r="D1099" s="487"/>
      <c r="E1099" s="44"/>
      <c r="F1099" s="665"/>
      <c r="G1099" s="51"/>
      <c r="H1099" s="51"/>
    </row>
    <row r="1100" spans="1:254" s="123" customFormat="1">
      <c r="A1100" s="515"/>
      <c r="B1100" s="158" t="s">
        <v>2702</v>
      </c>
      <c r="C1100" s="487"/>
      <c r="D1100" s="487"/>
      <c r="E1100" s="44"/>
      <c r="F1100" s="665"/>
    </row>
    <row r="1101" spans="1:254" s="19" customFormat="1">
      <c r="A1101" s="516"/>
      <c r="B1101" s="158" t="s">
        <v>2703</v>
      </c>
      <c r="C1101" s="374" t="s">
        <v>151</v>
      </c>
      <c r="D1101" s="88">
        <v>2</v>
      </c>
      <c r="E1101" s="67"/>
      <c r="F1101" s="88">
        <f t="shared" ref="F1101" si="16">D1101*E1101</f>
        <v>0</v>
      </c>
    </row>
    <row r="1102" spans="1:254" s="19" customFormat="1">
      <c r="A1102" s="486"/>
      <c r="B1102" s="517"/>
      <c r="C1102" s="502"/>
      <c r="D1102" s="503"/>
      <c r="E1102" s="38"/>
      <c r="F1102" s="486"/>
    </row>
    <row r="1103" spans="1:254" s="19" customFormat="1" ht="225">
      <c r="A1103" s="218">
        <f>MAX($A$17:A1102)+0.01</f>
        <v>2.5399999999999885</v>
      </c>
      <c r="B1103" s="158" t="s">
        <v>2704</v>
      </c>
      <c r="C1103" s="502"/>
      <c r="D1103" s="502"/>
      <c r="E1103" s="322"/>
      <c r="F1103" s="502"/>
    </row>
    <row r="1104" spans="1:254" s="19" customFormat="1">
      <c r="A1104" s="462"/>
      <c r="B1104" s="158" t="s">
        <v>2705</v>
      </c>
      <c r="C1104" s="374" t="s">
        <v>151</v>
      </c>
      <c r="D1104" s="88">
        <v>1</v>
      </c>
      <c r="E1104" s="67"/>
      <c r="F1104" s="88">
        <f t="shared" ref="F1104:F1106" si="17">D1104*E1104</f>
        <v>0</v>
      </c>
      <c r="G1104" s="287"/>
      <c r="H1104" s="287"/>
      <c r="I1104" s="287"/>
      <c r="J1104" s="287"/>
      <c r="K1104" s="287"/>
      <c r="L1104" s="287"/>
      <c r="M1104" s="287"/>
      <c r="N1104" s="287"/>
      <c r="O1104" s="287"/>
    </row>
    <row r="1105" spans="1:256" s="19" customFormat="1">
      <c r="A1105" s="462"/>
      <c r="B1105" s="158" t="s">
        <v>2706</v>
      </c>
      <c r="C1105" s="374" t="s">
        <v>151</v>
      </c>
      <c r="D1105" s="88">
        <v>1</v>
      </c>
      <c r="E1105" s="67"/>
      <c r="F1105" s="88">
        <f t="shared" si="17"/>
        <v>0</v>
      </c>
      <c r="G1105" s="287"/>
      <c r="H1105" s="287"/>
      <c r="I1105" s="287"/>
      <c r="J1105" s="287"/>
      <c r="K1105" s="287"/>
      <c r="L1105" s="287"/>
      <c r="M1105" s="287"/>
      <c r="N1105" s="287"/>
      <c r="O1105" s="287"/>
    </row>
    <row r="1106" spans="1:256" s="19" customFormat="1">
      <c r="A1106" s="462"/>
      <c r="B1106" s="158" t="s">
        <v>2707</v>
      </c>
      <c r="C1106" s="374" t="s">
        <v>151</v>
      </c>
      <c r="D1106" s="88">
        <v>4</v>
      </c>
      <c r="E1106" s="67"/>
      <c r="F1106" s="88">
        <f t="shared" si="17"/>
        <v>0</v>
      </c>
      <c r="G1106" s="287"/>
      <c r="H1106" s="287"/>
      <c r="I1106" s="287"/>
      <c r="J1106" s="287"/>
      <c r="K1106" s="287"/>
      <c r="L1106" s="287"/>
      <c r="M1106" s="287"/>
      <c r="N1106" s="287"/>
      <c r="O1106" s="287"/>
    </row>
    <row r="1107" spans="1:256" s="19" customFormat="1">
      <c r="A1107" s="462"/>
      <c r="B1107" s="158"/>
      <c r="C1107" s="502"/>
      <c r="D1107" s="502"/>
      <c r="E1107" s="30"/>
      <c r="F1107" s="486"/>
      <c r="G1107" s="287"/>
      <c r="H1107" s="287"/>
      <c r="I1107" s="287"/>
      <c r="J1107" s="287"/>
      <c r="K1107" s="287"/>
      <c r="L1107" s="287"/>
      <c r="M1107" s="287"/>
      <c r="N1107" s="287"/>
      <c r="O1107" s="287"/>
    </row>
    <row r="1108" spans="1:256" s="19" customFormat="1" ht="60">
      <c r="A1108" s="218">
        <f>MAX($A$17:A1107)+0.01</f>
        <v>2.5499999999999883</v>
      </c>
      <c r="B1108" s="158" t="s">
        <v>2708</v>
      </c>
      <c r="C1108" s="518"/>
      <c r="D1108" s="502"/>
      <c r="E1108" s="44"/>
      <c r="F1108" s="516"/>
      <c r="G1108" s="287"/>
      <c r="H1108" s="287"/>
      <c r="I1108" s="287"/>
      <c r="J1108" s="287"/>
      <c r="K1108" s="287"/>
      <c r="L1108" s="287"/>
      <c r="M1108" s="287"/>
      <c r="N1108" s="287"/>
      <c r="O1108" s="287"/>
    </row>
    <row r="1109" spans="1:256" s="19" customFormat="1">
      <c r="A1109" s="515"/>
      <c r="B1109" s="158" t="s">
        <v>2709</v>
      </c>
      <c r="C1109" s="518"/>
      <c r="D1109" s="502"/>
      <c r="E1109" s="44"/>
      <c r="F1109" s="516"/>
      <c r="G1109" s="287"/>
      <c r="H1109" s="287"/>
      <c r="I1109" s="287"/>
      <c r="J1109" s="287"/>
      <c r="K1109" s="287"/>
      <c r="L1109" s="287"/>
      <c r="M1109" s="287"/>
      <c r="N1109" s="287"/>
      <c r="O1109" s="287"/>
    </row>
    <row r="1110" spans="1:256" s="326" customFormat="1">
      <c r="A1110" s="462"/>
      <c r="B1110" s="158" t="s">
        <v>2710</v>
      </c>
      <c r="C1110" s="518"/>
      <c r="D1110" s="502"/>
      <c r="E1110" s="44"/>
      <c r="F1110" s="516"/>
      <c r="G1110" s="334"/>
      <c r="H1110" s="334"/>
      <c r="I1110" s="334"/>
      <c r="J1110" s="334"/>
      <c r="K1110" s="334"/>
      <c r="L1110" s="334"/>
      <c r="M1110" s="334"/>
      <c r="N1110" s="334"/>
      <c r="O1110" s="334"/>
    </row>
    <row r="1111" spans="1:256" s="326" customFormat="1">
      <c r="A1111" s="421"/>
      <c r="B1111" s="158" t="s">
        <v>2711</v>
      </c>
      <c r="C1111" s="374" t="s">
        <v>1417</v>
      </c>
      <c r="D1111" s="88">
        <v>29</v>
      </c>
      <c r="E1111" s="67"/>
      <c r="F1111" s="88">
        <f>D1111*E1111</f>
        <v>0</v>
      </c>
      <c r="G1111" s="67"/>
      <c r="H1111" s="67"/>
      <c r="I1111" s="334"/>
      <c r="J1111" s="334"/>
      <c r="K1111" s="334"/>
      <c r="L1111" s="334"/>
      <c r="M1111" s="334"/>
      <c r="N1111" s="334"/>
      <c r="O1111" s="334"/>
    </row>
    <row r="1112" spans="1:256" s="326" customFormat="1">
      <c r="A1112" s="421"/>
      <c r="B1112" s="158" t="s">
        <v>2712</v>
      </c>
      <c r="C1112" s="374" t="s">
        <v>1417</v>
      </c>
      <c r="D1112" s="88">
        <v>51</v>
      </c>
      <c r="E1112" s="67"/>
      <c r="F1112" s="88">
        <f>D1112*E1112</f>
        <v>0</v>
      </c>
      <c r="G1112" s="284"/>
      <c r="H1112" s="67"/>
      <c r="I1112" s="284"/>
      <c r="J1112" s="284"/>
      <c r="K1112" s="284"/>
      <c r="L1112" s="284"/>
      <c r="M1112" s="284"/>
      <c r="N1112" s="284"/>
      <c r="O1112" s="284"/>
      <c r="P1112" s="284"/>
      <c r="Q1112" s="284"/>
      <c r="R1112" s="284"/>
      <c r="S1112" s="284"/>
      <c r="T1112" s="284"/>
      <c r="U1112" s="284"/>
      <c r="V1112" s="284"/>
      <c r="W1112" s="284"/>
      <c r="X1112" s="284"/>
      <c r="Y1112" s="284"/>
      <c r="Z1112" s="284"/>
      <c r="AA1112" s="284"/>
      <c r="AB1112" s="284"/>
      <c r="AC1112" s="284"/>
      <c r="AD1112" s="284"/>
      <c r="AE1112" s="284"/>
      <c r="AF1112" s="284"/>
      <c r="AG1112" s="284"/>
      <c r="AH1112" s="284"/>
      <c r="AI1112" s="284"/>
      <c r="AJ1112" s="284"/>
      <c r="AK1112" s="284"/>
      <c r="AL1112" s="284"/>
      <c r="AM1112" s="284"/>
      <c r="AN1112" s="284"/>
      <c r="AO1112" s="284"/>
      <c r="AP1112" s="284"/>
      <c r="AQ1112" s="284"/>
      <c r="AR1112" s="284"/>
      <c r="AS1112" s="284"/>
      <c r="AT1112" s="284"/>
      <c r="AU1112" s="284"/>
      <c r="AV1112" s="284"/>
      <c r="AW1112" s="284"/>
      <c r="AX1112" s="284"/>
      <c r="AY1112" s="284"/>
      <c r="AZ1112" s="284"/>
      <c r="BA1112" s="284"/>
      <c r="BB1112" s="284"/>
      <c r="BC1112" s="284"/>
      <c r="BD1112" s="284"/>
      <c r="BE1112" s="284"/>
      <c r="BF1112" s="284"/>
      <c r="BG1112" s="284"/>
      <c r="BH1112" s="284"/>
      <c r="BI1112" s="284"/>
      <c r="BJ1112" s="284"/>
      <c r="BK1112" s="284"/>
      <c r="BL1112" s="284"/>
      <c r="BM1112" s="284"/>
      <c r="BN1112" s="284"/>
      <c r="BO1112" s="284"/>
      <c r="BP1112" s="284"/>
      <c r="BQ1112" s="284"/>
      <c r="BR1112" s="284"/>
      <c r="BS1112" s="284"/>
      <c r="BT1112" s="284"/>
      <c r="BU1112" s="284"/>
      <c r="BV1112" s="284"/>
      <c r="BW1112" s="284"/>
      <c r="BX1112" s="284"/>
      <c r="BY1112" s="284"/>
      <c r="BZ1112" s="284"/>
      <c r="CA1112" s="284"/>
      <c r="CB1112" s="284"/>
      <c r="CC1112" s="284"/>
      <c r="CD1112" s="284"/>
      <c r="CE1112" s="284"/>
      <c r="CF1112" s="284"/>
      <c r="CG1112" s="284"/>
      <c r="CH1112" s="284"/>
      <c r="CI1112" s="284"/>
      <c r="CJ1112" s="284"/>
      <c r="CK1112" s="284"/>
      <c r="CL1112" s="284"/>
      <c r="CM1112" s="284"/>
      <c r="CN1112" s="284"/>
      <c r="CO1112" s="284"/>
      <c r="CP1112" s="284"/>
      <c r="CQ1112" s="284"/>
      <c r="CR1112" s="284"/>
      <c r="CS1112" s="284"/>
      <c r="CT1112" s="284"/>
      <c r="CU1112" s="284"/>
      <c r="CV1112" s="284"/>
      <c r="CW1112" s="284"/>
      <c r="CX1112" s="284"/>
      <c r="CY1112" s="284"/>
      <c r="CZ1112" s="284"/>
      <c r="DA1112" s="284"/>
      <c r="DB1112" s="284"/>
      <c r="DC1112" s="284"/>
      <c r="DD1112" s="284"/>
      <c r="DE1112" s="284"/>
      <c r="DF1112" s="284"/>
      <c r="DG1112" s="284"/>
      <c r="DH1112" s="284"/>
      <c r="DI1112" s="284"/>
      <c r="DJ1112" s="284"/>
      <c r="DK1112" s="284"/>
      <c r="DL1112" s="284"/>
      <c r="DM1112" s="284"/>
      <c r="DN1112" s="284"/>
      <c r="DO1112" s="284"/>
      <c r="DP1112" s="284"/>
      <c r="DQ1112" s="284"/>
      <c r="DR1112" s="284"/>
      <c r="DS1112" s="284"/>
      <c r="DT1112" s="284"/>
      <c r="DU1112" s="284"/>
      <c r="DV1112" s="284"/>
      <c r="DW1112" s="284"/>
      <c r="DX1112" s="284"/>
      <c r="DY1112" s="284"/>
      <c r="DZ1112" s="284"/>
      <c r="EA1112" s="284"/>
      <c r="EB1112" s="284"/>
      <c r="EC1112" s="284"/>
      <c r="ED1112" s="284"/>
      <c r="EE1112" s="284"/>
      <c r="EF1112" s="284"/>
      <c r="EG1112" s="284"/>
      <c r="EH1112" s="284"/>
      <c r="EI1112" s="284"/>
      <c r="EJ1112" s="284"/>
      <c r="EK1112" s="284"/>
      <c r="EL1112" s="284"/>
      <c r="EM1112" s="284"/>
      <c r="EN1112" s="284"/>
      <c r="EO1112" s="284"/>
      <c r="EP1112" s="284"/>
      <c r="EQ1112" s="284"/>
      <c r="ER1112" s="284"/>
      <c r="ES1112" s="284"/>
      <c r="ET1112" s="284"/>
      <c r="EU1112" s="284"/>
      <c r="EV1112" s="284"/>
      <c r="EW1112" s="284"/>
      <c r="EX1112" s="284"/>
      <c r="EY1112" s="284"/>
      <c r="EZ1112" s="284"/>
      <c r="FA1112" s="284"/>
      <c r="FB1112" s="284"/>
      <c r="FC1112" s="284"/>
      <c r="FD1112" s="284"/>
      <c r="FE1112" s="284"/>
      <c r="FF1112" s="284"/>
      <c r="FG1112" s="284"/>
      <c r="FH1112" s="284"/>
      <c r="FI1112" s="284"/>
      <c r="FJ1112" s="284"/>
      <c r="FK1112" s="284"/>
      <c r="FL1112" s="284"/>
      <c r="FM1112" s="284"/>
      <c r="FN1112" s="284"/>
      <c r="FO1112" s="284"/>
      <c r="FP1112" s="284"/>
      <c r="FQ1112" s="284"/>
      <c r="FR1112" s="284"/>
      <c r="FS1112" s="284"/>
      <c r="FT1112" s="284"/>
      <c r="FU1112" s="284"/>
      <c r="FV1112" s="284"/>
      <c r="FW1112" s="284"/>
      <c r="FX1112" s="284"/>
      <c r="FY1112" s="284"/>
      <c r="FZ1112" s="284"/>
      <c r="GA1112" s="284"/>
      <c r="GB1112" s="284"/>
      <c r="GC1112" s="284"/>
      <c r="GD1112" s="284"/>
      <c r="GE1112" s="284"/>
      <c r="GF1112" s="284"/>
      <c r="GG1112" s="284"/>
      <c r="GH1112" s="284"/>
      <c r="GI1112" s="284"/>
      <c r="GJ1112" s="284"/>
      <c r="GK1112" s="284"/>
      <c r="GL1112" s="284"/>
      <c r="GM1112" s="284"/>
      <c r="GN1112" s="284"/>
      <c r="GO1112" s="284"/>
      <c r="GP1112" s="284"/>
      <c r="GQ1112" s="284"/>
      <c r="GR1112" s="284"/>
      <c r="GS1112" s="284"/>
      <c r="GT1112" s="284"/>
      <c r="GU1112" s="284"/>
      <c r="GV1112" s="284"/>
      <c r="GW1112" s="284"/>
      <c r="GX1112" s="284"/>
      <c r="GY1112" s="284"/>
      <c r="GZ1112" s="284"/>
      <c r="HA1112" s="284"/>
      <c r="HB1112" s="284"/>
      <c r="HC1112" s="284"/>
      <c r="HD1112" s="284"/>
      <c r="HE1112" s="284"/>
      <c r="HF1112" s="284"/>
      <c r="HG1112" s="284"/>
      <c r="HH1112" s="284"/>
      <c r="HI1112" s="284"/>
      <c r="HJ1112" s="284"/>
      <c r="HK1112" s="284"/>
      <c r="HL1112" s="284"/>
      <c r="HM1112" s="284"/>
      <c r="HN1112" s="284"/>
      <c r="HO1112" s="284"/>
      <c r="HP1112" s="284"/>
      <c r="HQ1112" s="284"/>
      <c r="HR1112" s="284"/>
      <c r="HS1112" s="284"/>
      <c r="HT1112" s="284"/>
      <c r="HU1112" s="284"/>
      <c r="HV1112" s="284"/>
      <c r="HW1112" s="284"/>
      <c r="HX1112" s="284"/>
      <c r="HY1112" s="284"/>
      <c r="HZ1112" s="284"/>
      <c r="IA1112" s="284"/>
      <c r="IB1112" s="284"/>
      <c r="IC1112" s="284"/>
      <c r="ID1112" s="284"/>
      <c r="IE1112" s="284"/>
      <c r="IF1112" s="284"/>
      <c r="IG1112" s="284"/>
      <c r="IH1112" s="284"/>
      <c r="II1112" s="284"/>
      <c r="IJ1112" s="284"/>
      <c r="IK1112" s="284"/>
      <c r="IL1112" s="284"/>
      <c r="IM1112" s="284"/>
      <c r="IN1112" s="284"/>
      <c r="IO1112" s="284"/>
      <c r="IP1112" s="284"/>
      <c r="IQ1112" s="284"/>
      <c r="IR1112" s="284"/>
      <c r="IS1112" s="284"/>
      <c r="IT1112" s="284"/>
      <c r="IU1112" s="284"/>
      <c r="IV1112" s="284"/>
    </row>
    <row r="1113" spans="1:256" s="336" customFormat="1">
      <c r="A1113" s="462"/>
      <c r="B1113" s="158"/>
      <c r="C1113" s="374"/>
      <c r="D1113" s="519"/>
      <c r="E1113" s="27"/>
      <c r="F1113" s="486"/>
      <c r="G1113" s="335"/>
      <c r="H1113" s="67"/>
      <c r="I1113" s="335"/>
      <c r="J1113" s="335"/>
      <c r="K1113" s="335"/>
      <c r="L1113" s="335"/>
      <c r="M1113" s="335"/>
      <c r="N1113" s="335"/>
      <c r="O1113" s="335"/>
    </row>
    <row r="1114" spans="1:256" s="336" customFormat="1" ht="30">
      <c r="A1114" s="218">
        <f>MAX($A$17:A1113)+0.01</f>
        <v>2.5599999999999881</v>
      </c>
      <c r="B1114" s="158" t="s">
        <v>2713</v>
      </c>
      <c r="C1114" s="520"/>
      <c r="D1114" s="521"/>
      <c r="E1114" s="45"/>
      <c r="F1114" s="666"/>
      <c r="G1114" s="335"/>
      <c r="H1114" s="67"/>
      <c r="I1114" s="335"/>
      <c r="J1114" s="335"/>
      <c r="K1114" s="335"/>
      <c r="L1114" s="335"/>
      <c r="M1114" s="335"/>
      <c r="N1114" s="335"/>
      <c r="O1114" s="335"/>
    </row>
    <row r="1115" spans="1:256" s="336" customFormat="1">
      <c r="A1115" s="195"/>
      <c r="B1115" s="158" t="s">
        <v>2714</v>
      </c>
      <c r="C1115" s="374" t="s">
        <v>1417</v>
      </c>
      <c r="D1115" s="88">
        <v>22</v>
      </c>
      <c r="E1115" s="67"/>
      <c r="F1115" s="88">
        <f>D1115*E1115</f>
        <v>0</v>
      </c>
      <c r="G1115" s="335"/>
      <c r="H1115" s="67"/>
      <c r="I1115" s="335"/>
      <c r="J1115" s="335"/>
      <c r="K1115" s="335"/>
      <c r="L1115" s="335"/>
      <c r="M1115" s="335"/>
      <c r="N1115" s="335"/>
      <c r="O1115" s="335"/>
    </row>
    <row r="1116" spans="1:256" s="336" customFormat="1">
      <c r="A1116" s="195"/>
      <c r="B1116" s="158" t="s">
        <v>2715</v>
      </c>
      <c r="C1116" s="374" t="s">
        <v>1417</v>
      </c>
      <c r="D1116" s="88">
        <v>51</v>
      </c>
      <c r="E1116" s="67"/>
      <c r="F1116" s="88">
        <f>D1116*E1116</f>
        <v>0</v>
      </c>
      <c r="G1116" s="335"/>
      <c r="H1116" s="67"/>
      <c r="I1116" s="335"/>
      <c r="J1116" s="335"/>
      <c r="K1116" s="335"/>
      <c r="L1116" s="335"/>
      <c r="M1116" s="335"/>
      <c r="N1116" s="335"/>
      <c r="O1116" s="335"/>
    </row>
    <row r="1117" spans="1:256" s="336" customFormat="1">
      <c r="A1117" s="195"/>
      <c r="B1117" s="158" t="s">
        <v>2716</v>
      </c>
      <c r="C1117" s="374" t="s">
        <v>1417</v>
      </c>
      <c r="D1117" s="88">
        <v>149</v>
      </c>
      <c r="E1117" s="67"/>
      <c r="F1117" s="88">
        <f>D1117*E1117</f>
        <v>0</v>
      </c>
      <c r="G1117" s="335"/>
      <c r="H1117" s="67"/>
      <c r="I1117" s="335"/>
      <c r="J1117" s="335"/>
      <c r="K1117" s="335"/>
      <c r="L1117" s="335"/>
      <c r="M1117" s="335"/>
      <c r="N1117" s="335"/>
      <c r="O1117" s="335"/>
    </row>
    <row r="1118" spans="1:256" s="336" customFormat="1">
      <c r="A1118" s="195"/>
      <c r="B1118" s="158" t="s">
        <v>2711</v>
      </c>
      <c r="C1118" s="374" t="s">
        <v>1417</v>
      </c>
      <c r="D1118" s="88">
        <v>35</v>
      </c>
      <c r="E1118" s="67"/>
      <c r="F1118" s="88">
        <f>D1118*E1118</f>
        <v>0</v>
      </c>
      <c r="G1118" s="335"/>
      <c r="H1118" s="67"/>
      <c r="I1118" s="335"/>
      <c r="J1118" s="335"/>
      <c r="K1118" s="335"/>
      <c r="L1118" s="335"/>
      <c r="M1118" s="335"/>
      <c r="N1118" s="335"/>
      <c r="O1118" s="335"/>
    </row>
    <row r="1119" spans="1:256" s="336" customFormat="1">
      <c r="A1119" s="195"/>
      <c r="B1119" s="158" t="s">
        <v>2712</v>
      </c>
      <c r="C1119" s="374" t="s">
        <v>1417</v>
      </c>
      <c r="D1119" s="88">
        <v>70</v>
      </c>
      <c r="E1119" s="67"/>
      <c r="F1119" s="88">
        <f>D1119*E1119</f>
        <v>0</v>
      </c>
      <c r="G1119" s="335"/>
      <c r="H1119" s="67"/>
      <c r="I1119" s="335"/>
      <c r="J1119" s="335"/>
      <c r="K1119" s="335"/>
      <c r="L1119" s="335"/>
      <c r="M1119" s="335"/>
      <c r="N1119" s="335"/>
      <c r="O1119" s="335"/>
    </row>
    <row r="1120" spans="1:256" s="336" customFormat="1">
      <c r="A1120" s="195"/>
      <c r="B1120" s="158"/>
      <c r="C1120" s="374"/>
      <c r="D1120" s="513"/>
      <c r="E1120" s="67"/>
      <c r="F1120" s="398"/>
      <c r="G1120" s="335"/>
      <c r="H1120" s="335"/>
      <c r="I1120" s="335"/>
      <c r="J1120" s="335"/>
      <c r="K1120" s="335"/>
      <c r="L1120" s="335"/>
      <c r="M1120" s="335"/>
      <c r="N1120" s="335"/>
      <c r="O1120" s="335"/>
    </row>
    <row r="1121" spans="1:15" s="336" customFormat="1" ht="30">
      <c r="A1121" s="218">
        <f>MAX($A$12:A1120)+0.01</f>
        <v>2.5699999999999878</v>
      </c>
      <c r="B1121" s="158" t="s">
        <v>2717</v>
      </c>
      <c r="C1121" s="502"/>
      <c r="D1121" s="503"/>
      <c r="E1121" s="30"/>
      <c r="F1121" s="486"/>
      <c r="G1121" s="335"/>
      <c r="H1121" s="335"/>
      <c r="I1121" s="335"/>
      <c r="J1121" s="335"/>
      <c r="K1121" s="335"/>
      <c r="L1121" s="335"/>
      <c r="M1121" s="335"/>
      <c r="N1121" s="335"/>
      <c r="O1121" s="335"/>
    </row>
    <row r="1122" spans="1:15" s="336" customFormat="1">
      <c r="A1122" s="486"/>
      <c r="B1122" s="158" t="s">
        <v>2718</v>
      </c>
      <c r="C1122" s="374" t="s">
        <v>151</v>
      </c>
      <c r="D1122" s="469">
        <v>2</v>
      </c>
      <c r="E1122" s="67"/>
      <c r="F1122" s="88">
        <f>+E1122*D1122</f>
        <v>0</v>
      </c>
      <c r="G1122" s="335"/>
      <c r="H1122" s="335"/>
      <c r="I1122" s="335"/>
      <c r="J1122" s="335"/>
      <c r="K1122" s="335"/>
      <c r="L1122" s="335"/>
      <c r="M1122" s="335"/>
      <c r="N1122" s="335"/>
      <c r="O1122" s="335"/>
    </row>
    <row r="1123" spans="1:15" s="336" customFormat="1">
      <c r="A1123" s="486"/>
      <c r="B1123" s="158"/>
      <c r="C1123" s="502"/>
      <c r="D1123" s="503"/>
      <c r="E1123" s="30"/>
      <c r="F1123" s="486"/>
      <c r="G1123" s="335"/>
      <c r="H1123" s="335"/>
      <c r="I1123" s="335"/>
      <c r="J1123" s="335"/>
      <c r="K1123" s="335"/>
      <c r="L1123" s="335"/>
      <c r="M1123" s="335"/>
      <c r="N1123" s="335"/>
      <c r="O1123" s="335"/>
    </row>
    <row r="1124" spans="1:15" s="336" customFormat="1" ht="25.5">
      <c r="A1124" s="218">
        <f>MAX($A$12:A1123)+0.01</f>
        <v>2.5799999999999876</v>
      </c>
      <c r="B1124" s="522" t="s">
        <v>2719</v>
      </c>
      <c r="C1124" s="502"/>
      <c r="D1124" s="503"/>
      <c r="E1124" s="38"/>
      <c r="F1124" s="486"/>
      <c r="G1124" s="335"/>
      <c r="H1124" s="335"/>
      <c r="I1124" s="335"/>
      <c r="J1124" s="335"/>
      <c r="K1124" s="335"/>
      <c r="L1124" s="335"/>
      <c r="M1124" s="335"/>
      <c r="N1124" s="335"/>
      <c r="O1124" s="335"/>
    </row>
    <row r="1125" spans="1:15" s="336" customFormat="1">
      <c r="A1125" s="486"/>
      <c r="B1125" s="522" t="s">
        <v>2720</v>
      </c>
      <c r="C1125" s="502"/>
      <c r="D1125" s="503"/>
      <c r="E1125" s="38"/>
      <c r="F1125" s="486"/>
      <c r="G1125" s="335"/>
      <c r="H1125" s="335"/>
      <c r="I1125" s="335"/>
      <c r="J1125" s="335"/>
      <c r="K1125" s="335"/>
      <c r="L1125" s="335"/>
      <c r="M1125" s="335"/>
      <c r="N1125" s="335"/>
      <c r="O1125" s="335"/>
    </row>
    <row r="1126" spans="1:15" s="336" customFormat="1">
      <c r="A1126" s="486"/>
      <c r="B1126" s="522" t="s">
        <v>2721</v>
      </c>
      <c r="C1126" s="374" t="s">
        <v>151</v>
      </c>
      <c r="D1126" s="88">
        <v>2</v>
      </c>
      <c r="E1126" s="67"/>
      <c r="F1126" s="88">
        <f t="shared" ref="F1126" si="18">D1126*E1126</f>
        <v>0</v>
      </c>
      <c r="G1126" s="335"/>
      <c r="H1126" s="335"/>
      <c r="I1126" s="335"/>
      <c r="J1126" s="335"/>
      <c r="K1126" s="335"/>
      <c r="L1126" s="335"/>
      <c r="M1126" s="335"/>
      <c r="N1126" s="335"/>
      <c r="O1126" s="335"/>
    </row>
    <row r="1127" spans="1:15" s="336" customFormat="1">
      <c r="A1127" s="486"/>
      <c r="B1127" s="522"/>
      <c r="C1127" s="502"/>
      <c r="D1127" s="503"/>
      <c r="E1127" s="38"/>
      <c r="F1127" s="486"/>
      <c r="G1127" s="335"/>
      <c r="H1127" s="335"/>
      <c r="I1127" s="335"/>
      <c r="J1127" s="335"/>
      <c r="K1127" s="335"/>
      <c r="L1127" s="335"/>
      <c r="M1127" s="335"/>
      <c r="N1127" s="335"/>
      <c r="O1127" s="335"/>
    </row>
    <row r="1128" spans="1:15" s="276" customFormat="1" ht="45">
      <c r="A1128" s="218">
        <f>MAX($A$12:A1127)+0.01</f>
        <v>2.5899999999999874</v>
      </c>
      <c r="B1128" s="158" t="s">
        <v>2722</v>
      </c>
      <c r="C1128" s="523"/>
      <c r="D1128" s="524"/>
      <c r="E1128" s="337"/>
      <c r="F1128" s="667"/>
      <c r="G1128" s="295"/>
      <c r="H1128" s="295"/>
      <c r="I1128" s="295"/>
      <c r="J1128" s="295"/>
      <c r="K1128" s="295"/>
      <c r="L1128" s="295"/>
      <c r="M1128" s="295"/>
      <c r="N1128" s="295"/>
      <c r="O1128" s="295"/>
    </row>
    <row r="1129" spans="1:15" s="276" customFormat="1" ht="96">
      <c r="A1129" s="525"/>
      <c r="B1129" s="158" t="s">
        <v>2723</v>
      </c>
      <c r="C1129" s="523"/>
      <c r="D1129" s="524"/>
      <c r="E1129" s="337"/>
      <c r="F1129" s="667"/>
      <c r="G1129" s="295"/>
      <c r="H1129" s="295"/>
      <c r="I1129" s="295"/>
      <c r="J1129" s="295"/>
      <c r="K1129" s="295"/>
      <c r="L1129" s="295"/>
      <c r="M1129" s="295"/>
      <c r="N1129" s="295"/>
      <c r="O1129" s="295"/>
    </row>
    <row r="1130" spans="1:15" s="276" customFormat="1" ht="60">
      <c r="A1130" s="525"/>
      <c r="B1130" s="158" t="s">
        <v>2724</v>
      </c>
      <c r="C1130" s="523"/>
      <c r="D1130" s="524"/>
      <c r="E1130" s="337"/>
      <c r="F1130" s="667"/>
      <c r="G1130" s="295"/>
      <c r="H1130" s="295"/>
      <c r="I1130" s="295"/>
      <c r="J1130" s="295"/>
      <c r="K1130" s="295"/>
      <c r="L1130" s="295"/>
      <c r="M1130" s="295"/>
      <c r="N1130" s="295"/>
      <c r="O1130" s="295"/>
    </row>
    <row r="1131" spans="1:15" s="276" customFormat="1" ht="30">
      <c r="A1131" s="525"/>
      <c r="B1131" s="158" t="s">
        <v>2725</v>
      </c>
      <c r="C1131" s="523"/>
      <c r="D1131" s="524"/>
      <c r="E1131" s="337"/>
      <c r="F1131" s="667"/>
      <c r="G1131" s="295"/>
      <c r="H1131" s="295"/>
      <c r="I1131" s="295"/>
      <c r="J1131" s="295"/>
      <c r="K1131" s="295"/>
      <c r="L1131" s="295"/>
      <c r="M1131" s="295"/>
      <c r="N1131" s="295"/>
      <c r="O1131" s="295"/>
    </row>
    <row r="1132" spans="1:15" s="276" customFormat="1">
      <c r="A1132" s="525"/>
      <c r="B1132" s="158" t="s">
        <v>2726</v>
      </c>
      <c r="C1132" s="523"/>
      <c r="D1132" s="524"/>
      <c r="E1132" s="337"/>
      <c r="F1132" s="667"/>
      <c r="G1132" s="295"/>
      <c r="H1132" s="295"/>
      <c r="I1132" s="295"/>
      <c r="J1132" s="295"/>
      <c r="K1132" s="295"/>
      <c r="L1132" s="295"/>
      <c r="M1132" s="295"/>
      <c r="N1132" s="295"/>
      <c r="O1132" s="295"/>
    </row>
    <row r="1133" spans="1:15" s="336" customFormat="1" ht="30">
      <c r="A1133" s="525"/>
      <c r="B1133" s="158" t="s">
        <v>2727</v>
      </c>
      <c r="C1133" s="523"/>
      <c r="D1133" s="524"/>
      <c r="E1133" s="337"/>
      <c r="F1133" s="667"/>
      <c r="G1133" s="335"/>
      <c r="H1133" s="335"/>
      <c r="I1133" s="335"/>
      <c r="J1133" s="335"/>
      <c r="K1133" s="335"/>
      <c r="L1133" s="335"/>
      <c r="M1133" s="335"/>
      <c r="N1133" s="335"/>
      <c r="O1133" s="335"/>
    </row>
    <row r="1134" spans="1:15" s="43" customFormat="1" ht="18">
      <c r="A1134" s="525"/>
      <c r="B1134" s="158" t="s">
        <v>2728</v>
      </c>
      <c r="C1134" s="523"/>
      <c r="D1134" s="524"/>
      <c r="E1134" s="337"/>
      <c r="F1134" s="667"/>
    </row>
    <row r="1135" spans="1:15" s="43" customFormat="1">
      <c r="A1135" s="525"/>
      <c r="B1135" s="158" t="s">
        <v>2729</v>
      </c>
      <c r="C1135" s="523"/>
      <c r="D1135" s="524"/>
      <c r="E1135" s="337"/>
      <c r="F1135" s="667"/>
    </row>
    <row r="1136" spans="1:15" s="43" customFormat="1">
      <c r="A1136" s="525"/>
      <c r="B1136" s="158" t="s">
        <v>2730</v>
      </c>
      <c r="C1136" s="523"/>
      <c r="D1136" s="524"/>
      <c r="E1136" s="337"/>
      <c r="F1136" s="667"/>
    </row>
    <row r="1137" spans="1:12" s="43" customFormat="1">
      <c r="A1137" s="525"/>
      <c r="B1137" s="158" t="s">
        <v>2731</v>
      </c>
      <c r="C1137" s="523"/>
      <c r="D1137" s="524"/>
      <c r="E1137" s="337"/>
      <c r="F1137" s="667"/>
    </row>
    <row r="1138" spans="1:12" s="43" customFormat="1">
      <c r="A1138" s="525"/>
      <c r="B1138" s="158" t="s">
        <v>2732</v>
      </c>
      <c r="C1138" s="523"/>
      <c r="D1138" s="524"/>
      <c r="E1138" s="337"/>
      <c r="F1138" s="667"/>
    </row>
    <row r="1139" spans="1:12" s="325" customFormat="1">
      <c r="A1139" s="525"/>
      <c r="B1139" s="158" t="s">
        <v>2733</v>
      </c>
      <c r="C1139" s="523"/>
      <c r="D1139" s="524"/>
      <c r="E1139" s="337"/>
      <c r="F1139" s="667"/>
      <c r="G1139" s="328"/>
      <c r="H1139" s="328"/>
      <c r="I1139" s="328"/>
      <c r="J1139" s="328"/>
      <c r="K1139" s="328"/>
      <c r="L1139" s="328"/>
    </row>
    <row r="1140" spans="1:12" s="325" customFormat="1">
      <c r="A1140" s="486"/>
      <c r="B1140" s="158" t="s">
        <v>2734</v>
      </c>
      <c r="C1140" s="526"/>
      <c r="D1140" s="485"/>
      <c r="E1140" s="338"/>
      <c r="F1140" s="486"/>
      <c r="G1140" s="328"/>
      <c r="H1140" s="328"/>
      <c r="I1140" s="328"/>
      <c r="J1140" s="328"/>
      <c r="K1140" s="328"/>
      <c r="L1140" s="328"/>
    </row>
    <row r="1141" spans="1:12" s="43" customFormat="1">
      <c r="A1141" s="486"/>
      <c r="B1141" s="158" t="s">
        <v>2735</v>
      </c>
      <c r="C1141" s="374" t="s">
        <v>151</v>
      </c>
      <c r="D1141" s="469">
        <v>1</v>
      </c>
      <c r="E1141" s="67"/>
      <c r="F1141" s="88">
        <f>D1141*E1141</f>
        <v>0</v>
      </c>
    </row>
    <row r="1142" spans="1:12" s="43" customFormat="1" ht="18">
      <c r="A1142" s="525"/>
      <c r="B1142" s="158" t="s">
        <v>2736</v>
      </c>
      <c r="C1142" s="523"/>
      <c r="D1142" s="524"/>
      <c r="E1142" s="337"/>
      <c r="F1142" s="667"/>
    </row>
    <row r="1143" spans="1:12" s="43" customFormat="1">
      <c r="A1143" s="525"/>
      <c r="B1143" s="158" t="s">
        <v>2737</v>
      </c>
      <c r="C1143" s="523"/>
      <c r="D1143" s="524"/>
      <c r="E1143" s="337"/>
      <c r="F1143" s="667"/>
    </row>
    <row r="1144" spans="1:12" s="43" customFormat="1">
      <c r="A1144" s="525"/>
      <c r="B1144" s="158" t="s">
        <v>2738</v>
      </c>
      <c r="C1144" s="523"/>
      <c r="D1144" s="524"/>
      <c r="E1144" s="337"/>
      <c r="F1144" s="667"/>
    </row>
    <row r="1145" spans="1:12" s="43" customFormat="1">
      <c r="A1145" s="525"/>
      <c r="B1145" s="158" t="s">
        <v>2739</v>
      </c>
      <c r="C1145" s="523"/>
      <c r="D1145" s="524"/>
      <c r="E1145" s="337"/>
      <c r="F1145" s="667"/>
    </row>
    <row r="1146" spans="1:12" s="43" customFormat="1">
      <c r="A1146" s="525"/>
      <c r="B1146" s="158" t="s">
        <v>2740</v>
      </c>
      <c r="C1146" s="523"/>
      <c r="D1146" s="524"/>
      <c r="E1146" s="337"/>
      <c r="F1146" s="667"/>
    </row>
    <row r="1147" spans="1:12" s="19" customFormat="1">
      <c r="A1147" s="525"/>
      <c r="B1147" s="158" t="s">
        <v>2733</v>
      </c>
      <c r="C1147" s="523"/>
      <c r="D1147" s="524"/>
      <c r="E1147" s="337"/>
      <c r="F1147" s="667"/>
    </row>
    <row r="1148" spans="1:12" s="19" customFormat="1">
      <c r="A1148" s="486"/>
      <c r="B1148" s="158" t="s">
        <v>2734</v>
      </c>
      <c r="C1148" s="526"/>
      <c r="D1148" s="485"/>
      <c r="E1148" s="338"/>
      <c r="F1148" s="486"/>
    </row>
    <row r="1149" spans="1:12" s="336" customFormat="1">
      <c r="A1149" s="486"/>
      <c r="B1149" s="158" t="s">
        <v>2735</v>
      </c>
      <c r="C1149" s="374" t="s">
        <v>151</v>
      </c>
      <c r="D1149" s="469">
        <v>1</v>
      </c>
      <c r="E1149" s="67"/>
      <c r="F1149" s="88">
        <f>D1149*E1149</f>
        <v>0</v>
      </c>
      <c r="G1149" s="335"/>
      <c r="H1149" s="335"/>
      <c r="I1149" s="335"/>
    </row>
    <row r="1150" spans="1:12" s="276" customFormat="1">
      <c r="A1150" s="486"/>
      <c r="B1150" s="527"/>
      <c r="C1150" s="526"/>
      <c r="D1150" s="485"/>
      <c r="E1150" s="338"/>
      <c r="F1150" s="486"/>
      <c r="G1150" s="295"/>
      <c r="H1150" s="295"/>
      <c r="I1150" s="295"/>
    </row>
    <row r="1151" spans="1:12" s="276" customFormat="1" ht="135">
      <c r="A1151" s="218">
        <f>MAX($A$12:A1150)+0.01</f>
        <v>2.5999999999999872</v>
      </c>
      <c r="B1151" s="158" t="s">
        <v>2438</v>
      </c>
      <c r="C1151" s="436"/>
      <c r="D1151" s="437"/>
      <c r="E1151" s="22"/>
      <c r="F1151" s="438"/>
      <c r="G1151" s="295"/>
      <c r="H1151" s="295"/>
      <c r="I1151" s="295"/>
    </row>
    <row r="1152" spans="1:12" s="276" customFormat="1">
      <c r="A1152" s="438"/>
      <c r="B1152" s="158" t="s">
        <v>2439</v>
      </c>
      <c r="C1152" s="436"/>
      <c r="D1152" s="437"/>
      <c r="E1152" s="22"/>
      <c r="F1152" s="438"/>
      <c r="G1152" s="295"/>
      <c r="H1152" s="295"/>
      <c r="I1152" s="295"/>
    </row>
    <row r="1153" spans="1:15" s="276" customFormat="1">
      <c r="A1153" s="438"/>
      <c r="B1153" s="158" t="s">
        <v>2440</v>
      </c>
      <c r="C1153" s="436"/>
      <c r="D1153" s="437"/>
      <c r="E1153" s="22"/>
      <c r="F1153" s="438"/>
      <c r="G1153" s="295"/>
      <c r="H1153" s="295"/>
      <c r="I1153" s="295"/>
    </row>
    <row r="1154" spans="1:15" s="276" customFormat="1">
      <c r="A1154" s="438"/>
      <c r="B1154" s="158" t="s">
        <v>2441</v>
      </c>
      <c r="C1154" s="436"/>
      <c r="D1154" s="437"/>
      <c r="E1154" s="22"/>
      <c r="F1154" s="438"/>
      <c r="G1154" s="295"/>
      <c r="H1154" s="295"/>
      <c r="I1154" s="295"/>
    </row>
    <row r="1155" spans="1:15" s="276" customFormat="1">
      <c r="A1155" s="438"/>
      <c r="B1155" s="158" t="s">
        <v>2442</v>
      </c>
      <c r="C1155" s="436"/>
      <c r="D1155" s="437"/>
      <c r="E1155" s="22"/>
      <c r="F1155" s="438"/>
      <c r="G1155" s="295"/>
      <c r="H1155" s="295"/>
      <c r="I1155" s="295"/>
    </row>
    <row r="1156" spans="1:15" s="19" customFormat="1">
      <c r="A1156" s="438"/>
      <c r="B1156" s="158" t="s">
        <v>2443</v>
      </c>
      <c r="C1156" s="436"/>
      <c r="D1156" s="437"/>
      <c r="E1156" s="22"/>
      <c r="F1156" s="438"/>
      <c r="G1156" s="287"/>
      <c r="H1156" s="287"/>
      <c r="I1156" s="287"/>
      <c r="J1156" s="287"/>
      <c r="K1156" s="287"/>
      <c r="L1156" s="287"/>
      <c r="M1156" s="287"/>
    </row>
    <row r="1157" spans="1:15" s="30" customFormat="1">
      <c r="A1157" s="438"/>
      <c r="B1157" s="158" t="s">
        <v>2444</v>
      </c>
      <c r="C1157" s="436"/>
      <c r="D1157" s="437"/>
      <c r="E1157" s="22"/>
      <c r="F1157" s="438"/>
    </row>
    <row r="1158" spans="1:15" s="30" customFormat="1">
      <c r="A1158" s="438"/>
      <c r="B1158" s="158" t="s">
        <v>2721</v>
      </c>
      <c r="C1158" s="374" t="s">
        <v>151</v>
      </c>
      <c r="D1158" s="88">
        <v>3</v>
      </c>
      <c r="E1158" s="67"/>
      <c r="F1158" s="88">
        <f>+E1158*D1158</f>
        <v>0</v>
      </c>
    </row>
    <row r="1159" spans="1:15" s="30" customFormat="1">
      <c r="A1159" s="398"/>
      <c r="B1159" s="158"/>
      <c r="C1159" s="424"/>
      <c r="D1159" s="424"/>
      <c r="E1159" s="42"/>
      <c r="F1159" s="398"/>
    </row>
    <row r="1160" spans="1:15" s="30" customFormat="1" ht="30">
      <c r="A1160" s="218">
        <f>MAX($A$17:A1159)+0.01</f>
        <v>2.609999999999987</v>
      </c>
      <c r="B1160" s="158" t="s">
        <v>2741</v>
      </c>
      <c r="C1160" s="374"/>
      <c r="D1160" s="418"/>
      <c r="E1160" s="19"/>
      <c r="F1160" s="398"/>
      <c r="G1160" s="313"/>
      <c r="H1160" s="313"/>
      <c r="I1160" s="313"/>
      <c r="J1160" s="313"/>
      <c r="K1160" s="313"/>
      <c r="L1160" s="313"/>
      <c r="M1160" s="313"/>
      <c r="N1160" s="313"/>
      <c r="O1160" s="313"/>
    </row>
    <row r="1161" spans="1:15" s="30" customFormat="1">
      <c r="A1161" s="195"/>
      <c r="B1161" s="158" t="s">
        <v>2742</v>
      </c>
      <c r="C1161" s="374" t="s">
        <v>151</v>
      </c>
      <c r="D1161" s="88">
        <v>7</v>
      </c>
      <c r="E1161" s="67"/>
      <c r="F1161" s="88">
        <f t="shared" ref="F1161" si="19">D1161*E1161</f>
        <v>0</v>
      </c>
    </row>
    <row r="1162" spans="1:15" s="30" customFormat="1">
      <c r="A1162" s="195"/>
      <c r="B1162" s="158"/>
      <c r="C1162" s="374"/>
      <c r="D1162" s="418"/>
      <c r="E1162" s="19"/>
      <c r="F1162" s="398"/>
    </row>
    <row r="1163" spans="1:15" s="30" customFormat="1" ht="30">
      <c r="A1163" s="218">
        <f>MAX($A$17:A1162)+0.01</f>
        <v>2.6199999999999868</v>
      </c>
      <c r="B1163" s="158" t="s">
        <v>2743</v>
      </c>
      <c r="C1163" s="374" t="s">
        <v>486</v>
      </c>
      <c r="D1163" s="88">
        <v>28</v>
      </c>
      <c r="E1163" s="67"/>
      <c r="F1163" s="88">
        <f>D1163*E1163</f>
        <v>0</v>
      </c>
    </row>
    <row r="1164" spans="1:15" s="30" customFormat="1">
      <c r="A1164" s="195"/>
      <c r="B1164" s="419"/>
      <c r="C1164" s="374"/>
      <c r="D1164" s="528"/>
      <c r="E1164" s="19"/>
      <c r="F1164" s="398"/>
    </row>
    <row r="1165" spans="1:15" s="30" customFormat="1" ht="30">
      <c r="A1165" s="195"/>
      <c r="B1165" s="417" t="s">
        <v>2285</v>
      </c>
      <c r="C1165" s="374"/>
      <c r="D1165" s="418"/>
      <c r="E1165" s="19"/>
      <c r="F1165" s="398"/>
    </row>
    <row r="1166" spans="1:15" s="30" customFormat="1">
      <c r="A1166" s="195"/>
      <c r="B1166" s="419"/>
      <c r="C1166" s="374"/>
      <c r="D1166" s="418"/>
      <c r="E1166" s="19"/>
      <c r="F1166" s="398"/>
    </row>
    <row r="1167" spans="1:15" s="341" customFormat="1" ht="90">
      <c r="A1167" s="218">
        <f>MAX($A$17:A1164)+0.01</f>
        <v>2.6299999999999866</v>
      </c>
      <c r="B1167" s="158" t="s">
        <v>2744</v>
      </c>
      <c r="C1167" s="529"/>
      <c r="D1167" s="529"/>
      <c r="E1167" s="339"/>
      <c r="F1167" s="668"/>
      <c r="G1167" s="340"/>
      <c r="H1167" s="340"/>
      <c r="I1167" s="340"/>
      <c r="J1167" s="340"/>
      <c r="K1167" s="340"/>
      <c r="L1167" s="340"/>
    </row>
    <row r="1168" spans="1:15" s="341" customFormat="1">
      <c r="A1168" s="530"/>
      <c r="B1168" s="158" t="s">
        <v>2745</v>
      </c>
      <c r="C1168" s="529"/>
      <c r="D1168" s="529"/>
      <c r="E1168" s="339"/>
      <c r="F1168" s="668"/>
      <c r="G1168" s="340"/>
      <c r="H1168" s="340"/>
      <c r="I1168" s="340"/>
      <c r="J1168" s="340"/>
      <c r="K1168" s="340"/>
      <c r="L1168" s="340"/>
    </row>
    <row r="1169" spans="1:14" s="341" customFormat="1">
      <c r="A1169" s="530"/>
      <c r="B1169" s="158" t="s">
        <v>2746</v>
      </c>
      <c r="C1169" s="529"/>
      <c r="D1169" s="529"/>
      <c r="E1169" s="339"/>
      <c r="F1169" s="668"/>
      <c r="G1169" s="340"/>
      <c r="H1169" s="340"/>
      <c r="I1169" s="340"/>
      <c r="J1169" s="340"/>
      <c r="K1169" s="340"/>
      <c r="L1169" s="340"/>
    </row>
    <row r="1170" spans="1:14" s="341" customFormat="1">
      <c r="A1170" s="530"/>
      <c r="B1170" s="158" t="s">
        <v>2747</v>
      </c>
      <c r="C1170" s="529"/>
      <c r="D1170" s="529"/>
      <c r="E1170" s="339"/>
      <c r="F1170" s="668"/>
      <c r="G1170" s="340"/>
      <c r="H1170" s="340"/>
      <c r="I1170" s="340"/>
      <c r="J1170" s="340"/>
      <c r="K1170" s="340"/>
      <c r="L1170" s="340"/>
    </row>
    <row r="1171" spans="1:14" s="341" customFormat="1">
      <c r="A1171" s="530"/>
      <c r="B1171" s="158" t="s">
        <v>2748</v>
      </c>
      <c r="C1171" s="529"/>
      <c r="D1171" s="529"/>
      <c r="E1171" s="339"/>
      <c r="F1171" s="668"/>
      <c r="G1171" s="340"/>
      <c r="H1171" s="340"/>
      <c r="I1171" s="340"/>
      <c r="J1171" s="340"/>
      <c r="K1171" s="340"/>
      <c r="L1171" s="340"/>
    </row>
    <row r="1172" spans="1:14" s="341" customFormat="1">
      <c r="A1172" s="530"/>
      <c r="B1172" s="158" t="s">
        <v>2749</v>
      </c>
      <c r="C1172" s="529"/>
      <c r="D1172" s="529"/>
      <c r="E1172" s="339"/>
      <c r="F1172" s="668"/>
      <c r="G1172" s="340"/>
      <c r="H1172" s="340"/>
      <c r="I1172" s="340"/>
      <c r="J1172" s="340"/>
      <c r="K1172" s="340"/>
      <c r="L1172" s="340"/>
    </row>
    <row r="1173" spans="1:14" s="341" customFormat="1">
      <c r="A1173" s="530"/>
      <c r="B1173" s="158" t="s">
        <v>2750</v>
      </c>
      <c r="C1173" s="529"/>
      <c r="D1173" s="529"/>
      <c r="E1173" s="339"/>
      <c r="F1173" s="668"/>
      <c r="G1173" s="340"/>
      <c r="H1173" s="340"/>
      <c r="I1173" s="340"/>
      <c r="J1173" s="340"/>
      <c r="K1173" s="340"/>
      <c r="L1173" s="340"/>
    </row>
    <row r="1174" spans="1:14" s="341" customFormat="1">
      <c r="A1174" s="530"/>
      <c r="B1174" s="158" t="s">
        <v>2751</v>
      </c>
      <c r="C1174" s="529"/>
      <c r="D1174" s="529"/>
      <c r="E1174" s="339"/>
      <c r="F1174" s="668"/>
      <c r="G1174" s="340"/>
      <c r="H1174" s="340"/>
      <c r="I1174" s="340"/>
      <c r="J1174" s="340"/>
      <c r="K1174" s="340"/>
      <c r="L1174" s="340"/>
    </row>
    <row r="1175" spans="1:14" s="341" customFormat="1">
      <c r="A1175" s="530"/>
      <c r="B1175" s="158" t="s">
        <v>2752</v>
      </c>
      <c r="C1175" s="529"/>
      <c r="D1175" s="529"/>
      <c r="E1175" s="339"/>
      <c r="F1175" s="668"/>
      <c r="G1175" s="340"/>
      <c r="H1175" s="340"/>
      <c r="I1175" s="340"/>
      <c r="J1175" s="340"/>
      <c r="K1175" s="340"/>
      <c r="L1175" s="340"/>
    </row>
    <row r="1176" spans="1:14" s="341" customFormat="1">
      <c r="A1176" s="530"/>
      <c r="B1176" s="425" t="s">
        <v>2753</v>
      </c>
      <c r="C1176" s="529"/>
      <c r="D1176" s="529"/>
      <c r="E1176" s="339"/>
      <c r="F1176" s="668"/>
      <c r="G1176" s="340"/>
      <c r="H1176" s="340"/>
      <c r="I1176" s="340"/>
      <c r="J1176" s="340"/>
      <c r="K1176" s="340"/>
      <c r="L1176" s="340"/>
    </row>
    <row r="1177" spans="1:14" s="341" customFormat="1">
      <c r="A1177" s="530"/>
      <c r="B1177" s="158" t="s">
        <v>2754</v>
      </c>
      <c r="C1177" s="374" t="s">
        <v>13</v>
      </c>
      <c r="D1177" s="88">
        <v>1</v>
      </c>
      <c r="E1177" s="67"/>
      <c r="F1177" s="88">
        <f>+E1177*D1177</f>
        <v>0</v>
      </c>
      <c r="G1177" s="340"/>
      <c r="H1177" s="340"/>
      <c r="I1177" s="340"/>
      <c r="J1177" s="340"/>
      <c r="K1177" s="340"/>
      <c r="L1177" s="340"/>
    </row>
    <row r="1178" spans="1:14" s="341" customFormat="1">
      <c r="A1178" s="403"/>
      <c r="B1178" s="531"/>
      <c r="C1178" s="521"/>
      <c r="D1178" s="532"/>
      <c r="E1178" s="46"/>
      <c r="F1178" s="403"/>
      <c r="G1178" s="340"/>
      <c r="H1178" s="340"/>
      <c r="I1178" s="340"/>
      <c r="J1178" s="340"/>
      <c r="K1178" s="340"/>
      <c r="L1178" s="340"/>
    </row>
    <row r="1179" spans="1:14" s="330" customFormat="1" ht="135">
      <c r="A1179" s="218">
        <f>MAX($A$17:A1176)+0.01</f>
        <v>2.6399999999999864</v>
      </c>
      <c r="B1179" s="158" t="s">
        <v>2755</v>
      </c>
      <c r="C1179" s="533"/>
      <c r="D1179" s="533"/>
      <c r="E1179" s="342"/>
      <c r="F1179" s="669"/>
      <c r="G1179" s="329"/>
      <c r="H1179" s="329"/>
      <c r="I1179" s="329"/>
      <c r="J1179" s="329"/>
      <c r="K1179" s="329"/>
      <c r="L1179" s="329"/>
      <c r="M1179" s="329"/>
      <c r="N1179" s="329"/>
    </row>
    <row r="1180" spans="1:14" s="330" customFormat="1" ht="60">
      <c r="A1180" s="534"/>
      <c r="B1180" s="158" t="s">
        <v>2756</v>
      </c>
      <c r="C1180" s="533"/>
      <c r="D1180" s="533"/>
      <c r="E1180" s="342"/>
      <c r="F1180" s="669"/>
      <c r="G1180" s="329"/>
      <c r="H1180" s="329"/>
      <c r="I1180" s="329"/>
      <c r="J1180" s="329"/>
      <c r="K1180" s="329"/>
      <c r="L1180" s="329"/>
      <c r="M1180" s="329"/>
      <c r="N1180" s="329"/>
    </row>
    <row r="1181" spans="1:14" s="330" customFormat="1">
      <c r="A1181" s="534"/>
      <c r="B1181" s="158" t="s">
        <v>2757</v>
      </c>
      <c r="C1181" s="533"/>
      <c r="D1181" s="533"/>
      <c r="E1181" s="342"/>
      <c r="F1181" s="669"/>
      <c r="G1181" s="329"/>
      <c r="H1181" s="329"/>
      <c r="I1181" s="329"/>
      <c r="J1181" s="329"/>
      <c r="K1181" s="329"/>
      <c r="L1181" s="329"/>
      <c r="M1181" s="329"/>
      <c r="N1181" s="329"/>
    </row>
    <row r="1182" spans="1:14" s="330" customFormat="1">
      <c r="A1182" s="534"/>
      <c r="B1182" s="158" t="s">
        <v>2758</v>
      </c>
      <c r="C1182" s="533"/>
      <c r="D1182" s="533"/>
      <c r="E1182" s="342"/>
      <c r="F1182" s="669"/>
      <c r="G1182" s="329"/>
      <c r="H1182" s="329"/>
      <c r="I1182" s="329"/>
      <c r="J1182" s="329"/>
      <c r="K1182" s="329"/>
      <c r="L1182" s="329"/>
      <c r="M1182" s="329"/>
      <c r="N1182" s="329"/>
    </row>
    <row r="1183" spans="1:14" s="330" customFormat="1">
      <c r="A1183" s="534"/>
      <c r="B1183" s="158" t="s">
        <v>2759</v>
      </c>
      <c r="C1183" s="533"/>
      <c r="D1183" s="533"/>
      <c r="E1183" s="342"/>
      <c r="F1183" s="669"/>
      <c r="G1183" s="329"/>
      <c r="H1183" s="329"/>
      <c r="I1183" s="329"/>
      <c r="J1183" s="329"/>
      <c r="K1183" s="329"/>
      <c r="L1183" s="329"/>
      <c r="M1183" s="329"/>
      <c r="N1183" s="329"/>
    </row>
    <row r="1184" spans="1:14" s="330" customFormat="1">
      <c r="A1184" s="534"/>
      <c r="B1184" s="158" t="s">
        <v>2760</v>
      </c>
      <c r="C1184" s="533"/>
      <c r="D1184" s="533"/>
      <c r="E1184" s="342"/>
      <c r="F1184" s="669"/>
      <c r="G1184" s="329"/>
      <c r="H1184" s="329"/>
      <c r="I1184" s="329"/>
      <c r="J1184" s="329"/>
      <c r="K1184" s="329"/>
      <c r="L1184" s="329"/>
      <c r="M1184" s="329"/>
      <c r="N1184" s="329"/>
    </row>
    <row r="1185" spans="1:14" s="330" customFormat="1">
      <c r="A1185" s="534"/>
      <c r="B1185" s="158" t="s">
        <v>2761</v>
      </c>
      <c r="C1185" s="533"/>
      <c r="D1185" s="533"/>
      <c r="E1185" s="342"/>
      <c r="F1185" s="669"/>
      <c r="G1185" s="329"/>
      <c r="H1185" s="329"/>
      <c r="I1185" s="329"/>
      <c r="J1185" s="329"/>
      <c r="K1185" s="329"/>
      <c r="L1185" s="329"/>
      <c r="M1185" s="329"/>
      <c r="N1185" s="329"/>
    </row>
    <row r="1186" spans="1:14" s="330" customFormat="1">
      <c r="A1186" s="534"/>
      <c r="B1186" s="158" t="s">
        <v>2762</v>
      </c>
      <c r="C1186" s="533"/>
      <c r="D1186" s="533"/>
      <c r="E1186" s="342"/>
      <c r="F1186" s="669"/>
      <c r="G1186" s="329"/>
      <c r="H1186" s="329"/>
      <c r="I1186" s="329"/>
      <c r="J1186" s="329"/>
      <c r="K1186" s="329"/>
      <c r="L1186" s="329"/>
      <c r="M1186" s="329"/>
      <c r="N1186" s="329"/>
    </row>
    <row r="1187" spans="1:14" s="330" customFormat="1">
      <c r="A1187" s="534"/>
      <c r="B1187" s="158" t="s">
        <v>2763</v>
      </c>
      <c r="C1187" s="533"/>
      <c r="D1187" s="533"/>
      <c r="E1187" s="342"/>
      <c r="F1187" s="669"/>
      <c r="G1187" s="329"/>
      <c r="H1187" s="329"/>
      <c r="I1187" s="329"/>
      <c r="J1187" s="329"/>
      <c r="K1187" s="329"/>
      <c r="L1187" s="329"/>
      <c r="M1187" s="329"/>
      <c r="N1187" s="329"/>
    </row>
    <row r="1188" spans="1:14" s="330" customFormat="1">
      <c r="A1188" s="534"/>
      <c r="B1188" s="158" t="s">
        <v>2764</v>
      </c>
      <c r="C1188" s="533"/>
      <c r="D1188" s="533"/>
      <c r="E1188" s="342"/>
      <c r="F1188" s="669"/>
      <c r="G1188" s="329"/>
      <c r="H1188" s="329"/>
      <c r="I1188" s="329"/>
      <c r="J1188" s="329"/>
      <c r="K1188" s="329"/>
      <c r="L1188" s="329"/>
      <c r="M1188" s="329"/>
      <c r="N1188" s="329"/>
    </row>
    <row r="1189" spans="1:14" s="330" customFormat="1">
      <c r="A1189" s="534"/>
      <c r="B1189" s="158" t="s">
        <v>2765</v>
      </c>
      <c r="C1189" s="533"/>
      <c r="D1189" s="533"/>
      <c r="E1189" s="342"/>
      <c r="F1189" s="669"/>
      <c r="G1189" s="329"/>
      <c r="H1189" s="329"/>
      <c r="I1189" s="329"/>
      <c r="J1189" s="329"/>
      <c r="K1189" s="329"/>
      <c r="L1189" s="329"/>
      <c r="M1189" s="329"/>
      <c r="N1189" s="329"/>
    </row>
    <row r="1190" spans="1:14" s="330" customFormat="1">
      <c r="A1190" s="534"/>
      <c r="B1190" s="158" t="s">
        <v>2766</v>
      </c>
      <c r="C1190" s="533"/>
      <c r="D1190" s="533"/>
      <c r="E1190" s="342"/>
      <c r="F1190" s="669"/>
      <c r="G1190" s="329"/>
      <c r="H1190" s="329"/>
      <c r="I1190" s="329"/>
      <c r="J1190" s="329"/>
      <c r="K1190" s="329"/>
      <c r="L1190" s="329"/>
      <c r="M1190" s="329"/>
      <c r="N1190" s="329"/>
    </row>
    <row r="1191" spans="1:14" s="330" customFormat="1">
      <c r="A1191" s="534"/>
      <c r="B1191" s="158" t="s">
        <v>2767</v>
      </c>
      <c r="C1191" s="374" t="s">
        <v>13</v>
      </c>
      <c r="D1191" s="88">
        <v>1</v>
      </c>
      <c r="E1191" s="67"/>
      <c r="F1191" s="88">
        <f>+E1191*D1191</f>
        <v>0</v>
      </c>
      <c r="G1191" s="329"/>
      <c r="H1191" s="329"/>
      <c r="I1191" s="329"/>
      <c r="J1191" s="329"/>
      <c r="K1191" s="329"/>
      <c r="L1191" s="329"/>
      <c r="M1191" s="329"/>
      <c r="N1191" s="329"/>
    </row>
    <row r="1192" spans="1:14" s="330" customFormat="1" ht="12.75">
      <c r="A1192" s="535"/>
      <c r="B1192" s="536"/>
      <c r="C1192" s="537"/>
      <c r="D1192" s="538"/>
      <c r="E1192" s="47"/>
      <c r="F1192" s="535"/>
      <c r="G1192" s="329"/>
      <c r="H1192" s="329"/>
      <c r="I1192" s="329"/>
      <c r="J1192" s="329"/>
      <c r="K1192" s="329"/>
      <c r="L1192" s="329"/>
      <c r="M1192" s="329"/>
      <c r="N1192" s="329"/>
    </row>
    <row r="1193" spans="1:14" s="341" customFormat="1" ht="135">
      <c r="A1193" s="218">
        <f>MAX($A$12:A1192)+0.01</f>
        <v>2.6499999999999861</v>
      </c>
      <c r="B1193" s="494" t="s">
        <v>2768</v>
      </c>
      <c r="C1193" s="539"/>
      <c r="D1193" s="540"/>
      <c r="E1193" s="343"/>
      <c r="F1193" s="670"/>
      <c r="G1193" s="340"/>
      <c r="H1193" s="340"/>
      <c r="I1193" s="340"/>
      <c r="J1193" s="340"/>
      <c r="K1193" s="340"/>
      <c r="L1193" s="340"/>
    </row>
    <row r="1194" spans="1:14" s="19" customFormat="1">
      <c r="A1194" s="541"/>
      <c r="B1194" s="494" t="s">
        <v>2769</v>
      </c>
      <c r="C1194" s="539"/>
      <c r="D1194" s="540"/>
      <c r="E1194" s="343"/>
      <c r="F1194" s="670"/>
    </row>
    <row r="1195" spans="1:14" s="19" customFormat="1" ht="36.75" customHeight="1">
      <c r="A1195" s="541"/>
      <c r="B1195" s="494" t="s">
        <v>2770</v>
      </c>
      <c r="C1195" s="539"/>
      <c r="D1195" s="540"/>
      <c r="E1195" s="343"/>
      <c r="F1195" s="670"/>
    </row>
    <row r="1196" spans="1:14" s="19" customFormat="1">
      <c r="A1196" s="541"/>
      <c r="B1196" s="494" t="s">
        <v>2771</v>
      </c>
      <c r="C1196" s="539"/>
      <c r="D1196" s="540"/>
      <c r="E1196" s="343"/>
      <c r="F1196" s="670"/>
    </row>
    <row r="1197" spans="1:14" s="344" customFormat="1" ht="30">
      <c r="A1197" s="541"/>
      <c r="B1197" s="494" t="s">
        <v>2772</v>
      </c>
      <c r="C1197" s="539"/>
      <c r="D1197" s="540"/>
      <c r="E1197" s="343"/>
      <c r="F1197" s="670"/>
    </row>
    <row r="1198" spans="1:14" s="19" customFormat="1">
      <c r="A1198" s="541"/>
      <c r="B1198" s="494" t="s">
        <v>2773</v>
      </c>
      <c r="C1198" s="539"/>
      <c r="D1198" s="540"/>
      <c r="E1198" s="343"/>
      <c r="F1198" s="670"/>
    </row>
    <row r="1199" spans="1:14" s="19" customFormat="1">
      <c r="A1199" s="541"/>
      <c r="B1199" s="494" t="s">
        <v>2774</v>
      </c>
      <c r="C1199" s="539"/>
      <c r="D1199" s="540"/>
      <c r="E1199" s="343"/>
      <c r="F1199" s="670"/>
    </row>
    <row r="1200" spans="1:14" s="19" customFormat="1" ht="30">
      <c r="A1200" s="541"/>
      <c r="B1200" s="494" t="s">
        <v>2775</v>
      </c>
      <c r="C1200" s="539"/>
      <c r="D1200" s="540"/>
      <c r="E1200" s="343"/>
      <c r="F1200" s="670"/>
    </row>
    <row r="1201" spans="1:15" s="19" customFormat="1">
      <c r="A1201" s="541"/>
      <c r="B1201" s="494" t="s">
        <v>2776</v>
      </c>
      <c r="C1201" s="539"/>
      <c r="D1201" s="540"/>
      <c r="E1201" s="343"/>
      <c r="F1201" s="670"/>
    </row>
    <row r="1202" spans="1:15" s="19" customFormat="1" ht="30">
      <c r="A1202" s="541"/>
      <c r="B1202" s="494" t="s">
        <v>2777</v>
      </c>
      <c r="C1202" s="539"/>
      <c r="D1202" s="540"/>
      <c r="E1202" s="343"/>
      <c r="F1202" s="670"/>
    </row>
    <row r="1203" spans="1:15" s="19" customFormat="1">
      <c r="A1203" s="541"/>
      <c r="B1203" s="494" t="s">
        <v>2778</v>
      </c>
      <c r="C1203" s="539"/>
      <c r="D1203" s="540"/>
      <c r="E1203" s="343"/>
      <c r="F1203" s="670"/>
      <c r="G1203" s="287"/>
      <c r="H1203" s="287"/>
      <c r="I1203" s="287"/>
      <c r="J1203" s="287"/>
      <c r="K1203" s="287"/>
      <c r="L1203" s="287"/>
      <c r="M1203" s="287"/>
      <c r="N1203" s="287"/>
      <c r="O1203" s="287"/>
    </row>
    <row r="1204" spans="1:15" s="19" customFormat="1">
      <c r="A1204" s="541"/>
      <c r="B1204" s="494" t="s">
        <v>2779</v>
      </c>
      <c r="C1204" s="539"/>
      <c r="D1204" s="540"/>
      <c r="E1204" s="343"/>
      <c r="F1204" s="670"/>
    </row>
    <row r="1205" spans="1:15" s="19" customFormat="1">
      <c r="A1205" s="541"/>
      <c r="B1205" s="494" t="s">
        <v>2780</v>
      </c>
      <c r="C1205" s="539"/>
      <c r="D1205" s="540"/>
      <c r="E1205" s="343"/>
      <c r="F1205" s="670"/>
    </row>
    <row r="1206" spans="1:15" s="19" customFormat="1">
      <c r="A1206" s="541"/>
      <c r="B1206" s="494" t="s">
        <v>2781</v>
      </c>
      <c r="C1206" s="539"/>
      <c r="D1206" s="540"/>
      <c r="E1206" s="343"/>
      <c r="F1206" s="670"/>
    </row>
    <row r="1207" spans="1:15" s="19" customFormat="1">
      <c r="A1207" s="541"/>
      <c r="B1207" s="494" t="s">
        <v>2782</v>
      </c>
      <c r="C1207" s="539"/>
      <c r="D1207" s="540"/>
      <c r="E1207" s="343"/>
      <c r="F1207" s="670"/>
    </row>
    <row r="1208" spans="1:15" s="20" customFormat="1">
      <c r="A1208" s="541"/>
      <c r="B1208" s="494" t="s">
        <v>2783</v>
      </c>
      <c r="C1208" s="539"/>
      <c r="D1208" s="540"/>
      <c r="E1208" s="343"/>
      <c r="F1208" s="670"/>
    </row>
    <row r="1209" spans="1:15" s="22" customFormat="1">
      <c r="A1209" s="541"/>
      <c r="B1209" s="494" t="s">
        <v>2784</v>
      </c>
      <c r="C1209" s="539"/>
      <c r="D1209" s="540"/>
      <c r="E1209" s="343"/>
      <c r="F1209" s="670"/>
    </row>
    <row r="1210" spans="1:15" s="19" customFormat="1">
      <c r="A1210" s="541"/>
      <c r="B1210" s="494" t="s">
        <v>2785</v>
      </c>
      <c r="C1210" s="539"/>
      <c r="D1210" s="540"/>
      <c r="E1210" s="343"/>
      <c r="F1210" s="670"/>
    </row>
    <row r="1211" spans="1:15" s="19" customFormat="1">
      <c r="A1211" s="541"/>
      <c r="B1211" s="494" t="s">
        <v>2786</v>
      </c>
      <c r="C1211" s="539"/>
      <c r="D1211" s="540"/>
      <c r="E1211" s="343"/>
      <c r="F1211" s="670"/>
    </row>
    <row r="1212" spans="1:15" s="19" customFormat="1">
      <c r="A1212" s="541"/>
      <c r="B1212" s="494" t="s">
        <v>2787</v>
      </c>
      <c r="C1212" s="374" t="s">
        <v>151</v>
      </c>
      <c r="D1212" s="495">
        <v>1</v>
      </c>
      <c r="E1212" s="320"/>
      <c r="F1212" s="504">
        <f>+E1212*D1212</f>
        <v>0</v>
      </c>
    </row>
    <row r="1213" spans="1:15" s="19" customFormat="1">
      <c r="A1213" s="535"/>
      <c r="B1213" s="542"/>
      <c r="C1213" s="537"/>
      <c r="D1213" s="538"/>
      <c r="E1213" s="47"/>
      <c r="F1213" s="535"/>
    </row>
    <row r="1214" spans="1:15" s="19" customFormat="1" ht="45">
      <c r="A1214" s="168">
        <f>MAX($A$13:A1213)+0.01</f>
        <v>2.6599999999999859</v>
      </c>
      <c r="B1214" s="494" t="s">
        <v>2788</v>
      </c>
      <c r="C1214" s="477"/>
      <c r="D1214" s="478"/>
      <c r="E1214" s="342"/>
      <c r="F1214" s="667"/>
      <c r="G1214" s="287"/>
      <c r="H1214" s="287"/>
      <c r="I1214" s="287"/>
    </row>
    <row r="1215" spans="1:15" s="19" customFormat="1" ht="90">
      <c r="A1215" s="534"/>
      <c r="B1215" s="494" t="s">
        <v>2789</v>
      </c>
      <c r="C1215" s="477"/>
      <c r="D1215" s="478"/>
      <c r="E1215" s="342"/>
      <c r="F1215" s="667"/>
      <c r="G1215" s="287"/>
      <c r="H1215" s="287"/>
      <c r="I1215" s="287"/>
    </row>
    <row r="1216" spans="1:15" s="19" customFormat="1" ht="60">
      <c r="A1216" s="534"/>
      <c r="B1216" s="494" t="s">
        <v>2790</v>
      </c>
      <c r="C1216" s="477"/>
      <c r="D1216" s="478"/>
      <c r="E1216" s="342"/>
      <c r="F1216" s="667"/>
    </row>
    <row r="1217" spans="1:12" s="19" customFormat="1">
      <c r="A1217" s="534"/>
      <c r="B1217" s="494" t="s">
        <v>2791</v>
      </c>
      <c r="C1217" s="477"/>
      <c r="D1217" s="478"/>
      <c r="E1217" s="342"/>
      <c r="F1217" s="667"/>
      <c r="G1217" s="287"/>
      <c r="H1217" s="287"/>
      <c r="I1217" s="287"/>
    </row>
    <row r="1218" spans="1:12" s="19" customFormat="1">
      <c r="A1218" s="534"/>
      <c r="B1218" s="494" t="s">
        <v>2792</v>
      </c>
      <c r="C1218" s="477"/>
      <c r="D1218" s="478"/>
      <c r="E1218" s="342"/>
      <c r="F1218" s="667"/>
      <c r="G1218" s="287"/>
      <c r="H1218" s="287"/>
      <c r="I1218" s="287"/>
    </row>
    <row r="1219" spans="1:12" s="19" customFormat="1">
      <c r="A1219" s="534"/>
      <c r="B1219" s="494" t="s">
        <v>2793</v>
      </c>
      <c r="C1219" s="477"/>
      <c r="D1219" s="478"/>
      <c r="E1219" s="342"/>
      <c r="F1219" s="667"/>
      <c r="G1219" s="287"/>
      <c r="H1219" s="287"/>
      <c r="I1219" s="287"/>
      <c r="J1219" s="287"/>
      <c r="K1219" s="287"/>
    </row>
    <row r="1220" spans="1:12" s="19" customFormat="1">
      <c r="A1220" s="534"/>
      <c r="B1220" s="494" t="s">
        <v>2794</v>
      </c>
      <c r="C1220" s="477"/>
      <c r="D1220" s="478"/>
      <c r="E1220" s="342"/>
      <c r="F1220" s="667"/>
    </row>
    <row r="1221" spans="1:12" s="19" customFormat="1">
      <c r="A1221" s="534"/>
      <c r="B1221" s="494" t="s">
        <v>2795</v>
      </c>
      <c r="C1221" s="477"/>
      <c r="D1221" s="478"/>
      <c r="E1221" s="342"/>
      <c r="F1221" s="667"/>
    </row>
    <row r="1222" spans="1:12" s="30" customFormat="1">
      <c r="A1222" s="534"/>
      <c r="B1222" s="494" t="s">
        <v>2796</v>
      </c>
      <c r="C1222" s="477"/>
      <c r="D1222" s="478"/>
      <c r="E1222" s="342"/>
      <c r="F1222" s="667"/>
      <c r="G1222" s="313"/>
      <c r="H1222" s="313"/>
      <c r="I1222" s="313"/>
      <c r="J1222" s="313"/>
      <c r="K1222" s="313"/>
      <c r="L1222" s="313"/>
    </row>
    <row r="1223" spans="1:12" s="19" customFormat="1">
      <c r="A1223" s="534"/>
      <c r="B1223" s="494" t="s">
        <v>2797</v>
      </c>
      <c r="C1223" s="477"/>
      <c r="D1223" s="478"/>
      <c r="E1223" s="342"/>
      <c r="F1223" s="667"/>
    </row>
    <row r="1224" spans="1:12" s="54" customFormat="1">
      <c r="A1224" s="534"/>
      <c r="B1224" s="494" t="s">
        <v>2798</v>
      </c>
      <c r="C1224" s="477"/>
      <c r="D1224" s="478"/>
      <c r="E1224" s="342"/>
      <c r="F1224" s="667"/>
      <c r="G1224" s="67"/>
      <c r="H1224" s="67"/>
      <c r="I1224" s="67"/>
      <c r="J1224" s="67"/>
      <c r="K1224" s="67"/>
    </row>
    <row r="1225" spans="1:12" s="54" customFormat="1">
      <c r="A1225" s="534"/>
      <c r="B1225" s="494" t="s">
        <v>2799</v>
      </c>
      <c r="C1225" s="477"/>
      <c r="D1225" s="478"/>
      <c r="E1225" s="342"/>
      <c r="F1225" s="667"/>
    </row>
    <row r="1226" spans="1:12" s="54" customFormat="1">
      <c r="A1226" s="534"/>
      <c r="B1226" s="494" t="s">
        <v>2800</v>
      </c>
      <c r="C1226" s="477"/>
      <c r="D1226" s="478"/>
      <c r="E1226" s="342"/>
      <c r="F1226" s="667"/>
    </row>
    <row r="1227" spans="1:12" s="54" customFormat="1">
      <c r="A1227" s="534"/>
      <c r="B1227" s="494" t="s">
        <v>2801</v>
      </c>
      <c r="C1227" s="374" t="s">
        <v>151</v>
      </c>
      <c r="D1227" s="495">
        <v>1</v>
      </c>
      <c r="E1227" s="320"/>
      <c r="F1227" s="504">
        <f>D1227*E1227</f>
        <v>0</v>
      </c>
    </row>
    <row r="1228" spans="1:12" s="321" customFormat="1" ht="12.75">
      <c r="A1228" s="534"/>
      <c r="B1228" s="543"/>
      <c r="C1228" s="477"/>
      <c r="D1228" s="478"/>
      <c r="E1228" s="342"/>
      <c r="F1228" s="667"/>
    </row>
    <row r="1229" spans="1:12" s="345" customFormat="1" ht="137.25">
      <c r="A1229" s="218">
        <f>MAX($A$17:A1228)+0.01</f>
        <v>2.6699999999999857</v>
      </c>
      <c r="B1229" s="158" t="s">
        <v>2802</v>
      </c>
      <c r="C1229" s="374"/>
      <c r="D1229" s="88"/>
      <c r="E1229" s="67"/>
      <c r="F1229" s="88"/>
    </row>
    <row r="1230" spans="1:12" s="345" customFormat="1">
      <c r="A1230" s="195"/>
      <c r="B1230" s="158" t="s">
        <v>2803</v>
      </c>
      <c r="C1230" s="374"/>
      <c r="D1230" s="88"/>
      <c r="E1230" s="67"/>
      <c r="F1230" s="88"/>
    </row>
    <row r="1231" spans="1:12" s="345" customFormat="1" ht="17.25">
      <c r="A1231" s="195"/>
      <c r="B1231" s="158" t="s">
        <v>2804</v>
      </c>
      <c r="C1231" s="374"/>
      <c r="D1231" s="88"/>
      <c r="E1231" s="67"/>
      <c r="F1231" s="88"/>
    </row>
    <row r="1232" spans="1:12" s="345" customFormat="1">
      <c r="A1232" s="195"/>
      <c r="B1232" s="158" t="s">
        <v>2805</v>
      </c>
      <c r="C1232" s="374"/>
      <c r="D1232" s="88"/>
      <c r="E1232" s="67"/>
      <c r="F1232" s="88"/>
    </row>
    <row r="1233" spans="1:6" s="345" customFormat="1">
      <c r="A1233" s="195"/>
      <c r="B1233" s="158" t="s">
        <v>2176</v>
      </c>
      <c r="C1233" s="374" t="s">
        <v>1195</v>
      </c>
      <c r="D1233" s="88">
        <v>1</v>
      </c>
      <c r="E1233" s="67"/>
      <c r="F1233" s="88">
        <f>D1233*E1233</f>
        <v>0</v>
      </c>
    </row>
    <row r="1234" spans="1:6" s="345" customFormat="1">
      <c r="A1234" s="530"/>
      <c r="B1234" s="158"/>
      <c r="C1234" s="374"/>
      <c r="D1234" s="88"/>
      <c r="E1234" s="67"/>
      <c r="F1234" s="88"/>
    </row>
    <row r="1235" spans="1:6" s="27" customFormat="1" ht="150">
      <c r="A1235" s="168">
        <f>MAX($A$11:A1234)+0.01</f>
        <v>2.6799999999999855</v>
      </c>
      <c r="B1235" s="544" t="s">
        <v>2806</v>
      </c>
      <c r="C1235" s="502"/>
      <c r="D1235" s="502"/>
      <c r="F1235" s="484"/>
    </row>
    <row r="1236" spans="1:6" s="27" customFormat="1">
      <c r="A1236" s="484"/>
      <c r="B1236" s="544" t="s">
        <v>2807</v>
      </c>
      <c r="C1236" s="502"/>
      <c r="D1236" s="502"/>
      <c r="F1236" s="484"/>
    </row>
    <row r="1237" spans="1:6" s="27" customFormat="1">
      <c r="A1237" s="484"/>
      <c r="B1237" s="544" t="s">
        <v>2808</v>
      </c>
      <c r="C1237" s="502"/>
      <c r="D1237" s="502"/>
      <c r="F1237" s="484"/>
    </row>
    <row r="1238" spans="1:6" s="27" customFormat="1">
      <c r="A1238" s="484"/>
      <c r="B1238" s="544" t="s">
        <v>2809</v>
      </c>
      <c r="C1238" s="374" t="s">
        <v>151</v>
      </c>
      <c r="D1238" s="469">
        <v>1</v>
      </c>
      <c r="E1238" s="67"/>
      <c r="F1238" s="88">
        <f>D1238*E1238</f>
        <v>0</v>
      </c>
    </row>
    <row r="1239" spans="1:6" s="27" customFormat="1">
      <c r="A1239" s="484"/>
      <c r="B1239" s="544"/>
      <c r="C1239" s="502"/>
      <c r="D1239" s="502"/>
      <c r="F1239" s="484"/>
    </row>
    <row r="1240" spans="1:6" s="27" customFormat="1" ht="60">
      <c r="A1240" s="168">
        <f>MAX($A$11:A1239)+0.01</f>
        <v>2.6899999999999853</v>
      </c>
      <c r="B1240" s="544" t="s">
        <v>2810</v>
      </c>
      <c r="C1240" s="502"/>
      <c r="D1240" s="502"/>
      <c r="F1240" s="484"/>
    </row>
    <row r="1241" spans="1:6" s="27" customFormat="1">
      <c r="A1241" s="484"/>
      <c r="B1241" s="544" t="s">
        <v>2811</v>
      </c>
      <c r="C1241" s="502"/>
      <c r="D1241" s="502"/>
      <c r="F1241" s="484"/>
    </row>
    <row r="1242" spans="1:6" s="27" customFormat="1">
      <c r="A1242" s="484"/>
      <c r="B1242" s="544" t="s">
        <v>2812</v>
      </c>
      <c r="C1242" s="502"/>
      <c r="D1242" s="502"/>
      <c r="F1242" s="484"/>
    </row>
    <row r="1243" spans="1:6" s="27" customFormat="1">
      <c r="A1243" s="484"/>
      <c r="B1243" s="544" t="s">
        <v>2232</v>
      </c>
      <c r="C1243" s="502"/>
      <c r="D1243" s="502"/>
      <c r="F1243" s="484"/>
    </row>
    <row r="1244" spans="1:6" s="27" customFormat="1">
      <c r="A1244" s="484"/>
      <c r="B1244" s="544" t="s">
        <v>2813</v>
      </c>
      <c r="C1244" s="502"/>
      <c r="D1244" s="502"/>
      <c r="F1244" s="484"/>
    </row>
    <row r="1245" spans="1:6" s="27" customFormat="1">
      <c r="A1245" s="484"/>
      <c r="B1245" s="544" t="s">
        <v>2814</v>
      </c>
      <c r="C1245" s="502"/>
      <c r="D1245" s="502"/>
      <c r="F1245" s="484"/>
    </row>
    <row r="1246" spans="1:6" s="27" customFormat="1">
      <c r="A1246" s="484"/>
      <c r="B1246" s="544" t="s">
        <v>2815</v>
      </c>
      <c r="C1246" s="374" t="s">
        <v>151</v>
      </c>
      <c r="D1246" s="469">
        <v>1</v>
      </c>
      <c r="E1246" s="67"/>
      <c r="F1246" s="88">
        <f>D1246*E1246</f>
        <v>0</v>
      </c>
    </row>
    <row r="1247" spans="1:6" s="27" customFormat="1">
      <c r="A1247" s="484"/>
      <c r="B1247" s="544"/>
      <c r="C1247" s="502"/>
      <c r="D1247" s="502"/>
      <c r="F1247" s="484"/>
    </row>
    <row r="1248" spans="1:6" s="38" customFormat="1" ht="105">
      <c r="A1248" s="168">
        <f>MAX($A$11:A1247)+0.01</f>
        <v>2.6999999999999851</v>
      </c>
      <c r="B1248" s="545" t="s">
        <v>2816</v>
      </c>
      <c r="C1248" s="546"/>
      <c r="D1248" s="547"/>
      <c r="E1248" s="347"/>
      <c r="F1248" s="547"/>
    </row>
    <row r="1249" spans="1:6" s="38" customFormat="1">
      <c r="A1249" s="486"/>
      <c r="B1249" s="545" t="s">
        <v>2817</v>
      </c>
      <c r="C1249" s="374" t="s">
        <v>151</v>
      </c>
      <c r="D1249" s="469">
        <v>1</v>
      </c>
      <c r="E1249" s="67"/>
      <c r="F1249" s="88">
        <f>D1249*E1249</f>
        <v>0</v>
      </c>
    </row>
    <row r="1250" spans="1:6" s="30" customFormat="1">
      <c r="A1250" s="486"/>
      <c r="B1250" s="544"/>
      <c r="C1250" s="548"/>
      <c r="D1250" s="548"/>
      <c r="E1250" s="348"/>
      <c r="F1250" s="671"/>
    </row>
    <row r="1251" spans="1:6" s="345" customFormat="1" ht="60">
      <c r="A1251" s="218">
        <f>MAX($A$17:A1250)+0.01</f>
        <v>2.7099999999999849</v>
      </c>
      <c r="B1251" s="158" t="s">
        <v>2818</v>
      </c>
      <c r="C1251" s="374"/>
      <c r="D1251" s="88"/>
      <c r="E1251" s="67"/>
      <c r="F1251" s="88"/>
    </row>
    <row r="1252" spans="1:6" s="345" customFormat="1" ht="45">
      <c r="A1252" s="195"/>
      <c r="B1252" s="158" t="s">
        <v>2819</v>
      </c>
      <c r="C1252" s="374"/>
      <c r="D1252" s="506"/>
      <c r="E1252" s="67"/>
      <c r="F1252" s="88"/>
    </row>
    <row r="1253" spans="1:6" s="345" customFormat="1" ht="17.25">
      <c r="A1253" s="195"/>
      <c r="B1253" s="158" t="s">
        <v>2820</v>
      </c>
      <c r="C1253" s="374" t="s">
        <v>151</v>
      </c>
      <c r="D1253" s="88">
        <v>1</v>
      </c>
      <c r="E1253" s="67"/>
      <c r="F1253" s="88">
        <f>D1253*E1253</f>
        <v>0</v>
      </c>
    </row>
    <row r="1254" spans="1:6" s="345" customFormat="1">
      <c r="A1254" s="195"/>
      <c r="B1254" s="158"/>
      <c r="C1254" s="374"/>
      <c r="D1254" s="506"/>
      <c r="E1254" s="67"/>
      <c r="F1254" s="88"/>
    </row>
    <row r="1255" spans="1:6" s="345" customFormat="1" ht="120">
      <c r="A1255" s="218">
        <f>MAX($A$17:A1254)+0.01</f>
        <v>2.7199999999999847</v>
      </c>
      <c r="B1255" s="158" t="s">
        <v>2821</v>
      </c>
      <c r="C1255" s="374"/>
      <c r="D1255" s="418"/>
      <c r="E1255" s="67"/>
      <c r="F1255" s="88"/>
    </row>
    <row r="1256" spans="1:6" s="345" customFormat="1">
      <c r="A1256" s="195"/>
      <c r="B1256" s="158" t="s">
        <v>2822</v>
      </c>
      <c r="C1256" s="374"/>
      <c r="D1256" s="418"/>
      <c r="E1256" s="67"/>
      <c r="F1256" s="88"/>
    </row>
    <row r="1257" spans="1:6" s="345" customFormat="1">
      <c r="A1257" s="195"/>
      <c r="B1257" s="158" t="s">
        <v>2425</v>
      </c>
      <c r="C1257" s="374" t="s">
        <v>151</v>
      </c>
      <c r="D1257" s="88">
        <v>1</v>
      </c>
      <c r="E1257" s="67"/>
      <c r="F1257" s="88">
        <f>D1257*E1257</f>
        <v>0</v>
      </c>
    </row>
    <row r="1258" spans="1:6" s="345" customFormat="1">
      <c r="A1258" s="195"/>
      <c r="B1258" s="158"/>
      <c r="C1258" s="374"/>
      <c r="D1258" s="418"/>
      <c r="E1258" s="67"/>
      <c r="F1258" s="88"/>
    </row>
    <row r="1259" spans="1:6" s="345" customFormat="1" ht="30">
      <c r="A1259" s="218">
        <f>MAX($A$17:A1258)+0.01</f>
        <v>2.7299999999999844</v>
      </c>
      <c r="B1259" s="158" t="s">
        <v>2823</v>
      </c>
      <c r="C1259" s="374"/>
      <c r="D1259" s="418"/>
      <c r="E1259" s="67"/>
      <c r="F1259" s="88"/>
    </row>
    <row r="1260" spans="1:6" s="345" customFormat="1">
      <c r="A1260" s="195"/>
      <c r="B1260" s="158" t="s">
        <v>2647</v>
      </c>
      <c r="C1260" s="374"/>
      <c r="D1260" s="418"/>
      <c r="E1260" s="67"/>
      <c r="F1260" s="88"/>
    </row>
    <row r="1261" spans="1:6" s="345" customFormat="1" ht="18">
      <c r="A1261" s="195"/>
      <c r="B1261" s="158" t="s">
        <v>2824</v>
      </c>
      <c r="C1261" s="374" t="s">
        <v>151</v>
      </c>
      <c r="D1261" s="88">
        <v>2</v>
      </c>
      <c r="E1261" s="67"/>
      <c r="F1261" s="88">
        <f>D1261*E1261</f>
        <v>0</v>
      </c>
    </row>
    <row r="1262" spans="1:6" s="345" customFormat="1">
      <c r="A1262" s="195"/>
      <c r="B1262" s="158"/>
      <c r="C1262" s="374"/>
      <c r="D1262" s="418"/>
      <c r="E1262" s="67"/>
      <c r="F1262" s="88"/>
    </row>
    <row r="1263" spans="1:6" s="345" customFormat="1" ht="30">
      <c r="A1263" s="218">
        <f>MAX($A$17:A1262)+0.01</f>
        <v>2.7399999999999842</v>
      </c>
      <c r="B1263" s="158" t="s">
        <v>2825</v>
      </c>
      <c r="C1263" s="374"/>
      <c r="D1263" s="418"/>
      <c r="E1263" s="67"/>
      <c r="F1263" s="88"/>
    </row>
    <row r="1264" spans="1:6" s="345" customFormat="1">
      <c r="A1264" s="398"/>
      <c r="B1264" s="158" t="s">
        <v>2425</v>
      </c>
      <c r="C1264" s="374" t="s">
        <v>151</v>
      </c>
      <c r="D1264" s="88">
        <v>2</v>
      </c>
      <c r="E1264" s="67"/>
      <c r="F1264" s="88">
        <f>D1264*E1264</f>
        <v>0</v>
      </c>
    </row>
    <row r="1265" spans="1:6" s="345" customFormat="1">
      <c r="A1265" s="398"/>
      <c r="B1265" s="158" t="s">
        <v>2647</v>
      </c>
      <c r="C1265" s="374" t="s">
        <v>151</v>
      </c>
      <c r="D1265" s="88">
        <v>1</v>
      </c>
      <c r="E1265" s="67"/>
      <c r="F1265" s="88">
        <f>D1265*E1265</f>
        <v>0</v>
      </c>
    </row>
    <row r="1266" spans="1:6" s="345" customFormat="1">
      <c r="A1266" s="398"/>
      <c r="B1266" s="158" t="s">
        <v>2648</v>
      </c>
      <c r="C1266" s="374" t="s">
        <v>151</v>
      </c>
      <c r="D1266" s="88">
        <v>3</v>
      </c>
      <c r="E1266" s="67"/>
      <c r="F1266" s="88">
        <f>D1266*E1266</f>
        <v>0</v>
      </c>
    </row>
    <row r="1267" spans="1:6" s="345" customFormat="1">
      <c r="A1267" s="398"/>
      <c r="B1267" s="158" t="s">
        <v>2649</v>
      </c>
      <c r="C1267" s="374" t="s">
        <v>151</v>
      </c>
      <c r="D1267" s="88">
        <v>5</v>
      </c>
      <c r="E1267" s="67"/>
      <c r="F1267" s="88">
        <f>D1267*E1267</f>
        <v>0</v>
      </c>
    </row>
    <row r="1268" spans="1:6" s="345" customFormat="1">
      <c r="A1268" s="195"/>
      <c r="B1268" s="158" t="s">
        <v>2534</v>
      </c>
      <c r="C1268" s="374" t="s">
        <v>151</v>
      </c>
      <c r="D1268" s="88">
        <v>3</v>
      </c>
      <c r="E1268" s="67"/>
      <c r="F1268" s="88">
        <f>D1268*E1268</f>
        <v>0</v>
      </c>
    </row>
    <row r="1269" spans="1:6" s="345" customFormat="1">
      <c r="A1269" s="195"/>
      <c r="B1269" s="158"/>
      <c r="C1269" s="374"/>
      <c r="D1269" s="418"/>
      <c r="E1269" s="67"/>
      <c r="F1269" s="88"/>
    </row>
    <row r="1270" spans="1:6" s="345" customFormat="1" ht="45">
      <c r="A1270" s="218">
        <f>MAX($A$17:A1269)+0.01</f>
        <v>2.749999999999984</v>
      </c>
      <c r="B1270" s="158" t="s">
        <v>2826</v>
      </c>
      <c r="C1270" s="374"/>
      <c r="D1270" s="418"/>
      <c r="E1270" s="67"/>
      <c r="F1270" s="88"/>
    </row>
    <row r="1271" spans="1:6" s="345" customFormat="1">
      <c r="A1271" s="195"/>
      <c r="B1271" s="158" t="s">
        <v>2425</v>
      </c>
      <c r="C1271" s="374" t="s">
        <v>151</v>
      </c>
      <c r="D1271" s="88">
        <v>2</v>
      </c>
      <c r="E1271" s="67"/>
      <c r="F1271" s="88">
        <f>D1271*E1271</f>
        <v>0</v>
      </c>
    </row>
    <row r="1272" spans="1:6" s="345" customFormat="1">
      <c r="A1272" s="195"/>
      <c r="B1272" s="158"/>
      <c r="C1272" s="374"/>
      <c r="D1272" s="418"/>
      <c r="E1272" s="67"/>
      <c r="F1272" s="88"/>
    </row>
    <row r="1273" spans="1:6" s="345" customFormat="1" ht="30">
      <c r="A1273" s="218">
        <f>MAX($A$17:A1272)+0.01</f>
        <v>2.7599999999999838</v>
      </c>
      <c r="B1273" s="158" t="s">
        <v>2240</v>
      </c>
      <c r="C1273" s="374"/>
      <c r="D1273" s="418"/>
      <c r="E1273" s="67"/>
      <c r="F1273" s="88"/>
    </row>
    <row r="1274" spans="1:6" s="345" customFormat="1">
      <c r="A1274" s="398"/>
      <c r="B1274" s="158" t="s">
        <v>2425</v>
      </c>
      <c r="C1274" s="374" t="s">
        <v>151</v>
      </c>
      <c r="D1274" s="88">
        <v>1</v>
      </c>
      <c r="E1274" s="67"/>
      <c r="F1274" s="88">
        <f>D1274*E1274</f>
        <v>0</v>
      </c>
    </row>
    <row r="1275" spans="1:6" s="345" customFormat="1">
      <c r="A1275" s="398"/>
      <c r="B1275" s="158" t="s">
        <v>2647</v>
      </c>
      <c r="C1275" s="374" t="s">
        <v>151</v>
      </c>
      <c r="D1275" s="88">
        <v>3</v>
      </c>
      <c r="E1275" s="67"/>
      <c r="F1275" s="88">
        <f>D1275*E1275</f>
        <v>0</v>
      </c>
    </row>
    <row r="1276" spans="1:6" s="345" customFormat="1">
      <c r="A1276" s="398"/>
      <c r="B1276" s="158" t="s">
        <v>2649</v>
      </c>
      <c r="C1276" s="374" t="s">
        <v>151</v>
      </c>
      <c r="D1276" s="88">
        <v>1</v>
      </c>
      <c r="E1276" s="67"/>
      <c r="F1276" s="88">
        <f>D1276*E1276</f>
        <v>0</v>
      </c>
    </row>
    <row r="1277" spans="1:6" s="345" customFormat="1">
      <c r="A1277" s="195"/>
      <c r="B1277" s="158"/>
      <c r="C1277" s="374"/>
      <c r="D1277" s="418"/>
      <c r="E1277" s="19"/>
      <c r="F1277" s="88"/>
    </row>
    <row r="1278" spans="1:6" s="345" customFormat="1" ht="60">
      <c r="A1278" s="218">
        <f>MAX($A$17:A1277)+0.01</f>
        <v>2.7699999999999836</v>
      </c>
      <c r="B1278" s="158" t="s">
        <v>2827</v>
      </c>
      <c r="C1278" s="374" t="s">
        <v>151</v>
      </c>
      <c r="D1278" s="88">
        <v>4</v>
      </c>
      <c r="E1278" s="67"/>
      <c r="F1278" s="88">
        <f>D1278*E1278</f>
        <v>0</v>
      </c>
    </row>
    <row r="1279" spans="1:6" s="345" customFormat="1">
      <c r="A1279" s="195"/>
      <c r="B1279" s="158"/>
      <c r="C1279" s="374"/>
      <c r="D1279" s="418"/>
      <c r="E1279" s="19"/>
      <c r="F1279" s="88"/>
    </row>
    <row r="1280" spans="1:6" s="345" customFormat="1" ht="45">
      <c r="A1280" s="218">
        <f>MAX($A$17:A1279)+0.01</f>
        <v>2.7799999999999834</v>
      </c>
      <c r="B1280" s="158" t="s">
        <v>2828</v>
      </c>
      <c r="C1280" s="374" t="s">
        <v>151</v>
      </c>
      <c r="D1280" s="88">
        <v>1</v>
      </c>
      <c r="E1280" s="67"/>
      <c r="F1280" s="88">
        <f>D1280*E1280</f>
        <v>0</v>
      </c>
    </row>
    <row r="1281" spans="1:9" s="345" customFormat="1">
      <c r="A1281" s="195"/>
      <c r="B1281" s="158"/>
      <c r="C1281" s="374"/>
      <c r="D1281" s="418"/>
      <c r="E1281" s="19"/>
      <c r="F1281" s="88"/>
    </row>
    <row r="1282" spans="1:9" s="345" customFormat="1" ht="45">
      <c r="A1282" s="218">
        <f>MAX($A$17:A1281)+0.01</f>
        <v>2.7899999999999832</v>
      </c>
      <c r="B1282" s="158" t="s">
        <v>2829</v>
      </c>
      <c r="C1282" s="374" t="s">
        <v>151</v>
      </c>
      <c r="D1282" s="88">
        <v>4</v>
      </c>
      <c r="E1282" s="67"/>
      <c r="F1282" s="88">
        <f>D1282*E1282</f>
        <v>0</v>
      </c>
    </row>
    <row r="1283" spans="1:9" s="345" customFormat="1">
      <c r="A1283" s="218"/>
      <c r="B1283" s="158"/>
      <c r="C1283" s="374"/>
      <c r="D1283" s="88"/>
      <c r="E1283" s="67"/>
      <c r="F1283" s="88"/>
    </row>
    <row r="1284" spans="1:9">
      <c r="A1284" s="218"/>
      <c r="B1284" s="549" t="s">
        <v>2830</v>
      </c>
      <c r="C1284" s="502"/>
      <c r="D1284" s="502"/>
      <c r="E1284" s="27"/>
      <c r="F1284" s="484"/>
      <c r="I1284" s="272"/>
    </row>
    <row r="1285" spans="1:9">
      <c r="A1285" s="218"/>
      <c r="B1285" s="550"/>
      <c r="C1285" s="502"/>
      <c r="D1285" s="502"/>
      <c r="E1285" s="27"/>
      <c r="F1285" s="484"/>
      <c r="I1285" s="272"/>
    </row>
    <row r="1286" spans="1:9" ht="45">
      <c r="A1286" s="218">
        <f>MAX($A$1173:A1285)+0.01</f>
        <v>2.7999999999999829</v>
      </c>
      <c r="B1286" s="91" t="s">
        <v>2831</v>
      </c>
      <c r="C1286" s="523"/>
      <c r="D1286" s="523"/>
      <c r="E1286" s="337"/>
      <c r="F1286" s="667"/>
      <c r="I1286" s="272"/>
    </row>
    <row r="1287" spans="1:9" ht="45">
      <c r="A1287" s="218"/>
      <c r="B1287" s="91" t="s">
        <v>2832</v>
      </c>
      <c r="C1287" s="523"/>
      <c r="D1287" s="523"/>
      <c r="E1287" s="337"/>
      <c r="F1287" s="667"/>
      <c r="I1287" s="272"/>
    </row>
    <row r="1288" spans="1:9" ht="60">
      <c r="A1288" s="218"/>
      <c r="B1288" s="91" t="s">
        <v>2833</v>
      </c>
      <c r="C1288" s="523"/>
      <c r="D1288" s="523"/>
      <c r="E1288" s="337"/>
      <c r="F1288" s="667"/>
      <c r="I1288" s="272"/>
    </row>
    <row r="1289" spans="1:9">
      <c r="A1289" s="218"/>
      <c r="B1289" s="91" t="s">
        <v>2439</v>
      </c>
      <c r="C1289" s="523"/>
      <c r="D1289" s="523"/>
      <c r="E1289" s="337"/>
      <c r="F1289" s="667"/>
      <c r="I1289" s="272"/>
    </row>
    <row r="1290" spans="1:9" ht="35.25" customHeight="1">
      <c r="A1290" s="218"/>
      <c r="B1290" s="91" t="s">
        <v>2834</v>
      </c>
      <c r="C1290" s="523"/>
      <c r="D1290" s="523"/>
      <c r="E1290" s="337"/>
      <c r="F1290" s="667"/>
      <c r="I1290" s="272"/>
    </row>
    <row r="1291" spans="1:9">
      <c r="A1291" s="525"/>
      <c r="B1291" s="91" t="s">
        <v>2835</v>
      </c>
      <c r="C1291" s="523"/>
      <c r="D1291" s="523"/>
      <c r="E1291" s="337"/>
      <c r="F1291" s="667"/>
      <c r="I1291" s="272"/>
    </row>
    <row r="1292" spans="1:9">
      <c r="A1292" s="525"/>
      <c r="B1292" s="91" t="s">
        <v>2836</v>
      </c>
      <c r="C1292" s="523"/>
      <c r="D1292" s="523"/>
      <c r="E1292" s="337"/>
      <c r="F1292" s="667"/>
      <c r="I1292" s="272"/>
    </row>
    <row r="1293" spans="1:9">
      <c r="A1293" s="525"/>
      <c r="B1293" s="91" t="s">
        <v>2837</v>
      </c>
      <c r="C1293" s="523"/>
      <c r="D1293" s="523"/>
      <c r="E1293" s="337"/>
      <c r="F1293" s="667"/>
      <c r="I1293" s="272"/>
    </row>
    <row r="1294" spans="1:9">
      <c r="A1294" s="525"/>
      <c r="B1294" s="91" t="s">
        <v>2838</v>
      </c>
      <c r="C1294" s="523"/>
      <c r="D1294" s="523"/>
      <c r="E1294" s="337"/>
      <c r="F1294" s="667"/>
      <c r="I1294" s="272"/>
    </row>
    <row r="1295" spans="1:9">
      <c r="A1295" s="525"/>
      <c r="B1295" s="91" t="s">
        <v>2839</v>
      </c>
      <c r="C1295" s="523"/>
      <c r="D1295" s="523"/>
      <c r="E1295" s="337"/>
      <c r="F1295" s="667"/>
      <c r="I1295" s="272"/>
    </row>
    <row r="1296" spans="1:9">
      <c r="A1296" s="525"/>
      <c r="B1296" s="91" t="s">
        <v>2840</v>
      </c>
      <c r="C1296" s="523"/>
      <c r="D1296" s="523"/>
      <c r="E1296" s="337"/>
      <c r="F1296" s="667"/>
      <c r="I1296" s="272"/>
    </row>
    <row r="1297" spans="1:9">
      <c r="A1297" s="525"/>
      <c r="B1297" s="91" t="s">
        <v>2841</v>
      </c>
      <c r="C1297" s="523"/>
      <c r="D1297" s="523"/>
      <c r="E1297" s="337"/>
      <c r="F1297" s="667"/>
      <c r="I1297" s="272"/>
    </row>
    <row r="1298" spans="1:9">
      <c r="A1298" s="525"/>
      <c r="B1298" s="91" t="s">
        <v>2842</v>
      </c>
      <c r="C1298" s="523"/>
      <c r="D1298" s="523"/>
      <c r="E1298" s="337"/>
      <c r="F1298" s="667"/>
      <c r="I1298" s="272"/>
    </row>
    <row r="1299" spans="1:9">
      <c r="A1299" s="525"/>
      <c r="B1299" s="91" t="s">
        <v>2843</v>
      </c>
      <c r="C1299" s="523"/>
      <c r="D1299" s="523"/>
      <c r="E1299" s="337"/>
      <c r="F1299" s="667"/>
      <c r="I1299" s="272"/>
    </row>
    <row r="1300" spans="1:9">
      <c r="A1300" s="525"/>
      <c r="B1300" s="91" t="s">
        <v>2844</v>
      </c>
      <c r="C1300" s="523"/>
      <c r="D1300" s="523"/>
      <c r="E1300" s="337"/>
      <c r="F1300" s="667"/>
      <c r="I1300" s="272"/>
    </row>
    <row r="1301" spans="1:9">
      <c r="A1301" s="525"/>
      <c r="B1301" s="91" t="s">
        <v>2845</v>
      </c>
      <c r="C1301" s="523"/>
      <c r="D1301" s="523"/>
      <c r="E1301" s="337"/>
      <c r="F1301" s="667"/>
      <c r="I1301" s="272"/>
    </row>
    <row r="1302" spans="1:9">
      <c r="A1302" s="525"/>
      <c r="B1302" s="91" t="s">
        <v>2846</v>
      </c>
      <c r="C1302" s="523"/>
      <c r="D1302" s="523"/>
      <c r="E1302" s="337"/>
      <c r="F1302" s="667"/>
      <c r="I1302" s="272"/>
    </row>
    <row r="1303" spans="1:9">
      <c r="A1303" s="525"/>
      <c r="B1303" s="91" t="s">
        <v>2847</v>
      </c>
      <c r="C1303" s="523"/>
      <c r="D1303" s="523"/>
      <c r="E1303" s="337"/>
      <c r="F1303" s="667"/>
      <c r="I1303" s="272"/>
    </row>
    <row r="1304" spans="1:9">
      <c r="A1304" s="525"/>
      <c r="B1304" s="91" t="s">
        <v>2848</v>
      </c>
      <c r="C1304" s="523"/>
      <c r="D1304" s="523"/>
      <c r="E1304" s="337"/>
      <c r="F1304" s="667"/>
      <c r="I1304" s="272"/>
    </row>
    <row r="1305" spans="1:9">
      <c r="A1305" s="525"/>
      <c r="B1305" s="91" t="s">
        <v>2849</v>
      </c>
      <c r="C1305" s="523"/>
      <c r="D1305" s="523"/>
      <c r="E1305" s="337"/>
      <c r="F1305" s="667"/>
      <c r="I1305" s="272"/>
    </row>
    <row r="1306" spans="1:9">
      <c r="A1306" s="525"/>
      <c r="B1306" s="91" t="s">
        <v>2850</v>
      </c>
      <c r="C1306" s="523"/>
      <c r="D1306" s="523"/>
      <c r="E1306" s="337"/>
      <c r="F1306" s="667"/>
      <c r="I1306" s="272"/>
    </row>
    <row r="1307" spans="1:9">
      <c r="A1307" s="525"/>
      <c r="B1307" s="91" t="s">
        <v>2851</v>
      </c>
      <c r="C1307" s="523"/>
      <c r="D1307" s="523"/>
      <c r="E1307" s="337"/>
      <c r="F1307" s="667"/>
      <c r="I1307" s="272"/>
    </row>
    <row r="1308" spans="1:9">
      <c r="A1308" s="525"/>
      <c r="B1308" s="91" t="s">
        <v>2852</v>
      </c>
      <c r="C1308" s="523"/>
      <c r="D1308" s="523"/>
      <c r="E1308" s="337"/>
      <c r="F1308" s="667"/>
      <c r="I1308" s="272"/>
    </row>
    <row r="1309" spans="1:9">
      <c r="A1309" s="525"/>
      <c r="B1309" s="91" t="s">
        <v>2853</v>
      </c>
      <c r="C1309" s="523"/>
      <c r="D1309" s="523"/>
      <c r="E1309" s="337"/>
      <c r="F1309" s="667"/>
      <c r="I1309" s="272"/>
    </row>
    <row r="1310" spans="1:9">
      <c r="A1310" s="525"/>
      <c r="B1310" s="91" t="s">
        <v>2854</v>
      </c>
      <c r="C1310" s="523"/>
      <c r="D1310" s="523"/>
      <c r="E1310" s="337"/>
      <c r="F1310" s="667"/>
      <c r="I1310" s="272"/>
    </row>
    <row r="1311" spans="1:9">
      <c r="A1311" s="525"/>
      <c r="B1311" s="91" t="s">
        <v>2855</v>
      </c>
      <c r="C1311" s="523"/>
      <c r="D1311" s="523"/>
      <c r="E1311" s="337"/>
      <c r="F1311" s="667"/>
      <c r="I1311" s="272"/>
    </row>
    <row r="1312" spans="1:9">
      <c r="A1312" s="525"/>
      <c r="B1312" s="91" t="s">
        <v>2785</v>
      </c>
      <c r="C1312" s="523"/>
      <c r="D1312" s="523"/>
      <c r="E1312" s="337"/>
      <c r="F1312" s="667"/>
      <c r="I1312" s="272"/>
    </row>
    <row r="1313" spans="1:9">
      <c r="A1313" s="525"/>
      <c r="B1313" s="91" t="s">
        <v>2856</v>
      </c>
      <c r="C1313" s="523"/>
      <c r="D1313" s="523"/>
      <c r="E1313" s="337"/>
      <c r="F1313" s="667"/>
      <c r="I1313" s="272"/>
    </row>
    <row r="1314" spans="1:9">
      <c r="A1314" s="525"/>
      <c r="B1314" s="91" t="s">
        <v>2857</v>
      </c>
      <c r="C1314" s="523"/>
      <c r="D1314" s="523"/>
      <c r="E1314" s="337"/>
      <c r="F1314" s="667"/>
      <c r="I1314" s="272"/>
    </row>
    <row r="1315" spans="1:9">
      <c r="A1315" s="525"/>
      <c r="B1315" s="91" t="s">
        <v>2858</v>
      </c>
      <c r="C1315" s="523"/>
      <c r="D1315" s="523"/>
      <c r="E1315" s="337"/>
      <c r="F1315" s="667"/>
      <c r="I1315" s="272"/>
    </row>
    <row r="1316" spans="1:9">
      <c r="A1316" s="525"/>
      <c r="B1316" s="91" t="s">
        <v>2859</v>
      </c>
      <c r="C1316" s="523"/>
      <c r="D1316" s="523"/>
      <c r="E1316" s="337"/>
      <c r="F1316" s="667"/>
      <c r="I1316" s="272"/>
    </row>
    <row r="1317" spans="1:9">
      <c r="A1317" s="525"/>
      <c r="B1317" s="91" t="s">
        <v>2860</v>
      </c>
      <c r="C1317" s="523"/>
      <c r="D1317" s="523"/>
      <c r="E1317" s="337"/>
      <c r="F1317" s="667"/>
      <c r="I1317" s="272"/>
    </row>
    <row r="1318" spans="1:9">
      <c r="A1318" s="525"/>
      <c r="B1318" s="91" t="s">
        <v>2861</v>
      </c>
      <c r="C1318" s="523"/>
      <c r="D1318" s="523"/>
      <c r="E1318" s="337"/>
      <c r="F1318" s="667"/>
      <c r="I1318" s="272"/>
    </row>
    <row r="1319" spans="1:9">
      <c r="A1319" s="525"/>
      <c r="B1319" s="91" t="s">
        <v>2862</v>
      </c>
      <c r="C1319" s="523"/>
      <c r="D1319" s="523"/>
      <c r="E1319" s="337"/>
      <c r="F1319" s="667"/>
      <c r="I1319" s="272"/>
    </row>
    <row r="1320" spans="1:9">
      <c r="A1320" s="525"/>
      <c r="B1320" s="91" t="s">
        <v>2863</v>
      </c>
      <c r="C1320" s="523"/>
      <c r="D1320" s="523"/>
      <c r="E1320" s="337"/>
      <c r="F1320" s="667"/>
      <c r="I1320" s="272"/>
    </row>
    <row r="1321" spans="1:9">
      <c r="A1321" s="525"/>
      <c r="B1321" s="91" t="s">
        <v>2864</v>
      </c>
      <c r="C1321" s="523"/>
      <c r="D1321" s="523"/>
      <c r="E1321" s="337"/>
      <c r="F1321" s="667"/>
      <c r="I1321" s="272"/>
    </row>
    <row r="1322" spans="1:9">
      <c r="A1322" s="525"/>
      <c r="B1322" s="91" t="s">
        <v>2865</v>
      </c>
      <c r="C1322" s="523"/>
      <c r="D1322" s="523"/>
      <c r="E1322" s="337"/>
      <c r="F1322" s="667"/>
      <c r="I1322" s="272"/>
    </row>
    <row r="1323" spans="1:9">
      <c r="A1323" s="525"/>
      <c r="B1323" s="91" t="s">
        <v>2866</v>
      </c>
      <c r="C1323" s="523"/>
      <c r="D1323" s="523"/>
      <c r="E1323" s="337"/>
      <c r="F1323" s="667"/>
      <c r="I1323" s="272"/>
    </row>
    <row r="1324" spans="1:9">
      <c r="A1324" s="525"/>
      <c r="B1324" s="91" t="s">
        <v>2867</v>
      </c>
      <c r="C1324" s="523"/>
      <c r="D1324" s="523"/>
      <c r="E1324" s="337"/>
      <c r="F1324" s="667"/>
      <c r="I1324" s="272"/>
    </row>
    <row r="1325" spans="1:9">
      <c r="A1325" s="525"/>
      <c r="B1325" s="91" t="s">
        <v>2868</v>
      </c>
      <c r="C1325" s="523"/>
      <c r="D1325" s="523"/>
      <c r="E1325" s="337"/>
      <c r="F1325" s="667"/>
      <c r="I1325" s="272"/>
    </row>
    <row r="1326" spans="1:9">
      <c r="A1326" s="525"/>
      <c r="B1326" s="91" t="s">
        <v>2869</v>
      </c>
      <c r="C1326" s="523"/>
      <c r="D1326" s="523"/>
      <c r="E1326" s="337"/>
      <c r="F1326" s="667"/>
      <c r="I1326" s="272"/>
    </row>
    <row r="1327" spans="1:9">
      <c r="A1327" s="525"/>
      <c r="B1327" s="91" t="s">
        <v>2870</v>
      </c>
      <c r="C1327" s="523"/>
      <c r="D1327" s="523"/>
      <c r="E1327" s="337"/>
      <c r="F1327" s="667"/>
      <c r="I1327" s="272"/>
    </row>
    <row r="1328" spans="1:9">
      <c r="A1328" s="525"/>
      <c r="B1328" s="91" t="s">
        <v>2852</v>
      </c>
      <c r="C1328" s="523"/>
      <c r="D1328" s="523"/>
      <c r="E1328" s="337"/>
      <c r="F1328" s="667"/>
      <c r="I1328" s="272"/>
    </row>
    <row r="1329" spans="1:9">
      <c r="A1329" s="218"/>
      <c r="B1329" s="91" t="s">
        <v>2871</v>
      </c>
      <c r="C1329" s="107" t="s">
        <v>151</v>
      </c>
      <c r="D1329" s="88">
        <v>1</v>
      </c>
      <c r="E1329" s="67"/>
      <c r="F1329" s="88">
        <f>D1329*E1329</f>
        <v>0</v>
      </c>
      <c r="I1329" s="272"/>
    </row>
    <row r="1330" spans="1:9">
      <c r="A1330" s="218"/>
      <c r="B1330" s="91"/>
      <c r="C1330" s="523"/>
      <c r="D1330" s="523"/>
      <c r="E1330" s="337"/>
      <c r="F1330" s="667"/>
      <c r="I1330" s="272"/>
    </row>
    <row r="1331" spans="1:9" ht="30">
      <c r="A1331" s="218">
        <f>MAX($A$1173:A1330)+0.01</f>
        <v>2.8099999999999827</v>
      </c>
      <c r="B1331" s="91" t="s">
        <v>2872</v>
      </c>
      <c r="C1331" s="523"/>
      <c r="D1331" s="523"/>
      <c r="E1331" s="337"/>
      <c r="F1331" s="667"/>
      <c r="I1331" s="272"/>
    </row>
    <row r="1332" spans="1:9">
      <c r="A1332" s="218"/>
      <c r="B1332" s="91" t="s">
        <v>2873</v>
      </c>
      <c r="C1332" s="523"/>
      <c r="D1332" s="523"/>
      <c r="E1332" s="337"/>
      <c r="F1332" s="667"/>
      <c r="I1332" s="272"/>
    </row>
    <row r="1333" spans="1:9" ht="30">
      <c r="A1333" s="218"/>
      <c r="B1333" s="91" t="s">
        <v>2874</v>
      </c>
      <c r="C1333" s="523"/>
      <c r="D1333" s="523"/>
      <c r="E1333" s="337"/>
      <c r="F1333" s="667"/>
      <c r="I1333" s="272"/>
    </row>
    <row r="1334" spans="1:9" ht="53.25" customHeight="1">
      <c r="A1334" s="218"/>
      <c r="B1334" s="91" t="s">
        <v>2875</v>
      </c>
      <c r="C1334" s="523"/>
      <c r="D1334" s="523"/>
      <c r="E1334" s="337"/>
      <c r="F1334" s="667"/>
      <c r="I1334" s="272"/>
    </row>
    <row r="1335" spans="1:9">
      <c r="A1335" s="218"/>
      <c r="B1335" s="91" t="s">
        <v>2439</v>
      </c>
      <c r="C1335" s="523"/>
      <c r="D1335" s="523"/>
      <c r="E1335" s="337"/>
      <c r="F1335" s="667"/>
      <c r="I1335" s="272"/>
    </row>
    <row r="1336" spans="1:9">
      <c r="A1336" s="218"/>
      <c r="B1336" s="91" t="s">
        <v>2876</v>
      </c>
      <c r="C1336" s="523"/>
      <c r="D1336" s="523"/>
      <c r="E1336" s="337"/>
      <c r="F1336" s="667"/>
      <c r="I1336" s="272"/>
    </row>
    <row r="1337" spans="1:9">
      <c r="A1337" s="218"/>
      <c r="B1337" s="91" t="s">
        <v>2877</v>
      </c>
      <c r="C1337" s="523"/>
      <c r="D1337" s="523"/>
      <c r="E1337" s="337"/>
      <c r="F1337" s="667"/>
      <c r="I1337" s="272"/>
    </row>
    <row r="1338" spans="1:9">
      <c r="A1338" s="218"/>
      <c r="B1338" s="91" t="s">
        <v>2878</v>
      </c>
      <c r="C1338" s="523"/>
      <c r="D1338" s="523"/>
      <c r="E1338" s="337"/>
      <c r="F1338" s="667"/>
      <c r="I1338" s="272"/>
    </row>
    <row r="1339" spans="1:9">
      <c r="A1339" s="218"/>
      <c r="B1339" s="91" t="s">
        <v>2879</v>
      </c>
      <c r="C1339" s="523"/>
      <c r="D1339" s="523"/>
      <c r="E1339" s="337"/>
      <c r="F1339" s="667"/>
      <c r="I1339" s="272"/>
    </row>
    <row r="1340" spans="1:9" ht="30">
      <c r="A1340" s="218"/>
      <c r="B1340" s="91" t="s">
        <v>2880</v>
      </c>
      <c r="C1340" s="107" t="s">
        <v>151</v>
      </c>
      <c r="D1340" s="88">
        <v>1</v>
      </c>
      <c r="E1340" s="67"/>
      <c r="F1340" s="88">
        <f>D1340*E1340</f>
        <v>0</v>
      </c>
      <c r="I1340" s="272"/>
    </row>
    <row r="1341" spans="1:9">
      <c r="A1341" s="218"/>
      <c r="B1341" s="91"/>
      <c r="C1341" s="523"/>
      <c r="D1341" s="523"/>
      <c r="E1341" s="337"/>
      <c r="F1341" s="667"/>
      <c r="I1341" s="272"/>
    </row>
    <row r="1342" spans="1:9" ht="45">
      <c r="A1342" s="218">
        <f>MAX($A$1173:A1341)+0.01</f>
        <v>2.8199999999999825</v>
      </c>
      <c r="B1342" s="91" t="s">
        <v>2881</v>
      </c>
      <c r="C1342" s="523"/>
      <c r="D1342" s="523"/>
      <c r="E1342" s="337"/>
      <c r="F1342" s="667"/>
      <c r="I1342" s="272"/>
    </row>
    <row r="1343" spans="1:9" ht="75">
      <c r="A1343" s="218"/>
      <c r="B1343" s="91" t="s">
        <v>2882</v>
      </c>
      <c r="C1343" s="523"/>
      <c r="D1343" s="523"/>
      <c r="E1343" s="337"/>
      <c r="F1343" s="667"/>
      <c r="I1343" s="272"/>
    </row>
    <row r="1344" spans="1:9" ht="30">
      <c r="A1344" s="218"/>
      <c r="B1344" s="91" t="s">
        <v>2883</v>
      </c>
      <c r="C1344" s="523"/>
      <c r="D1344" s="523"/>
      <c r="E1344" s="337"/>
      <c r="F1344" s="667"/>
      <c r="I1344" s="272"/>
    </row>
    <row r="1345" spans="1:9" ht="30">
      <c r="A1345" s="218"/>
      <c r="B1345" s="91" t="s">
        <v>2884</v>
      </c>
      <c r="C1345" s="523"/>
      <c r="D1345" s="523"/>
      <c r="E1345" s="337"/>
      <c r="F1345" s="667"/>
      <c r="I1345" s="272"/>
    </row>
    <row r="1346" spans="1:9" ht="45">
      <c r="A1346" s="218"/>
      <c r="B1346" s="91" t="s">
        <v>2885</v>
      </c>
      <c r="C1346" s="523"/>
      <c r="D1346" s="523"/>
      <c r="E1346" s="337"/>
      <c r="F1346" s="667"/>
      <c r="I1346" s="272"/>
    </row>
    <row r="1347" spans="1:9" ht="45">
      <c r="A1347" s="218"/>
      <c r="B1347" s="91" t="s">
        <v>2886</v>
      </c>
      <c r="C1347" s="523"/>
      <c r="D1347" s="523"/>
      <c r="E1347" s="337"/>
      <c r="F1347" s="667"/>
      <c r="I1347" s="272"/>
    </row>
    <row r="1348" spans="1:9">
      <c r="A1348" s="218"/>
      <c r="B1348" s="91" t="s">
        <v>2887</v>
      </c>
      <c r="C1348" s="523"/>
      <c r="D1348" s="523"/>
      <c r="E1348" s="337"/>
      <c r="F1348" s="667"/>
      <c r="I1348" s="272"/>
    </row>
    <row r="1349" spans="1:9">
      <c r="A1349" s="218"/>
      <c r="B1349" s="91" t="s">
        <v>2888</v>
      </c>
      <c r="C1349" s="523"/>
      <c r="D1349" s="523"/>
      <c r="E1349" s="337"/>
      <c r="F1349" s="667"/>
      <c r="I1349" s="272"/>
    </row>
    <row r="1350" spans="1:9">
      <c r="A1350" s="218"/>
      <c r="B1350" s="91" t="s">
        <v>2889</v>
      </c>
      <c r="C1350" s="523"/>
      <c r="D1350" s="523"/>
      <c r="E1350" s="337"/>
      <c r="F1350" s="667"/>
      <c r="I1350" s="272"/>
    </row>
    <row r="1351" spans="1:9">
      <c r="A1351" s="218"/>
      <c r="B1351" s="91" t="s">
        <v>2890</v>
      </c>
      <c r="C1351" s="523"/>
      <c r="D1351" s="523"/>
      <c r="E1351" s="337"/>
      <c r="F1351" s="667"/>
      <c r="I1351" s="272"/>
    </row>
    <row r="1352" spans="1:9">
      <c r="A1352" s="218"/>
      <c r="B1352" s="91" t="s">
        <v>2891</v>
      </c>
      <c r="C1352" s="523"/>
      <c r="D1352" s="523"/>
      <c r="E1352" s="337"/>
      <c r="F1352" s="667"/>
      <c r="I1352" s="272"/>
    </row>
    <row r="1353" spans="1:9">
      <c r="A1353" s="218"/>
      <c r="B1353" s="91" t="s">
        <v>2892</v>
      </c>
      <c r="C1353" s="523"/>
      <c r="D1353" s="523"/>
      <c r="E1353" s="337"/>
      <c r="F1353" s="667"/>
      <c r="I1353" s="272"/>
    </row>
    <row r="1354" spans="1:9">
      <c r="A1354" s="218"/>
      <c r="B1354" s="91" t="s">
        <v>2893</v>
      </c>
      <c r="C1354" s="523"/>
      <c r="D1354" s="523"/>
      <c r="E1354" s="337"/>
      <c r="F1354" s="667"/>
      <c r="I1354" s="272"/>
    </row>
    <row r="1355" spans="1:9">
      <c r="A1355" s="218"/>
      <c r="B1355" s="91" t="s">
        <v>2894</v>
      </c>
      <c r="C1355" s="523"/>
      <c r="D1355" s="523"/>
      <c r="E1355" s="337"/>
      <c r="F1355" s="667"/>
      <c r="I1355" s="272"/>
    </row>
    <row r="1356" spans="1:9">
      <c r="A1356" s="218"/>
      <c r="B1356" s="91" t="s">
        <v>2439</v>
      </c>
      <c r="C1356" s="523"/>
      <c r="D1356" s="523"/>
      <c r="E1356" s="337"/>
      <c r="F1356" s="667"/>
      <c r="I1356" s="272"/>
    </row>
    <row r="1357" spans="1:9">
      <c r="A1357" s="218"/>
      <c r="B1357" s="91" t="s">
        <v>2895</v>
      </c>
      <c r="C1357" s="523"/>
      <c r="D1357" s="523"/>
      <c r="E1357" s="337"/>
      <c r="F1357" s="667"/>
      <c r="I1357" s="272"/>
    </row>
    <row r="1358" spans="1:9">
      <c r="A1358" s="218"/>
      <c r="B1358" s="91" t="s">
        <v>2896</v>
      </c>
      <c r="C1358" s="523"/>
      <c r="D1358" s="523"/>
      <c r="E1358" s="337"/>
      <c r="F1358" s="667"/>
      <c r="I1358" s="272"/>
    </row>
    <row r="1359" spans="1:9">
      <c r="A1359" s="218"/>
      <c r="B1359" s="91" t="s">
        <v>2836</v>
      </c>
      <c r="C1359" s="523"/>
      <c r="D1359" s="523"/>
      <c r="E1359" s="337"/>
      <c r="F1359" s="667"/>
      <c r="I1359" s="272"/>
    </row>
    <row r="1360" spans="1:9">
      <c r="A1360" s="218"/>
      <c r="B1360" s="91" t="s">
        <v>2897</v>
      </c>
      <c r="C1360" s="523"/>
      <c r="D1360" s="523"/>
      <c r="E1360" s="337"/>
      <c r="F1360" s="667"/>
      <c r="I1360" s="272"/>
    </row>
    <row r="1361" spans="1:9" ht="45">
      <c r="A1361" s="218"/>
      <c r="B1361" s="91" t="s">
        <v>2898</v>
      </c>
      <c r="C1361" s="523"/>
      <c r="D1361" s="523"/>
      <c r="E1361" s="337"/>
      <c r="F1361" s="667"/>
      <c r="I1361" s="272"/>
    </row>
    <row r="1362" spans="1:9" ht="30">
      <c r="A1362" s="218"/>
      <c r="B1362" s="91" t="s">
        <v>2899</v>
      </c>
      <c r="C1362" s="523"/>
      <c r="D1362" s="523"/>
      <c r="E1362" s="337"/>
      <c r="F1362" s="667"/>
      <c r="I1362" s="272"/>
    </row>
    <row r="1363" spans="1:9">
      <c r="A1363" s="218"/>
      <c r="B1363" s="91" t="s">
        <v>2900</v>
      </c>
      <c r="C1363" s="523"/>
      <c r="D1363" s="523"/>
      <c r="E1363" s="337"/>
      <c r="F1363" s="667"/>
      <c r="I1363" s="272"/>
    </row>
    <row r="1364" spans="1:9">
      <c r="A1364" s="218"/>
      <c r="B1364" s="91" t="s">
        <v>2901</v>
      </c>
      <c r="C1364" s="523"/>
      <c r="D1364" s="523"/>
      <c r="E1364" s="337"/>
      <c r="F1364" s="667"/>
      <c r="I1364" s="272"/>
    </row>
    <row r="1365" spans="1:9">
      <c r="A1365" s="218"/>
      <c r="B1365" s="91" t="s">
        <v>2902</v>
      </c>
      <c r="C1365" s="523"/>
      <c r="D1365" s="523"/>
      <c r="E1365" s="337"/>
      <c r="F1365" s="667"/>
      <c r="I1365" s="272"/>
    </row>
    <row r="1366" spans="1:9">
      <c r="A1366" s="218"/>
      <c r="B1366" s="91" t="s">
        <v>2903</v>
      </c>
      <c r="C1366" s="523"/>
      <c r="D1366" s="523"/>
      <c r="E1366" s="337"/>
      <c r="F1366" s="667"/>
      <c r="I1366" s="272"/>
    </row>
    <row r="1367" spans="1:9">
      <c r="A1367" s="218"/>
      <c r="B1367" s="91" t="s">
        <v>2904</v>
      </c>
      <c r="C1367" s="523"/>
      <c r="D1367" s="523"/>
      <c r="E1367" s="337"/>
      <c r="F1367" s="667"/>
      <c r="I1367" s="272"/>
    </row>
    <row r="1368" spans="1:9">
      <c r="A1368" s="218"/>
      <c r="B1368" s="91" t="s">
        <v>2905</v>
      </c>
      <c r="C1368" s="523"/>
      <c r="D1368" s="523"/>
      <c r="E1368" s="337"/>
      <c r="F1368" s="667"/>
      <c r="I1368" s="272"/>
    </row>
    <row r="1369" spans="1:9">
      <c r="A1369" s="218"/>
      <c r="B1369" s="91" t="s">
        <v>2906</v>
      </c>
      <c r="C1369" s="523"/>
      <c r="D1369" s="523"/>
      <c r="E1369" s="337"/>
      <c r="F1369" s="667"/>
      <c r="I1369" s="272"/>
    </row>
    <row r="1370" spans="1:9">
      <c r="A1370" s="218"/>
      <c r="B1370" s="91" t="s">
        <v>2907</v>
      </c>
      <c r="C1370" s="523"/>
      <c r="D1370" s="523"/>
      <c r="E1370" s="337"/>
      <c r="F1370" s="667"/>
      <c r="I1370" s="272"/>
    </row>
    <row r="1371" spans="1:9">
      <c r="A1371" s="218"/>
      <c r="B1371" s="91" t="s">
        <v>2908</v>
      </c>
      <c r="C1371" s="523"/>
      <c r="D1371" s="523"/>
      <c r="E1371" s="337"/>
      <c r="F1371" s="667"/>
      <c r="I1371" s="272"/>
    </row>
    <row r="1372" spans="1:9">
      <c r="A1372" s="218"/>
      <c r="B1372" s="91" t="s">
        <v>2909</v>
      </c>
      <c r="C1372" s="523"/>
      <c r="D1372" s="523"/>
      <c r="E1372" s="337"/>
      <c r="F1372" s="667"/>
      <c r="I1372" s="272"/>
    </row>
    <row r="1373" spans="1:9">
      <c r="A1373" s="218"/>
      <c r="B1373" s="91" t="s">
        <v>2910</v>
      </c>
      <c r="C1373" s="523"/>
      <c r="D1373" s="523"/>
      <c r="E1373" s="337"/>
      <c r="F1373" s="667"/>
      <c r="I1373" s="272"/>
    </row>
    <row r="1374" spans="1:9">
      <c r="A1374" s="218"/>
      <c r="B1374" s="91" t="s">
        <v>2911</v>
      </c>
      <c r="C1374" s="523"/>
      <c r="D1374" s="523"/>
      <c r="E1374" s="337"/>
      <c r="F1374" s="667"/>
      <c r="I1374" s="272"/>
    </row>
    <row r="1375" spans="1:9">
      <c r="A1375" s="218"/>
      <c r="B1375" s="91" t="s">
        <v>2912</v>
      </c>
      <c r="C1375" s="523"/>
      <c r="D1375" s="523"/>
      <c r="E1375" s="337"/>
      <c r="F1375" s="667"/>
      <c r="I1375" s="272"/>
    </row>
    <row r="1376" spans="1:9">
      <c r="A1376" s="218"/>
      <c r="B1376" s="91" t="s">
        <v>2913</v>
      </c>
      <c r="C1376" s="107" t="s">
        <v>151</v>
      </c>
      <c r="D1376" s="88">
        <v>1</v>
      </c>
      <c r="E1376" s="67"/>
      <c r="F1376" s="88">
        <f>D1376*E1376</f>
        <v>0</v>
      </c>
      <c r="I1376" s="272"/>
    </row>
    <row r="1377" spans="1:9">
      <c r="A1377" s="218"/>
      <c r="B1377" s="91"/>
      <c r="C1377" s="523"/>
      <c r="D1377" s="523"/>
      <c r="E1377" s="337"/>
      <c r="F1377" s="667"/>
      <c r="I1377" s="272"/>
    </row>
    <row r="1378" spans="1:9" ht="75">
      <c r="A1378" s="218">
        <f>MAX($A$1173:A1377)+0.01</f>
        <v>2.8299999999999823</v>
      </c>
      <c r="B1378" s="91" t="s">
        <v>2914</v>
      </c>
      <c r="C1378" s="523"/>
      <c r="D1378" s="523"/>
      <c r="E1378" s="337"/>
      <c r="F1378" s="667"/>
      <c r="I1378" s="272"/>
    </row>
    <row r="1379" spans="1:9">
      <c r="A1379" s="218"/>
      <c r="B1379" s="91" t="s">
        <v>2873</v>
      </c>
      <c r="C1379" s="523"/>
      <c r="D1379" s="523"/>
      <c r="E1379" s="337"/>
      <c r="F1379" s="667"/>
      <c r="I1379" s="272"/>
    </row>
    <row r="1380" spans="1:9">
      <c r="A1380" s="218"/>
      <c r="B1380" s="91" t="s">
        <v>2439</v>
      </c>
      <c r="C1380" s="523"/>
      <c r="D1380" s="523"/>
      <c r="E1380" s="337"/>
      <c r="F1380" s="667"/>
      <c r="I1380" s="272"/>
    </row>
    <row r="1381" spans="1:9">
      <c r="A1381" s="218"/>
      <c r="B1381" s="91" t="s">
        <v>2915</v>
      </c>
      <c r="C1381" s="523"/>
      <c r="D1381" s="523"/>
      <c r="E1381" s="337"/>
      <c r="F1381" s="667"/>
      <c r="I1381" s="272"/>
    </row>
    <row r="1382" spans="1:9">
      <c r="A1382" s="218"/>
      <c r="B1382" s="91" t="s">
        <v>2916</v>
      </c>
      <c r="C1382" s="523"/>
      <c r="D1382" s="523"/>
      <c r="E1382" s="337"/>
      <c r="F1382" s="667"/>
      <c r="I1382" s="272"/>
    </row>
    <row r="1383" spans="1:9">
      <c r="A1383" s="218"/>
      <c r="B1383" s="91" t="s">
        <v>2917</v>
      </c>
      <c r="C1383" s="523"/>
      <c r="D1383" s="523"/>
      <c r="E1383" s="337"/>
      <c r="F1383" s="667"/>
      <c r="I1383" s="272"/>
    </row>
    <row r="1384" spans="1:9">
      <c r="A1384" s="218"/>
      <c r="B1384" s="91" t="s">
        <v>2918</v>
      </c>
      <c r="C1384" s="523"/>
      <c r="D1384" s="523"/>
      <c r="E1384" s="337"/>
      <c r="F1384" s="667"/>
      <c r="I1384" s="272"/>
    </row>
    <row r="1385" spans="1:9">
      <c r="A1385" s="218"/>
      <c r="B1385" s="91" t="s">
        <v>2919</v>
      </c>
      <c r="C1385" s="523"/>
      <c r="D1385" s="523"/>
      <c r="E1385" s="337"/>
      <c r="F1385" s="667"/>
      <c r="I1385" s="272"/>
    </row>
    <row r="1386" spans="1:9">
      <c r="A1386" s="218"/>
      <c r="B1386" s="91" t="s">
        <v>2920</v>
      </c>
      <c r="C1386" s="523"/>
      <c r="D1386" s="523"/>
      <c r="E1386" s="337"/>
      <c r="F1386" s="667"/>
      <c r="I1386" s="272"/>
    </row>
    <row r="1387" spans="1:9">
      <c r="A1387" s="218"/>
      <c r="B1387" s="91" t="s">
        <v>2836</v>
      </c>
      <c r="C1387" s="523"/>
      <c r="D1387" s="523"/>
      <c r="E1387" s="337"/>
      <c r="F1387" s="667"/>
      <c r="I1387" s="272"/>
    </row>
    <row r="1388" spans="1:9">
      <c r="A1388" s="218"/>
      <c r="B1388" s="91" t="s">
        <v>2900</v>
      </c>
      <c r="C1388" s="523"/>
      <c r="D1388" s="523"/>
      <c r="E1388" s="337"/>
      <c r="F1388" s="667"/>
      <c r="I1388" s="272"/>
    </row>
    <row r="1389" spans="1:9" ht="30">
      <c r="A1389" s="218"/>
      <c r="B1389" s="91" t="s">
        <v>2921</v>
      </c>
      <c r="C1389" s="523"/>
      <c r="D1389" s="523"/>
      <c r="E1389" s="337"/>
      <c r="F1389" s="667"/>
      <c r="I1389" s="272"/>
    </row>
    <row r="1390" spans="1:9" ht="30">
      <c r="A1390" s="218"/>
      <c r="B1390" s="91" t="s">
        <v>2922</v>
      </c>
      <c r="C1390" s="523"/>
      <c r="D1390" s="523"/>
      <c r="E1390" s="337"/>
      <c r="F1390" s="667"/>
      <c r="I1390" s="272"/>
    </row>
    <row r="1391" spans="1:9">
      <c r="A1391" s="218"/>
      <c r="B1391" s="91" t="s">
        <v>2923</v>
      </c>
      <c r="C1391" s="523"/>
      <c r="D1391" s="523"/>
      <c r="E1391" s="337"/>
      <c r="F1391" s="667"/>
      <c r="I1391" s="272"/>
    </row>
    <row r="1392" spans="1:9">
      <c r="A1392" s="218"/>
      <c r="B1392" s="91" t="s">
        <v>2924</v>
      </c>
      <c r="C1392" s="523"/>
      <c r="D1392" s="523"/>
      <c r="E1392" s="337"/>
      <c r="F1392" s="667"/>
      <c r="I1392" s="272"/>
    </row>
    <row r="1393" spans="1:9">
      <c r="A1393" s="218"/>
      <c r="B1393" s="91" t="s">
        <v>2925</v>
      </c>
      <c r="C1393" s="523"/>
      <c r="D1393" s="523"/>
      <c r="E1393" s="337"/>
      <c r="F1393" s="667"/>
      <c r="I1393" s="272"/>
    </row>
    <row r="1394" spans="1:9">
      <c r="A1394" s="218"/>
      <c r="B1394" s="91" t="s">
        <v>2926</v>
      </c>
      <c r="C1394" s="523"/>
      <c r="D1394" s="523"/>
      <c r="E1394" s="337"/>
      <c r="F1394" s="667"/>
      <c r="I1394" s="272"/>
    </row>
    <row r="1395" spans="1:9">
      <c r="A1395" s="218"/>
      <c r="B1395" s="91" t="s">
        <v>2927</v>
      </c>
      <c r="C1395" s="523"/>
      <c r="D1395" s="523"/>
      <c r="E1395" s="337"/>
      <c r="F1395" s="667"/>
      <c r="I1395" s="272"/>
    </row>
    <row r="1396" spans="1:9">
      <c r="A1396" s="218"/>
      <c r="B1396" s="91" t="s">
        <v>2928</v>
      </c>
      <c r="C1396" s="523"/>
      <c r="D1396" s="523"/>
      <c r="E1396" s="337"/>
      <c r="F1396" s="667"/>
      <c r="I1396" s="272"/>
    </row>
    <row r="1397" spans="1:9">
      <c r="A1397" s="218"/>
      <c r="B1397" s="91" t="s">
        <v>2929</v>
      </c>
      <c r="C1397" s="523"/>
      <c r="D1397" s="523"/>
      <c r="E1397" s="337"/>
      <c r="F1397" s="667"/>
      <c r="I1397" s="272"/>
    </row>
    <row r="1398" spans="1:9">
      <c r="A1398" s="218"/>
      <c r="B1398" s="91" t="s">
        <v>2908</v>
      </c>
      <c r="C1398" s="523"/>
      <c r="D1398" s="523"/>
      <c r="E1398" s="337"/>
      <c r="F1398" s="667"/>
      <c r="I1398" s="272"/>
    </row>
    <row r="1399" spans="1:9">
      <c r="A1399" s="218"/>
      <c r="B1399" s="91" t="s">
        <v>2930</v>
      </c>
      <c r="C1399" s="523"/>
      <c r="D1399" s="523"/>
      <c r="E1399" s="337"/>
      <c r="F1399" s="667"/>
      <c r="I1399" s="272"/>
    </row>
    <row r="1400" spans="1:9">
      <c r="A1400" s="218"/>
      <c r="B1400" s="91" t="s">
        <v>2931</v>
      </c>
      <c r="C1400" s="523"/>
      <c r="D1400" s="523"/>
      <c r="E1400" s="337"/>
      <c r="F1400" s="667"/>
      <c r="I1400" s="272"/>
    </row>
    <row r="1401" spans="1:9">
      <c r="A1401" s="218"/>
      <c r="B1401" s="91" t="s">
        <v>2932</v>
      </c>
      <c r="C1401" s="523"/>
      <c r="D1401" s="523"/>
      <c r="E1401" s="337"/>
      <c r="F1401" s="667"/>
      <c r="I1401" s="272"/>
    </row>
    <row r="1402" spans="1:9">
      <c r="A1402" s="218"/>
      <c r="B1402" s="91" t="s">
        <v>2933</v>
      </c>
      <c r="C1402" s="523"/>
      <c r="D1402" s="523"/>
      <c r="E1402" s="337"/>
      <c r="F1402" s="667"/>
      <c r="I1402" s="272"/>
    </row>
    <row r="1403" spans="1:9">
      <c r="A1403" s="218"/>
      <c r="B1403" s="91" t="s">
        <v>2934</v>
      </c>
      <c r="C1403" s="523"/>
      <c r="D1403" s="523"/>
      <c r="E1403" s="337"/>
      <c r="F1403" s="667"/>
      <c r="I1403" s="272"/>
    </row>
    <row r="1404" spans="1:9">
      <c r="A1404" s="218"/>
      <c r="B1404" s="91" t="s">
        <v>2935</v>
      </c>
      <c r="C1404" s="523"/>
      <c r="D1404" s="523"/>
      <c r="E1404" s="337"/>
      <c r="F1404" s="667"/>
      <c r="I1404" s="272"/>
    </row>
    <row r="1405" spans="1:9">
      <c r="A1405" s="218"/>
      <c r="B1405" s="91" t="s">
        <v>2936</v>
      </c>
      <c r="C1405" s="523"/>
      <c r="D1405" s="523"/>
      <c r="E1405" s="337"/>
      <c r="F1405" s="667"/>
      <c r="I1405" s="272"/>
    </row>
    <row r="1406" spans="1:9">
      <c r="A1406" s="218"/>
      <c r="B1406" s="91" t="s">
        <v>2937</v>
      </c>
      <c r="C1406" s="523"/>
      <c r="D1406" s="523"/>
      <c r="E1406" s="337"/>
      <c r="F1406" s="667"/>
      <c r="I1406" s="272"/>
    </row>
    <row r="1407" spans="1:9">
      <c r="A1407" s="218"/>
      <c r="B1407" s="91" t="s">
        <v>2938</v>
      </c>
      <c r="C1407" s="523"/>
      <c r="D1407" s="523"/>
      <c r="E1407" s="337"/>
      <c r="F1407" s="667"/>
      <c r="I1407" s="272"/>
    </row>
    <row r="1408" spans="1:9">
      <c r="A1408" s="218"/>
      <c r="B1408" s="91" t="s">
        <v>2939</v>
      </c>
      <c r="C1408" s="523"/>
      <c r="D1408" s="523"/>
      <c r="E1408" s="337"/>
      <c r="F1408" s="667"/>
      <c r="I1408" s="272"/>
    </row>
    <row r="1409" spans="1:9">
      <c r="A1409" s="218"/>
      <c r="B1409" s="91" t="s">
        <v>2940</v>
      </c>
      <c r="C1409" s="107" t="s">
        <v>151</v>
      </c>
      <c r="D1409" s="88">
        <v>1</v>
      </c>
      <c r="E1409" s="67"/>
      <c r="F1409" s="88">
        <f>D1409*E1409</f>
        <v>0</v>
      </c>
      <c r="I1409" s="272"/>
    </row>
    <row r="1410" spans="1:9">
      <c r="A1410" s="218"/>
      <c r="B1410" s="91"/>
      <c r="C1410" s="107"/>
      <c r="D1410" s="88"/>
      <c r="E1410" s="67"/>
      <c r="F1410" s="88"/>
      <c r="I1410" s="272"/>
    </row>
    <row r="1411" spans="1:9" ht="30">
      <c r="A1411" s="218">
        <f>MAX($A$1173:A1410)+0.01</f>
        <v>2.8399999999999821</v>
      </c>
      <c r="B1411" s="91" t="s">
        <v>2941</v>
      </c>
      <c r="C1411"/>
      <c r="D1411"/>
      <c r="E1411" s="337"/>
      <c r="F1411" s="667"/>
      <c r="I1411" s="272"/>
    </row>
    <row r="1412" spans="1:9" ht="30">
      <c r="A1412" s="218"/>
      <c r="B1412" s="91" t="s">
        <v>2942</v>
      </c>
      <c r="C1412"/>
      <c r="D1412"/>
      <c r="E1412" s="337"/>
      <c r="F1412" s="667"/>
      <c r="I1412" s="272"/>
    </row>
    <row r="1413" spans="1:9">
      <c r="A1413" s="218"/>
      <c r="B1413" s="91" t="s">
        <v>2943</v>
      </c>
      <c r="C1413"/>
      <c r="D1413"/>
      <c r="E1413" s="337"/>
      <c r="F1413" s="667"/>
      <c r="I1413" s="272"/>
    </row>
    <row r="1414" spans="1:9" ht="30">
      <c r="A1414" s="218"/>
      <c r="B1414" s="91" t="s">
        <v>2944</v>
      </c>
      <c r="C1414"/>
      <c r="D1414"/>
      <c r="E1414" s="337"/>
      <c r="F1414" s="667"/>
      <c r="I1414" s="272"/>
    </row>
    <row r="1415" spans="1:9" ht="45">
      <c r="A1415" s="218"/>
      <c r="B1415" s="91" t="s">
        <v>2945</v>
      </c>
      <c r="C1415"/>
      <c r="D1415"/>
      <c r="E1415" s="337"/>
      <c r="F1415" s="667"/>
      <c r="I1415" s="272"/>
    </row>
    <row r="1416" spans="1:9" ht="30">
      <c r="A1416" s="218"/>
      <c r="B1416" s="91" t="s">
        <v>2946</v>
      </c>
      <c r="C1416"/>
      <c r="D1416"/>
      <c r="E1416" s="337"/>
      <c r="F1416" s="667"/>
      <c r="I1416" s="272"/>
    </row>
    <row r="1417" spans="1:9" ht="60">
      <c r="A1417" s="218"/>
      <c r="B1417" s="91" t="s">
        <v>2947</v>
      </c>
      <c r="C1417"/>
      <c r="D1417"/>
      <c r="E1417" s="337"/>
      <c r="F1417" s="667"/>
      <c r="I1417" s="272"/>
    </row>
    <row r="1418" spans="1:9">
      <c r="A1418" s="218"/>
      <c r="B1418" s="91" t="s">
        <v>2948</v>
      </c>
      <c r="C1418"/>
      <c r="D1418"/>
      <c r="E1418" s="337"/>
      <c r="F1418" s="667"/>
      <c r="I1418" s="272"/>
    </row>
    <row r="1419" spans="1:9">
      <c r="A1419" s="218"/>
      <c r="B1419" s="91" t="s">
        <v>2949</v>
      </c>
      <c r="C1419"/>
      <c r="D1419"/>
      <c r="E1419" s="337"/>
      <c r="F1419" s="667"/>
      <c r="I1419" s="272"/>
    </row>
    <row r="1420" spans="1:9">
      <c r="A1420" s="218"/>
      <c r="B1420" s="91" t="s">
        <v>2950</v>
      </c>
      <c r="C1420"/>
      <c r="D1420"/>
      <c r="E1420" s="337"/>
      <c r="F1420" s="667"/>
      <c r="I1420" s="272"/>
    </row>
    <row r="1421" spans="1:9">
      <c r="A1421" s="218"/>
      <c r="B1421" s="91" t="s">
        <v>2951</v>
      </c>
      <c r="C1421"/>
      <c r="D1421"/>
      <c r="E1421" s="337"/>
      <c r="F1421" s="667"/>
      <c r="I1421" s="272"/>
    </row>
    <row r="1422" spans="1:9">
      <c r="A1422" s="218"/>
      <c r="B1422" s="91" t="s">
        <v>2952</v>
      </c>
      <c r="C1422"/>
      <c r="D1422"/>
      <c r="E1422" s="337"/>
      <c r="F1422" s="667"/>
      <c r="I1422" s="272"/>
    </row>
    <row r="1423" spans="1:9">
      <c r="A1423" s="218"/>
      <c r="B1423" s="91" t="s">
        <v>2953</v>
      </c>
      <c r="C1423"/>
      <c r="D1423"/>
      <c r="E1423" s="337"/>
      <c r="F1423" s="667"/>
      <c r="I1423" s="272"/>
    </row>
    <row r="1424" spans="1:9">
      <c r="A1424" s="218"/>
      <c r="B1424" s="91" t="s">
        <v>2954</v>
      </c>
      <c r="C1424"/>
      <c r="D1424"/>
      <c r="E1424" s="337"/>
      <c r="F1424" s="667"/>
      <c r="I1424" s="272"/>
    </row>
    <row r="1425" spans="1:9" ht="30">
      <c r="A1425" s="218"/>
      <c r="B1425" s="91" t="s">
        <v>2955</v>
      </c>
      <c r="C1425"/>
      <c r="D1425"/>
      <c r="E1425" s="337"/>
      <c r="F1425" s="667"/>
      <c r="I1425" s="272"/>
    </row>
    <row r="1426" spans="1:9">
      <c r="A1426" s="218"/>
      <c r="B1426" s="91" t="s">
        <v>2956</v>
      </c>
      <c r="C1426"/>
      <c r="D1426"/>
      <c r="E1426" s="337"/>
      <c r="F1426" s="667"/>
      <c r="I1426" s="272"/>
    </row>
    <row r="1427" spans="1:9">
      <c r="A1427" s="218"/>
      <c r="B1427" s="91" t="s">
        <v>2957</v>
      </c>
      <c r="C1427"/>
      <c r="D1427"/>
      <c r="E1427" s="337"/>
      <c r="F1427" s="667"/>
      <c r="I1427" s="272"/>
    </row>
    <row r="1428" spans="1:9" ht="30">
      <c r="A1428" s="218"/>
      <c r="B1428" s="91" t="s">
        <v>2958</v>
      </c>
      <c r="C1428"/>
      <c r="D1428"/>
      <c r="E1428" s="337"/>
      <c r="F1428" s="667"/>
      <c r="I1428" s="272"/>
    </row>
    <row r="1429" spans="1:9">
      <c r="A1429" s="218"/>
      <c r="B1429" s="91" t="s">
        <v>2959</v>
      </c>
      <c r="C1429"/>
      <c r="D1429"/>
      <c r="E1429" s="337"/>
      <c r="F1429" s="667"/>
      <c r="I1429" s="272"/>
    </row>
    <row r="1430" spans="1:9">
      <c r="A1430" s="218"/>
      <c r="B1430" s="91" t="s">
        <v>2960</v>
      </c>
      <c r="C1430"/>
      <c r="D1430"/>
      <c r="E1430" s="337"/>
      <c r="F1430" s="667"/>
      <c r="I1430" s="272"/>
    </row>
    <row r="1431" spans="1:9">
      <c r="A1431" s="218"/>
      <c r="B1431" s="91" t="s">
        <v>2961</v>
      </c>
      <c r="C1431"/>
      <c r="D1431"/>
      <c r="E1431" s="337"/>
      <c r="F1431" s="667"/>
      <c r="I1431" s="272"/>
    </row>
    <row r="1432" spans="1:9">
      <c r="A1432" s="218"/>
      <c r="B1432" s="91" t="s">
        <v>2962</v>
      </c>
      <c r="C1432"/>
      <c r="D1432"/>
      <c r="E1432" s="337"/>
      <c r="F1432" s="667"/>
      <c r="I1432" s="272"/>
    </row>
    <row r="1433" spans="1:9">
      <c r="A1433" s="218"/>
      <c r="B1433" s="91" t="s">
        <v>2963</v>
      </c>
      <c r="C1433"/>
      <c r="D1433"/>
      <c r="E1433" s="337"/>
      <c r="F1433" s="667"/>
      <c r="I1433" s="272"/>
    </row>
    <row r="1434" spans="1:9">
      <c r="A1434" s="218"/>
      <c r="B1434" s="91" t="s">
        <v>2964</v>
      </c>
      <c r="C1434"/>
      <c r="D1434"/>
      <c r="E1434" s="337"/>
      <c r="F1434" s="667"/>
      <c r="I1434" s="272"/>
    </row>
    <row r="1435" spans="1:9">
      <c r="A1435" s="218"/>
      <c r="B1435" s="91" t="s">
        <v>2965</v>
      </c>
      <c r="C1435"/>
      <c r="D1435"/>
      <c r="E1435" s="337"/>
      <c r="F1435" s="667"/>
      <c r="I1435" s="272"/>
    </row>
    <row r="1436" spans="1:9">
      <c r="A1436" s="218"/>
      <c r="B1436" s="91" t="s">
        <v>2966</v>
      </c>
      <c r="C1436"/>
      <c r="D1436"/>
      <c r="E1436" s="337"/>
      <c r="F1436" s="667"/>
      <c r="I1436" s="272"/>
    </row>
    <row r="1437" spans="1:9">
      <c r="A1437" s="218"/>
      <c r="B1437" s="91" t="s">
        <v>2967</v>
      </c>
      <c r="C1437"/>
      <c r="D1437"/>
      <c r="E1437" s="337"/>
      <c r="F1437" s="667"/>
      <c r="I1437" s="272"/>
    </row>
    <row r="1438" spans="1:9">
      <c r="A1438" s="218"/>
      <c r="B1438" s="91" t="s">
        <v>2968</v>
      </c>
      <c r="C1438"/>
      <c r="D1438"/>
      <c r="E1438" s="337"/>
      <c r="F1438" s="667"/>
      <c r="I1438" s="272"/>
    </row>
    <row r="1439" spans="1:9">
      <c r="A1439" s="218"/>
      <c r="B1439" s="91" t="s">
        <v>2969</v>
      </c>
      <c r="C1439" s="107" t="s">
        <v>1195</v>
      </c>
      <c r="D1439" s="88">
        <v>1</v>
      </c>
      <c r="E1439" s="67"/>
      <c r="F1439" s="88">
        <f>D1439*E1439</f>
        <v>0</v>
      </c>
      <c r="I1439" s="272"/>
    </row>
    <row r="1440" spans="1:9">
      <c r="A1440" s="218"/>
      <c r="B1440" s="91"/>
      <c r="C1440"/>
      <c r="D1440"/>
      <c r="E1440" s="337"/>
      <c r="F1440" s="667"/>
      <c r="I1440" s="272"/>
    </row>
    <row r="1441" spans="1:9" ht="105">
      <c r="A1441" s="218">
        <f>MAX($A$1173:A1440)+0.01</f>
        <v>2.8499999999999819</v>
      </c>
      <c r="B1441" s="91" t="s">
        <v>2970</v>
      </c>
      <c r="C1441" s="523"/>
      <c r="D1441" s="523"/>
      <c r="E1441" s="337"/>
      <c r="F1441" s="667"/>
      <c r="I1441" s="272"/>
    </row>
    <row r="1442" spans="1:9">
      <c r="A1442" s="218"/>
      <c r="B1442" s="91" t="s">
        <v>2971</v>
      </c>
      <c r="C1442" s="523"/>
      <c r="D1442" s="523"/>
      <c r="E1442" s="337"/>
      <c r="F1442" s="667"/>
      <c r="I1442" s="272"/>
    </row>
    <row r="1443" spans="1:9" ht="30">
      <c r="A1443" s="218"/>
      <c r="B1443" s="91" t="s">
        <v>2972</v>
      </c>
      <c r="C1443" s="523"/>
      <c r="D1443" s="523"/>
      <c r="E1443" s="337"/>
      <c r="F1443" s="667"/>
      <c r="I1443" s="272"/>
    </row>
    <row r="1444" spans="1:9">
      <c r="A1444" s="218"/>
      <c r="B1444" s="91" t="s">
        <v>2973</v>
      </c>
      <c r="C1444" s="523"/>
      <c r="D1444" s="523"/>
      <c r="E1444" s="337"/>
      <c r="F1444" s="667"/>
      <c r="I1444" s="272"/>
    </row>
    <row r="1445" spans="1:9">
      <c r="A1445" s="218"/>
      <c r="B1445" s="91" t="s">
        <v>2974</v>
      </c>
      <c r="C1445" s="523"/>
      <c r="D1445" s="523"/>
      <c r="E1445" s="337"/>
      <c r="F1445" s="667"/>
      <c r="I1445" s="272"/>
    </row>
    <row r="1446" spans="1:9" ht="30">
      <c r="A1446" s="218"/>
      <c r="B1446" s="91" t="s">
        <v>2975</v>
      </c>
      <c r="C1446" s="523"/>
      <c r="D1446" s="523"/>
      <c r="E1446" s="337"/>
      <c r="F1446" s="667"/>
      <c r="I1446" s="272"/>
    </row>
    <row r="1447" spans="1:9" ht="30">
      <c r="A1447" s="218"/>
      <c r="B1447" s="91" t="s">
        <v>2976</v>
      </c>
      <c r="C1447" s="523"/>
      <c r="D1447" s="523"/>
      <c r="E1447" s="337"/>
      <c r="F1447" s="667"/>
      <c r="I1447" s="272"/>
    </row>
    <row r="1448" spans="1:9">
      <c r="A1448" s="218"/>
      <c r="B1448" s="91" t="s">
        <v>2977</v>
      </c>
      <c r="C1448" s="523"/>
      <c r="D1448" s="523"/>
      <c r="E1448" s="337"/>
      <c r="F1448" s="667"/>
      <c r="I1448" s="272"/>
    </row>
    <row r="1449" spans="1:9">
      <c r="A1449" s="218"/>
      <c r="B1449" s="91" t="s">
        <v>2978</v>
      </c>
      <c r="C1449" s="107" t="s">
        <v>151</v>
      </c>
      <c r="D1449" s="88">
        <v>1</v>
      </c>
      <c r="E1449" s="67"/>
      <c r="F1449" s="88">
        <f>D1449*E1449</f>
        <v>0</v>
      </c>
      <c r="I1449" s="272"/>
    </row>
    <row r="1450" spans="1:9">
      <c r="A1450" s="218"/>
      <c r="B1450" s="91"/>
      <c r="C1450" s="523"/>
      <c r="D1450" s="523"/>
      <c r="E1450" s="337"/>
      <c r="F1450" s="667"/>
      <c r="I1450" s="272"/>
    </row>
    <row r="1451" spans="1:9" ht="45">
      <c r="A1451" s="218">
        <f>MAX($A$1173:A1450)+0.01</f>
        <v>2.8599999999999817</v>
      </c>
      <c r="B1451" s="91" t="s">
        <v>2788</v>
      </c>
      <c r="C1451" s="477"/>
      <c r="D1451" s="478"/>
      <c r="E1451" s="342"/>
      <c r="F1451" s="667"/>
      <c r="I1451" s="272"/>
    </row>
    <row r="1452" spans="1:9" ht="90">
      <c r="A1452" s="534"/>
      <c r="B1452" s="91" t="s">
        <v>2789</v>
      </c>
      <c r="C1452" s="477"/>
      <c r="D1452" s="478"/>
      <c r="E1452" s="342"/>
      <c r="F1452" s="667"/>
      <c r="I1452" s="272"/>
    </row>
    <row r="1453" spans="1:9" ht="60">
      <c r="A1453" s="534"/>
      <c r="B1453" s="91" t="s">
        <v>2790</v>
      </c>
      <c r="C1453" s="477"/>
      <c r="D1453" s="478"/>
      <c r="E1453" s="342"/>
      <c r="F1453" s="667"/>
      <c r="I1453" s="272"/>
    </row>
    <row r="1454" spans="1:9">
      <c r="A1454" s="534"/>
      <c r="B1454" s="91" t="s">
        <v>2791</v>
      </c>
      <c r="C1454" s="477"/>
      <c r="D1454" s="478"/>
      <c r="E1454" s="342"/>
      <c r="F1454" s="667"/>
      <c r="I1454" s="272"/>
    </row>
    <row r="1455" spans="1:9">
      <c r="A1455" s="534"/>
      <c r="B1455" s="91" t="s">
        <v>2792</v>
      </c>
      <c r="C1455" s="477"/>
      <c r="D1455" s="478"/>
      <c r="E1455" s="342"/>
      <c r="F1455" s="667"/>
      <c r="I1455" s="272"/>
    </row>
    <row r="1456" spans="1:9">
      <c r="A1456" s="534"/>
      <c r="B1456" s="91" t="s">
        <v>2793</v>
      </c>
      <c r="C1456" s="477"/>
      <c r="D1456" s="478"/>
      <c r="E1456" s="342"/>
      <c r="F1456" s="667"/>
      <c r="I1456" s="272"/>
    </row>
    <row r="1457" spans="1:9">
      <c r="A1457" s="534"/>
      <c r="B1457" s="91" t="s">
        <v>2794</v>
      </c>
      <c r="C1457" s="477"/>
      <c r="D1457" s="478"/>
      <c r="E1457" s="342"/>
      <c r="F1457" s="667"/>
      <c r="I1457" s="272"/>
    </row>
    <row r="1458" spans="1:9">
      <c r="A1458" s="534"/>
      <c r="B1458" s="91" t="s">
        <v>2795</v>
      </c>
      <c r="C1458" s="477"/>
      <c r="D1458" s="478"/>
      <c r="E1458" s="342"/>
      <c r="F1458" s="667"/>
      <c r="I1458" s="272"/>
    </row>
    <row r="1459" spans="1:9">
      <c r="A1459" s="534"/>
      <c r="B1459" s="91" t="s">
        <v>2796</v>
      </c>
      <c r="C1459" s="477"/>
      <c r="D1459" s="478"/>
      <c r="E1459" s="342"/>
      <c r="F1459" s="667"/>
      <c r="I1459" s="272"/>
    </row>
    <row r="1460" spans="1:9">
      <c r="A1460" s="534"/>
      <c r="B1460" s="91" t="s">
        <v>2797</v>
      </c>
      <c r="C1460" s="477"/>
      <c r="D1460" s="478"/>
      <c r="E1460" s="342"/>
      <c r="F1460" s="667"/>
      <c r="I1460" s="272"/>
    </row>
    <row r="1461" spans="1:9">
      <c r="A1461" s="534"/>
      <c r="B1461" s="91" t="s">
        <v>2798</v>
      </c>
      <c r="C1461" s="477"/>
      <c r="D1461" s="478"/>
      <c r="E1461" s="342"/>
      <c r="F1461" s="667"/>
      <c r="I1461" s="272"/>
    </row>
    <row r="1462" spans="1:9">
      <c r="A1462" s="534"/>
      <c r="B1462" s="91" t="s">
        <v>2799</v>
      </c>
      <c r="C1462" s="477"/>
      <c r="D1462" s="478"/>
      <c r="E1462" s="342"/>
      <c r="F1462" s="667"/>
      <c r="I1462" s="272"/>
    </row>
    <row r="1463" spans="1:9">
      <c r="A1463" s="534"/>
      <c r="B1463" s="91" t="s">
        <v>2800</v>
      </c>
      <c r="C1463" s="477"/>
      <c r="D1463" s="478"/>
      <c r="E1463" s="342"/>
      <c r="F1463" s="667"/>
      <c r="I1463" s="272"/>
    </row>
    <row r="1464" spans="1:9">
      <c r="A1464" s="534"/>
      <c r="B1464" s="91" t="s">
        <v>2801</v>
      </c>
      <c r="C1464" s="107" t="s">
        <v>151</v>
      </c>
      <c r="D1464" s="88">
        <v>1</v>
      </c>
      <c r="E1464" s="67"/>
      <c r="F1464" s="88">
        <f>D1464*E1464</f>
        <v>0</v>
      </c>
      <c r="I1464" s="272"/>
    </row>
    <row r="1465" spans="1:9">
      <c r="A1465" s="534"/>
      <c r="B1465" s="153"/>
      <c r="C1465" s="477"/>
      <c r="D1465" s="478"/>
      <c r="E1465" s="342"/>
      <c r="F1465" s="667"/>
      <c r="I1465" s="272"/>
    </row>
    <row r="1466" spans="1:9">
      <c r="A1466" s="218">
        <f>MAX($A$1173:A1465)+0.01</f>
        <v>2.8699999999999815</v>
      </c>
      <c r="B1466" s="91" t="s">
        <v>2979</v>
      </c>
      <c r="C1466" s="502"/>
      <c r="D1466" s="503"/>
      <c r="E1466" s="38"/>
      <c r="F1466" s="486"/>
      <c r="I1466" s="272"/>
    </row>
    <row r="1467" spans="1:9">
      <c r="A1467" s="218"/>
      <c r="B1467" s="91" t="s">
        <v>2980</v>
      </c>
      <c r="C1467" s="107" t="s">
        <v>151</v>
      </c>
      <c r="D1467" s="88">
        <v>1</v>
      </c>
      <c r="E1467" s="67"/>
      <c r="F1467" s="88">
        <f>D1467*E1467</f>
        <v>0</v>
      </c>
      <c r="I1467" s="272"/>
    </row>
    <row r="1468" spans="1:9">
      <c r="A1468" s="218"/>
      <c r="B1468" s="91"/>
      <c r="C1468" s="546"/>
      <c r="D1468" s="546"/>
      <c r="E1468" s="30"/>
      <c r="F1468" s="486"/>
      <c r="I1468" s="272"/>
    </row>
    <row r="1469" spans="1:9" ht="90">
      <c r="A1469" s="218">
        <f>MAX($A$1173:A1468)+0.01</f>
        <v>2.8799999999999812</v>
      </c>
      <c r="B1469" s="91" t="s">
        <v>2981</v>
      </c>
      <c r="C1469" s="502"/>
      <c r="D1469" s="502"/>
      <c r="E1469" s="30"/>
      <c r="F1469" s="486"/>
      <c r="I1469" s="272"/>
    </row>
    <row r="1470" spans="1:9">
      <c r="A1470" s="218"/>
      <c r="B1470" s="91" t="s">
        <v>2982</v>
      </c>
      <c r="C1470" s="107" t="s">
        <v>151</v>
      </c>
      <c r="D1470" s="88">
        <v>1</v>
      </c>
      <c r="E1470" s="67"/>
      <c r="F1470" s="88">
        <f>+E1470*D1470</f>
        <v>0</v>
      </c>
      <c r="I1470" s="272"/>
    </row>
    <row r="1471" spans="1:9">
      <c r="A1471" s="218"/>
      <c r="B1471" s="91"/>
      <c r="C1471" s="502"/>
      <c r="D1471" s="502"/>
      <c r="E1471" s="27"/>
      <c r="F1471" s="484"/>
      <c r="I1471" s="272"/>
    </row>
    <row r="1472" spans="1:9" ht="30">
      <c r="A1472" s="218">
        <f>MAX($A$1173:A1471)+0.01</f>
        <v>2.889999999999981</v>
      </c>
      <c r="B1472" s="91" t="s">
        <v>2825</v>
      </c>
      <c r="C1472" s="546"/>
      <c r="D1472" s="502"/>
      <c r="E1472" s="347"/>
      <c r="F1472" s="547"/>
      <c r="I1472" s="272"/>
    </row>
    <row r="1473" spans="1:9">
      <c r="A1473" s="218"/>
      <c r="B1473" s="91" t="s">
        <v>2425</v>
      </c>
      <c r="C1473" s="107" t="s">
        <v>151</v>
      </c>
      <c r="D1473" s="88">
        <v>2</v>
      </c>
      <c r="E1473" s="67"/>
      <c r="F1473" s="88">
        <f>D1473*E1473</f>
        <v>0</v>
      </c>
      <c r="I1473" s="272"/>
    </row>
    <row r="1474" spans="1:9">
      <c r="A1474" s="218"/>
      <c r="B1474" s="91" t="s">
        <v>2647</v>
      </c>
      <c r="C1474" s="107" t="s">
        <v>151</v>
      </c>
      <c r="D1474" s="88">
        <v>3</v>
      </c>
      <c r="E1474" s="67"/>
      <c r="F1474" s="88">
        <f>D1474*E1474</f>
        <v>0</v>
      </c>
      <c r="I1474" s="272"/>
    </row>
    <row r="1475" spans="1:9">
      <c r="A1475" s="218"/>
      <c r="B1475" s="91" t="s">
        <v>2648</v>
      </c>
      <c r="C1475" s="107" t="s">
        <v>151</v>
      </c>
      <c r="D1475" s="88">
        <v>3</v>
      </c>
      <c r="E1475" s="67"/>
      <c r="F1475" s="88">
        <f>D1475*E1475</f>
        <v>0</v>
      </c>
      <c r="I1475" s="272"/>
    </row>
    <row r="1476" spans="1:9">
      <c r="A1476" s="218"/>
      <c r="B1476" s="91"/>
      <c r="C1476" s="546"/>
      <c r="D1476" s="502"/>
      <c r="E1476" s="347"/>
      <c r="F1476" s="547"/>
      <c r="I1476" s="272"/>
    </row>
    <row r="1477" spans="1:9" ht="45">
      <c r="A1477" s="218">
        <f>MAX($A$1173:A1476)+0.01</f>
        <v>2.8999999999999808</v>
      </c>
      <c r="B1477" s="91" t="s">
        <v>2826</v>
      </c>
      <c r="C1477" s="546"/>
      <c r="D1477" s="502"/>
      <c r="E1477" s="347"/>
      <c r="F1477" s="547"/>
      <c r="I1477" s="272"/>
    </row>
    <row r="1478" spans="1:9">
      <c r="A1478" s="218"/>
      <c r="B1478" s="91" t="s">
        <v>2425</v>
      </c>
      <c r="C1478" s="107" t="s">
        <v>151</v>
      </c>
      <c r="D1478" s="88">
        <v>2</v>
      </c>
      <c r="E1478" s="67"/>
      <c r="F1478" s="88">
        <f>D1478*E1478</f>
        <v>0</v>
      </c>
      <c r="I1478" s="272"/>
    </row>
    <row r="1479" spans="1:9">
      <c r="A1479" s="218"/>
      <c r="B1479" s="91"/>
      <c r="C1479" s="546"/>
      <c r="D1479" s="502"/>
      <c r="E1479" s="347"/>
      <c r="F1479" s="547"/>
      <c r="I1479" s="272"/>
    </row>
    <row r="1480" spans="1:9" ht="30">
      <c r="A1480" s="218">
        <f>MAX($A$1173:A1479)+0.01</f>
        <v>2.9099999999999806</v>
      </c>
      <c r="B1480" s="91" t="s">
        <v>2240</v>
      </c>
      <c r="C1480" s="107"/>
      <c r="D1480" s="88"/>
      <c r="E1480" s="67"/>
      <c r="F1480" s="88"/>
      <c r="I1480" s="272"/>
    </row>
    <row r="1481" spans="1:9">
      <c r="A1481" s="218"/>
      <c r="B1481" s="91" t="s">
        <v>2648</v>
      </c>
      <c r="C1481" s="107" t="s">
        <v>151</v>
      </c>
      <c r="D1481" s="88">
        <v>1</v>
      </c>
      <c r="E1481" s="67"/>
      <c r="F1481" s="88">
        <f>D1481*E1481</f>
        <v>0</v>
      </c>
      <c r="I1481" s="272"/>
    </row>
    <row r="1482" spans="1:9">
      <c r="A1482" s="218"/>
      <c r="B1482" s="91"/>
      <c r="C1482" s="546"/>
      <c r="D1482" s="502"/>
      <c r="E1482" s="30"/>
      <c r="F1482" s="547"/>
      <c r="I1482" s="272"/>
    </row>
    <row r="1483" spans="1:9" ht="60">
      <c r="A1483" s="218">
        <f>MAX($A$1173:A1482)+0.01</f>
        <v>2.9199999999999804</v>
      </c>
      <c r="B1483" s="91" t="s">
        <v>2827</v>
      </c>
      <c r="C1483" s="107" t="s">
        <v>151</v>
      </c>
      <c r="D1483" s="88">
        <v>1</v>
      </c>
      <c r="E1483" s="67"/>
      <c r="F1483" s="88">
        <f>D1483*E1483</f>
        <v>0</v>
      </c>
      <c r="I1483" s="272"/>
    </row>
    <row r="1484" spans="1:9">
      <c r="A1484" s="218"/>
      <c r="B1484" s="91"/>
      <c r="C1484" s="546"/>
      <c r="D1484" s="486"/>
      <c r="E1484" s="30"/>
      <c r="F1484" s="486"/>
      <c r="I1484" s="272"/>
    </row>
    <row r="1485" spans="1:9" ht="45">
      <c r="A1485" s="218">
        <f>MAX($A$1173:A1484)+0.01</f>
        <v>2.9299999999999802</v>
      </c>
      <c r="B1485" s="91" t="s">
        <v>2828</v>
      </c>
      <c r="C1485" s="107" t="s">
        <v>151</v>
      </c>
      <c r="D1485" s="88">
        <v>1</v>
      </c>
      <c r="E1485" s="67"/>
      <c r="F1485" s="88">
        <f>D1485*E1485</f>
        <v>0</v>
      </c>
      <c r="I1485" s="272"/>
    </row>
    <row r="1486" spans="1:9">
      <c r="A1486" s="218"/>
      <c r="B1486" s="91"/>
      <c r="C1486" s="546"/>
      <c r="D1486" s="486"/>
      <c r="E1486" s="30"/>
      <c r="F1486" s="486"/>
      <c r="I1486" s="272"/>
    </row>
    <row r="1487" spans="1:9" ht="30">
      <c r="A1487" s="218">
        <f>MAX($A$1173:A1486)+0.01</f>
        <v>2.93999999999998</v>
      </c>
      <c r="B1487" s="91" t="s">
        <v>2518</v>
      </c>
      <c r="C1487" s="502"/>
      <c r="D1487" s="486"/>
      <c r="E1487" s="30"/>
      <c r="F1487" s="486"/>
      <c r="I1487" s="272"/>
    </row>
    <row r="1488" spans="1:9">
      <c r="A1488" s="218"/>
      <c r="B1488" s="91" t="s">
        <v>2983</v>
      </c>
      <c r="C1488" s="107" t="s">
        <v>1417</v>
      </c>
      <c r="D1488" s="88">
        <v>50</v>
      </c>
      <c r="E1488" s="67"/>
      <c r="F1488" s="88">
        <f t="shared" ref="F1488" si="20">D1488*E1488</f>
        <v>0</v>
      </c>
      <c r="I1488" s="272"/>
    </row>
    <row r="1489" spans="1:9">
      <c r="A1489" s="218"/>
      <c r="B1489" s="91"/>
      <c r="C1489" s="484"/>
      <c r="D1489" s="484"/>
      <c r="E1489" s="27"/>
      <c r="F1489" s="484"/>
      <c r="I1489" s="272"/>
    </row>
    <row r="1490" spans="1:9" ht="22.5" customHeight="1">
      <c r="A1490" s="218">
        <f>MAX($A$1173:A1489)+0.01</f>
        <v>2.9499999999999797</v>
      </c>
      <c r="B1490" s="91" t="s">
        <v>2984</v>
      </c>
      <c r="C1490" s="484"/>
      <c r="D1490" s="484"/>
      <c r="E1490" s="27"/>
      <c r="F1490" s="484"/>
      <c r="I1490" s="272"/>
    </row>
    <row r="1491" spans="1:9">
      <c r="A1491" s="218"/>
      <c r="B1491" s="91" t="s">
        <v>2985</v>
      </c>
      <c r="C1491" s="107" t="s">
        <v>1417</v>
      </c>
      <c r="D1491" s="88">
        <v>24</v>
      </c>
      <c r="E1491" s="67"/>
      <c r="F1491" s="88">
        <f>+E1491*D1491</f>
        <v>0</v>
      </c>
      <c r="I1491" s="272"/>
    </row>
    <row r="1492" spans="1:9">
      <c r="A1492" s="218"/>
      <c r="B1492" s="91"/>
      <c r="C1492" s="107"/>
      <c r="D1492" s="88"/>
      <c r="E1492" s="67"/>
      <c r="F1492" s="88"/>
      <c r="I1492" s="272"/>
    </row>
    <row r="1493" spans="1:9" s="345" customFormat="1" ht="15.75" thickBot="1">
      <c r="A1493" s="458"/>
      <c r="B1493" s="459" t="s">
        <v>2986</v>
      </c>
      <c r="C1493" s="460"/>
      <c r="D1493" s="461"/>
      <c r="E1493" s="308"/>
      <c r="F1493" s="461">
        <f>SUM(F831:F1492)</f>
        <v>0</v>
      </c>
    </row>
    <row r="1494" spans="1:9" s="345" customFormat="1" ht="15.75" thickTop="1">
      <c r="A1494" s="458"/>
      <c r="B1494" s="551"/>
      <c r="C1494" s="552"/>
      <c r="D1494" s="553"/>
      <c r="E1494" s="349"/>
      <c r="F1494" s="553"/>
    </row>
    <row r="1495" spans="1:9" s="345" customFormat="1">
      <c r="A1495" s="381" t="s">
        <v>621</v>
      </c>
      <c r="B1495" s="382" t="s">
        <v>2987</v>
      </c>
      <c r="C1495" s="383" t="s">
        <v>19</v>
      </c>
      <c r="D1495" s="384" t="s">
        <v>20</v>
      </c>
      <c r="E1495" s="277" t="s">
        <v>21</v>
      </c>
      <c r="F1495" s="384" t="s">
        <v>22</v>
      </c>
    </row>
    <row r="1496" spans="1:9" s="345" customFormat="1">
      <c r="A1496" s="554"/>
      <c r="B1496" s="555"/>
      <c r="C1496" s="556"/>
      <c r="D1496" s="557"/>
      <c r="E1496" s="350"/>
      <c r="F1496" s="557"/>
    </row>
    <row r="1497" spans="1:9" s="345" customFormat="1">
      <c r="A1497" s="462"/>
      <c r="B1497" s="417" t="s">
        <v>2988</v>
      </c>
      <c r="C1497" s="374"/>
      <c r="D1497" s="88"/>
      <c r="E1497" s="67"/>
      <c r="F1497" s="88"/>
    </row>
    <row r="1498" spans="1:9" s="345" customFormat="1">
      <c r="A1498" s="462"/>
      <c r="B1498" s="417"/>
      <c r="C1498" s="374"/>
      <c r="D1498" s="88"/>
      <c r="E1498" s="67"/>
      <c r="F1498" s="88"/>
    </row>
    <row r="1499" spans="1:9" s="345" customFormat="1">
      <c r="A1499" s="218">
        <v>3.01</v>
      </c>
      <c r="B1499" s="558" t="s">
        <v>2989</v>
      </c>
      <c r="C1499" s="374"/>
      <c r="D1499" s="88"/>
      <c r="E1499" s="67"/>
      <c r="F1499" s="88"/>
    </row>
    <row r="1500" spans="1:9" s="345" customFormat="1">
      <c r="A1500" s="462"/>
      <c r="B1500" s="559"/>
      <c r="C1500" s="374"/>
      <c r="D1500" s="88"/>
      <c r="E1500" s="67"/>
      <c r="F1500" s="88"/>
    </row>
    <row r="1501" spans="1:9" s="345" customFormat="1">
      <c r="A1501" s="462"/>
      <c r="B1501" s="560" t="s">
        <v>2990</v>
      </c>
      <c r="C1501" s="374"/>
      <c r="D1501" s="88"/>
      <c r="E1501" s="67"/>
      <c r="F1501" s="88"/>
    </row>
    <row r="1502" spans="1:9" s="345" customFormat="1" ht="60">
      <c r="A1502" s="462"/>
      <c r="B1502" s="561" t="s">
        <v>2991</v>
      </c>
      <c r="C1502" s="374"/>
      <c r="D1502" s="88"/>
      <c r="E1502" s="67"/>
      <c r="F1502" s="88"/>
    </row>
    <row r="1503" spans="1:9" s="345" customFormat="1">
      <c r="A1503" s="462"/>
      <c r="B1503" s="560" t="s">
        <v>2992</v>
      </c>
      <c r="C1503" s="374"/>
      <c r="D1503" s="88"/>
      <c r="E1503" s="67"/>
      <c r="F1503" s="88"/>
    </row>
    <row r="1504" spans="1:9" s="345" customFormat="1" ht="45">
      <c r="A1504" s="462"/>
      <c r="B1504" s="561" t="s">
        <v>2993</v>
      </c>
      <c r="C1504" s="374"/>
      <c r="D1504" s="88"/>
      <c r="E1504" s="67"/>
      <c r="F1504" s="88"/>
    </row>
    <row r="1505" spans="1:6" s="345" customFormat="1">
      <c r="A1505" s="462"/>
      <c r="B1505" s="561" t="s">
        <v>2994</v>
      </c>
      <c r="C1505" s="374"/>
      <c r="D1505" s="88"/>
      <c r="E1505" s="67"/>
      <c r="F1505" s="88"/>
    </row>
    <row r="1506" spans="1:6" s="345" customFormat="1">
      <c r="A1506" s="462"/>
      <c r="B1506" s="561" t="s">
        <v>2995</v>
      </c>
      <c r="C1506" s="374"/>
      <c r="D1506" s="88"/>
      <c r="E1506" s="67"/>
      <c r="F1506" s="88"/>
    </row>
    <row r="1507" spans="1:6" s="345" customFormat="1" ht="30">
      <c r="A1507" s="462"/>
      <c r="B1507" s="561" t="s">
        <v>2996</v>
      </c>
      <c r="C1507" s="374"/>
      <c r="D1507" s="88"/>
      <c r="E1507" s="67"/>
      <c r="F1507" s="88"/>
    </row>
    <row r="1508" spans="1:6" s="345" customFormat="1">
      <c r="A1508" s="462"/>
      <c r="B1508" s="561" t="s">
        <v>2997</v>
      </c>
      <c r="C1508" s="374"/>
      <c r="D1508" s="88"/>
      <c r="E1508" s="67"/>
      <c r="F1508" s="88"/>
    </row>
    <row r="1509" spans="1:6" s="345" customFormat="1" ht="75">
      <c r="A1509" s="462"/>
      <c r="B1509" s="561" t="s">
        <v>2998</v>
      </c>
      <c r="C1509" s="374"/>
      <c r="D1509" s="88"/>
      <c r="E1509" s="67"/>
      <c r="F1509" s="88"/>
    </row>
    <row r="1510" spans="1:6" s="345" customFormat="1" ht="45">
      <c r="A1510" s="462"/>
      <c r="B1510" s="561" t="s">
        <v>2999</v>
      </c>
      <c r="C1510" s="374"/>
      <c r="D1510" s="88"/>
      <c r="E1510" s="67"/>
      <c r="F1510" s="88"/>
    </row>
    <row r="1511" spans="1:6" s="345" customFormat="1">
      <c r="A1511" s="462"/>
      <c r="B1511" s="561" t="s">
        <v>3000</v>
      </c>
      <c r="C1511" s="374"/>
      <c r="D1511" s="88"/>
      <c r="E1511" s="67"/>
      <c r="F1511" s="88"/>
    </row>
    <row r="1512" spans="1:6" s="345" customFormat="1" ht="30">
      <c r="A1512" s="462"/>
      <c r="B1512" s="561" t="s">
        <v>3001</v>
      </c>
      <c r="C1512" s="374"/>
      <c r="D1512" s="88"/>
      <c r="E1512" s="67"/>
      <c r="F1512" s="88"/>
    </row>
    <row r="1513" spans="1:6" s="345" customFormat="1" ht="30">
      <c r="A1513" s="462"/>
      <c r="B1513" s="561" t="s">
        <v>3002</v>
      </c>
      <c r="C1513" s="374"/>
      <c r="D1513" s="88"/>
      <c r="E1513" s="67"/>
      <c r="F1513" s="88"/>
    </row>
    <row r="1514" spans="1:6" s="345" customFormat="1">
      <c r="A1514" s="462"/>
      <c r="B1514" s="561" t="s">
        <v>3003</v>
      </c>
      <c r="C1514" s="374"/>
      <c r="D1514" s="88"/>
      <c r="E1514" s="67"/>
      <c r="F1514" s="88"/>
    </row>
    <row r="1515" spans="1:6" s="345" customFormat="1">
      <c r="A1515" s="462"/>
      <c r="B1515" s="561" t="s">
        <v>3004</v>
      </c>
      <c r="C1515" s="374"/>
      <c r="D1515" s="88"/>
      <c r="E1515" s="67"/>
      <c r="F1515" s="88"/>
    </row>
    <row r="1516" spans="1:6" s="345" customFormat="1">
      <c r="A1516" s="462"/>
      <c r="B1516" s="561" t="s">
        <v>3005</v>
      </c>
      <c r="C1516" s="374"/>
      <c r="D1516" s="88"/>
      <c r="E1516" s="67"/>
      <c r="F1516" s="88"/>
    </row>
    <row r="1517" spans="1:6" s="345" customFormat="1" ht="30">
      <c r="A1517" s="462"/>
      <c r="B1517" s="561" t="s">
        <v>3006</v>
      </c>
      <c r="C1517" s="374"/>
      <c r="D1517" s="88"/>
      <c r="E1517" s="67"/>
      <c r="F1517" s="88"/>
    </row>
    <row r="1518" spans="1:6" s="345" customFormat="1">
      <c r="A1518" s="462"/>
      <c r="B1518" s="561" t="s">
        <v>3007</v>
      </c>
      <c r="C1518" s="374"/>
      <c r="D1518" s="88"/>
      <c r="E1518" s="67"/>
      <c r="F1518" s="88"/>
    </row>
    <row r="1519" spans="1:6" s="345" customFormat="1">
      <c r="A1519" s="462"/>
      <c r="B1519" s="562" t="s">
        <v>3008</v>
      </c>
      <c r="C1519" s="374"/>
      <c r="D1519" s="88"/>
      <c r="E1519" s="67"/>
      <c r="F1519" s="88"/>
    </row>
    <row r="1520" spans="1:6" s="345" customFormat="1">
      <c r="A1520" s="462"/>
      <c r="B1520" s="561" t="s">
        <v>3009</v>
      </c>
      <c r="C1520" s="374"/>
      <c r="D1520" s="88"/>
      <c r="E1520" s="67"/>
      <c r="F1520" s="88"/>
    </row>
    <row r="1521" spans="1:6" s="345" customFormat="1">
      <c r="A1521" s="462"/>
      <c r="B1521" s="560" t="s">
        <v>3010</v>
      </c>
      <c r="C1521" s="374"/>
      <c r="D1521" s="88"/>
      <c r="E1521" s="67"/>
      <c r="F1521" s="88"/>
    </row>
    <row r="1522" spans="1:6" s="345" customFormat="1" ht="105">
      <c r="A1522" s="462"/>
      <c r="B1522" s="561" t="s">
        <v>3011</v>
      </c>
      <c r="C1522" s="374"/>
      <c r="D1522" s="88"/>
      <c r="E1522" s="67"/>
      <c r="F1522" s="88"/>
    </row>
    <row r="1523" spans="1:6" s="345" customFormat="1">
      <c r="A1523" s="462"/>
      <c r="B1523" s="561" t="s">
        <v>3012</v>
      </c>
      <c r="C1523" s="374"/>
      <c r="D1523" s="88"/>
      <c r="E1523" s="67"/>
      <c r="F1523" s="88"/>
    </row>
    <row r="1524" spans="1:6" s="345" customFormat="1">
      <c r="A1524" s="462"/>
      <c r="B1524" s="560" t="s">
        <v>3013</v>
      </c>
      <c r="C1524" s="374"/>
      <c r="D1524" s="88"/>
      <c r="E1524" s="67"/>
      <c r="F1524" s="88"/>
    </row>
    <row r="1525" spans="1:6" s="345" customFormat="1" ht="30">
      <c r="A1525" s="462"/>
      <c r="B1525" s="561" t="s">
        <v>3014</v>
      </c>
      <c r="C1525" s="374"/>
      <c r="D1525" s="88"/>
      <c r="E1525" s="67"/>
      <c r="F1525" s="88"/>
    </row>
    <row r="1526" spans="1:6" s="345" customFormat="1" ht="45">
      <c r="A1526" s="462"/>
      <c r="B1526" s="561" t="s">
        <v>3015</v>
      </c>
      <c r="C1526" s="374"/>
      <c r="D1526" s="88"/>
      <c r="E1526" s="67"/>
      <c r="F1526" s="88"/>
    </row>
    <row r="1527" spans="1:6" s="345" customFormat="1" ht="60">
      <c r="A1527" s="462"/>
      <c r="B1527" s="561" t="s">
        <v>3016</v>
      </c>
      <c r="C1527" s="374"/>
      <c r="D1527" s="88"/>
      <c r="E1527" s="67"/>
      <c r="F1527" s="88"/>
    </row>
    <row r="1528" spans="1:6" s="345" customFormat="1">
      <c r="A1528" s="462"/>
      <c r="B1528" s="560" t="s">
        <v>3017</v>
      </c>
      <c r="C1528" s="374"/>
      <c r="D1528" s="88"/>
      <c r="E1528" s="67"/>
      <c r="F1528" s="88"/>
    </row>
    <row r="1529" spans="1:6" s="345" customFormat="1">
      <c r="A1529" s="462"/>
      <c r="B1529" s="560" t="s">
        <v>3018</v>
      </c>
      <c r="C1529" s="374"/>
      <c r="D1529" s="88"/>
      <c r="E1529" s="67"/>
      <c r="F1529" s="88"/>
    </row>
    <row r="1530" spans="1:6" s="345" customFormat="1">
      <c r="A1530" s="462"/>
      <c r="B1530" s="560" t="s">
        <v>3019</v>
      </c>
      <c r="C1530" s="374"/>
      <c r="D1530" s="88"/>
      <c r="E1530" s="67"/>
      <c r="F1530" s="88"/>
    </row>
    <row r="1531" spans="1:6" s="345" customFormat="1">
      <c r="A1531" s="462"/>
      <c r="B1531" s="563" t="s">
        <v>3020</v>
      </c>
      <c r="C1531" s="374"/>
      <c r="D1531" s="88"/>
      <c r="E1531" s="67"/>
      <c r="F1531" s="88"/>
    </row>
    <row r="1532" spans="1:6" s="345" customFormat="1">
      <c r="A1532" s="462"/>
      <c r="B1532" s="564" t="s">
        <v>3021</v>
      </c>
      <c r="C1532" s="374"/>
      <c r="D1532" s="88"/>
      <c r="E1532" s="67"/>
      <c r="F1532" s="88"/>
    </row>
    <row r="1533" spans="1:6" s="345" customFormat="1">
      <c r="A1533" s="462"/>
      <c r="B1533" s="564" t="s">
        <v>3022</v>
      </c>
      <c r="C1533" s="374"/>
      <c r="D1533" s="88"/>
      <c r="E1533" s="67"/>
      <c r="F1533" s="88"/>
    </row>
    <row r="1534" spans="1:6" s="345" customFormat="1">
      <c r="A1534" s="462"/>
      <c r="B1534" s="564" t="s">
        <v>3023</v>
      </c>
      <c r="C1534" s="374"/>
      <c r="D1534" s="88"/>
      <c r="E1534" s="67"/>
      <c r="F1534" s="88"/>
    </row>
    <row r="1535" spans="1:6" s="345" customFormat="1">
      <c r="A1535" s="462"/>
      <c r="B1535" s="564" t="s">
        <v>3024</v>
      </c>
      <c r="C1535" s="374"/>
      <c r="D1535" s="88"/>
      <c r="E1535" s="67"/>
      <c r="F1535" s="88"/>
    </row>
    <row r="1536" spans="1:6" s="345" customFormat="1">
      <c r="A1536" s="462"/>
      <c r="B1536" s="564" t="s">
        <v>3025</v>
      </c>
      <c r="C1536" s="374"/>
      <c r="D1536" s="88"/>
      <c r="E1536" s="67"/>
      <c r="F1536" s="88"/>
    </row>
    <row r="1537" spans="1:6" s="345" customFormat="1">
      <c r="A1537" s="462"/>
      <c r="B1537" s="564" t="s">
        <v>3026</v>
      </c>
      <c r="C1537" s="374"/>
      <c r="D1537" s="88"/>
      <c r="E1537" s="67"/>
      <c r="F1537" s="88"/>
    </row>
    <row r="1538" spans="1:6" s="345" customFormat="1">
      <c r="A1538" s="462"/>
      <c r="B1538" s="564" t="s">
        <v>3027</v>
      </c>
      <c r="C1538" s="374"/>
      <c r="D1538" s="88"/>
      <c r="E1538" s="67"/>
      <c r="F1538" s="88"/>
    </row>
    <row r="1539" spans="1:6" s="345" customFormat="1">
      <c r="A1539" s="462"/>
      <c r="B1539" s="564" t="s">
        <v>3025</v>
      </c>
      <c r="C1539" s="374"/>
      <c r="D1539" s="88"/>
      <c r="E1539" s="67"/>
      <c r="F1539" s="88"/>
    </row>
    <row r="1540" spans="1:6" s="345" customFormat="1">
      <c r="A1540" s="462"/>
      <c r="B1540" s="565" t="s">
        <v>3028</v>
      </c>
      <c r="C1540" s="374"/>
      <c r="D1540" s="88"/>
      <c r="E1540" s="67"/>
      <c r="F1540" s="88"/>
    </row>
    <row r="1541" spans="1:6" s="345" customFormat="1">
      <c r="A1541" s="462"/>
      <c r="B1541" s="562" t="s">
        <v>3029</v>
      </c>
      <c r="C1541" s="374"/>
      <c r="D1541" s="88"/>
      <c r="E1541" s="67"/>
      <c r="F1541" s="88"/>
    </row>
    <row r="1542" spans="1:6" s="345" customFormat="1">
      <c r="A1542" s="462"/>
      <c r="B1542" s="561" t="s">
        <v>2170</v>
      </c>
      <c r="C1542" s="374"/>
      <c r="D1542" s="88"/>
      <c r="E1542" s="67"/>
      <c r="F1542" s="88"/>
    </row>
    <row r="1543" spans="1:6" s="345" customFormat="1">
      <c r="A1543" s="462"/>
      <c r="B1543" s="561" t="s">
        <v>3030</v>
      </c>
      <c r="C1543" s="374"/>
      <c r="D1543" s="88"/>
      <c r="E1543" s="67"/>
      <c r="F1543" s="88"/>
    </row>
    <row r="1544" spans="1:6" s="345" customFormat="1">
      <c r="A1544" s="462"/>
      <c r="B1544" s="562" t="s">
        <v>3031</v>
      </c>
      <c r="C1544" s="374"/>
      <c r="D1544" s="88"/>
      <c r="E1544" s="67"/>
      <c r="F1544" s="88"/>
    </row>
    <row r="1545" spans="1:6" s="345" customFormat="1">
      <c r="A1545" s="462"/>
      <c r="B1545" s="561" t="s">
        <v>3032</v>
      </c>
      <c r="C1545" s="374"/>
      <c r="D1545" s="88"/>
      <c r="E1545" s="67"/>
      <c r="F1545" s="88"/>
    </row>
    <row r="1546" spans="1:6" s="345" customFormat="1">
      <c r="A1546" s="462"/>
      <c r="B1546" s="561" t="s">
        <v>3033</v>
      </c>
      <c r="C1546" s="374"/>
      <c r="D1546" s="88"/>
      <c r="E1546" s="67"/>
      <c r="F1546" s="88"/>
    </row>
    <row r="1547" spans="1:6" s="345" customFormat="1">
      <c r="A1547" s="462"/>
      <c r="B1547" s="561" t="s">
        <v>3034</v>
      </c>
      <c r="C1547" s="374"/>
      <c r="D1547" s="88"/>
      <c r="E1547" s="67"/>
      <c r="F1547" s="88"/>
    </row>
    <row r="1548" spans="1:6" s="345" customFormat="1">
      <c r="A1548" s="462"/>
      <c r="B1548" s="561" t="s">
        <v>3035</v>
      </c>
      <c r="C1548" s="374"/>
      <c r="D1548" s="88"/>
      <c r="E1548" s="67"/>
      <c r="F1548" s="88"/>
    </row>
    <row r="1549" spans="1:6" s="345" customFormat="1">
      <c r="A1549" s="462"/>
      <c r="B1549" s="562" t="s">
        <v>3036</v>
      </c>
      <c r="C1549" s="374"/>
      <c r="D1549" s="88"/>
      <c r="E1549" s="67"/>
      <c r="F1549" s="88"/>
    </row>
    <row r="1550" spans="1:6" s="345" customFormat="1">
      <c r="A1550" s="462"/>
      <c r="B1550" s="561" t="s">
        <v>3037</v>
      </c>
      <c r="C1550" s="374"/>
      <c r="D1550" s="88"/>
      <c r="E1550" s="67"/>
      <c r="F1550" s="88"/>
    </row>
    <row r="1551" spans="1:6" s="345" customFormat="1">
      <c r="A1551" s="462"/>
      <c r="B1551" s="561" t="s">
        <v>3038</v>
      </c>
      <c r="C1551" s="374"/>
      <c r="D1551" s="88"/>
      <c r="E1551" s="67"/>
      <c r="F1551" s="88"/>
    </row>
    <row r="1552" spans="1:6" s="345" customFormat="1">
      <c r="A1552" s="462"/>
      <c r="B1552" s="561" t="s">
        <v>3039</v>
      </c>
      <c r="C1552" s="374"/>
      <c r="D1552" s="88"/>
      <c r="E1552" s="67"/>
      <c r="F1552" s="88"/>
    </row>
    <row r="1553" spans="1:6" s="345" customFormat="1">
      <c r="A1553" s="462"/>
      <c r="B1553" s="561" t="s">
        <v>3035</v>
      </c>
      <c r="C1553" s="374"/>
      <c r="D1553" s="88"/>
      <c r="E1553" s="67"/>
      <c r="F1553" s="88"/>
    </row>
    <row r="1554" spans="1:6" s="345" customFormat="1">
      <c r="A1554" s="462"/>
      <c r="B1554" s="565" t="s">
        <v>3040</v>
      </c>
      <c r="C1554" s="374"/>
      <c r="D1554" s="88"/>
      <c r="E1554" s="67"/>
      <c r="F1554" s="88"/>
    </row>
    <row r="1555" spans="1:6" s="345" customFormat="1">
      <c r="A1555" s="462"/>
      <c r="B1555" s="561"/>
      <c r="C1555" s="374"/>
      <c r="D1555" s="88"/>
      <c r="E1555" s="67"/>
      <c r="F1555" s="88"/>
    </row>
    <row r="1556" spans="1:6" s="345" customFormat="1">
      <c r="A1556" s="462"/>
      <c r="B1556" s="565" t="s">
        <v>3041</v>
      </c>
      <c r="C1556" s="374"/>
      <c r="D1556" s="88"/>
      <c r="E1556" s="67"/>
      <c r="F1556" s="88"/>
    </row>
    <row r="1557" spans="1:6" s="345" customFormat="1">
      <c r="A1557" s="462"/>
      <c r="B1557" s="561" t="s">
        <v>3042</v>
      </c>
      <c r="C1557" s="374"/>
      <c r="D1557" s="88"/>
      <c r="E1557" s="67"/>
      <c r="F1557" s="88"/>
    </row>
    <row r="1558" spans="1:6" s="345" customFormat="1">
      <c r="A1558" s="462"/>
      <c r="B1558" s="561" t="s">
        <v>3043</v>
      </c>
      <c r="C1558" s="374"/>
      <c r="D1558" s="88"/>
      <c r="E1558" s="67"/>
      <c r="F1558" s="88"/>
    </row>
    <row r="1559" spans="1:6" s="345" customFormat="1">
      <c r="A1559" s="462"/>
      <c r="B1559" s="561"/>
      <c r="C1559" s="374"/>
      <c r="D1559" s="88"/>
      <c r="E1559" s="67"/>
      <c r="F1559" s="88"/>
    </row>
    <row r="1560" spans="1:6" s="345" customFormat="1">
      <c r="A1560" s="462"/>
      <c r="B1560" s="562" t="s">
        <v>3044</v>
      </c>
      <c r="C1560" s="374"/>
      <c r="D1560" s="88"/>
      <c r="E1560" s="67"/>
      <c r="F1560" s="88"/>
    </row>
    <row r="1561" spans="1:6" s="345" customFormat="1">
      <c r="A1561" s="462"/>
      <c r="B1561" s="562" t="s">
        <v>3045</v>
      </c>
      <c r="C1561" s="374"/>
      <c r="D1561" s="88"/>
      <c r="E1561" s="67"/>
      <c r="F1561" s="88"/>
    </row>
    <row r="1562" spans="1:6" s="345" customFormat="1">
      <c r="A1562" s="462"/>
      <c r="B1562" s="561" t="s">
        <v>3046</v>
      </c>
      <c r="C1562" s="374"/>
      <c r="D1562" s="88"/>
      <c r="E1562" s="67"/>
      <c r="F1562" s="88"/>
    </row>
    <row r="1563" spans="1:6" s="345" customFormat="1">
      <c r="A1563" s="462"/>
      <c r="B1563" s="561" t="s">
        <v>3047</v>
      </c>
      <c r="C1563" s="374"/>
      <c r="D1563" s="88"/>
      <c r="E1563" s="67"/>
      <c r="F1563" s="88"/>
    </row>
    <row r="1564" spans="1:6" s="345" customFormat="1">
      <c r="A1564" s="462"/>
      <c r="B1564" s="561" t="s">
        <v>3048</v>
      </c>
      <c r="C1564" s="374"/>
      <c r="D1564" s="88"/>
      <c r="E1564" s="67"/>
      <c r="F1564" s="88"/>
    </row>
    <row r="1565" spans="1:6" s="345" customFormat="1">
      <c r="A1565" s="462"/>
      <c r="B1565" s="561" t="s">
        <v>3049</v>
      </c>
      <c r="C1565" s="374"/>
      <c r="D1565" s="88"/>
      <c r="E1565" s="67"/>
      <c r="F1565" s="88"/>
    </row>
    <row r="1566" spans="1:6" s="345" customFormat="1">
      <c r="A1566" s="462"/>
      <c r="B1566" s="561" t="s">
        <v>3050</v>
      </c>
      <c r="C1566" s="374"/>
      <c r="D1566" s="88"/>
      <c r="E1566" s="67"/>
      <c r="F1566" s="88"/>
    </row>
    <row r="1567" spans="1:6" s="345" customFormat="1">
      <c r="A1567" s="462"/>
      <c r="B1567" s="561" t="s">
        <v>3051</v>
      </c>
      <c r="C1567" s="374"/>
      <c r="D1567" s="88"/>
      <c r="E1567" s="67"/>
      <c r="F1567" s="88"/>
    </row>
    <row r="1568" spans="1:6" s="345" customFormat="1">
      <c r="A1568" s="462"/>
      <c r="B1568" s="561" t="s">
        <v>3052</v>
      </c>
      <c r="C1568" s="374"/>
      <c r="D1568" s="88"/>
      <c r="E1568" s="67"/>
      <c r="F1568" s="88"/>
    </row>
    <row r="1569" spans="1:6" s="345" customFormat="1">
      <c r="A1569" s="462"/>
      <c r="B1569" s="562" t="s">
        <v>3053</v>
      </c>
      <c r="C1569" s="374"/>
      <c r="D1569" s="88"/>
      <c r="E1569" s="67"/>
      <c r="F1569" s="88"/>
    </row>
    <row r="1570" spans="1:6" s="345" customFormat="1">
      <c r="A1570" s="462"/>
      <c r="B1570" s="561" t="s">
        <v>3054</v>
      </c>
      <c r="C1570" s="374"/>
      <c r="D1570" s="88"/>
      <c r="E1570" s="67"/>
      <c r="F1570" s="88"/>
    </row>
    <row r="1571" spans="1:6" s="345" customFormat="1">
      <c r="A1571" s="462"/>
      <c r="B1571" s="562" t="s">
        <v>3055</v>
      </c>
      <c r="C1571" s="374"/>
      <c r="D1571" s="88"/>
      <c r="E1571" s="67"/>
      <c r="F1571" s="88"/>
    </row>
    <row r="1572" spans="1:6" s="345" customFormat="1" ht="30">
      <c r="A1572" s="462"/>
      <c r="B1572" s="561" t="s">
        <v>3056</v>
      </c>
      <c r="C1572" s="374"/>
      <c r="D1572" s="88"/>
      <c r="E1572" s="67"/>
      <c r="F1572" s="88"/>
    </row>
    <row r="1573" spans="1:6" s="345" customFormat="1">
      <c r="A1573" s="462"/>
      <c r="B1573" s="562" t="s">
        <v>3057</v>
      </c>
      <c r="C1573" s="374"/>
      <c r="D1573" s="88"/>
      <c r="E1573" s="67"/>
      <c r="F1573" s="88"/>
    </row>
    <row r="1574" spans="1:6" s="345" customFormat="1">
      <c r="A1574" s="462"/>
      <c r="B1574" s="561" t="s">
        <v>3058</v>
      </c>
      <c r="C1574" s="374"/>
      <c r="D1574" s="88"/>
      <c r="E1574" s="67"/>
      <c r="F1574" s="88"/>
    </row>
    <row r="1575" spans="1:6" s="345" customFormat="1">
      <c r="A1575" s="462"/>
      <c r="B1575" s="561"/>
      <c r="C1575" s="374"/>
      <c r="D1575" s="88"/>
      <c r="E1575" s="67"/>
      <c r="F1575" s="88"/>
    </row>
    <row r="1576" spans="1:6" s="345" customFormat="1">
      <c r="A1576" s="462"/>
      <c r="B1576" s="565" t="s">
        <v>3059</v>
      </c>
      <c r="C1576" s="374"/>
      <c r="D1576" s="88"/>
      <c r="E1576" s="67"/>
      <c r="F1576" s="88"/>
    </row>
    <row r="1577" spans="1:6" s="345" customFormat="1">
      <c r="A1577" s="462"/>
      <c r="B1577" s="561" t="s">
        <v>3060</v>
      </c>
      <c r="C1577" s="374"/>
      <c r="D1577" s="88"/>
      <c r="E1577" s="67"/>
      <c r="F1577" s="88"/>
    </row>
    <row r="1578" spans="1:6" s="345" customFormat="1">
      <c r="A1578" s="462"/>
      <c r="B1578" s="561" t="s">
        <v>3061</v>
      </c>
      <c r="C1578" s="374"/>
      <c r="D1578" s="88"/>
      <c r="E1578" s="67"/>
      <c r="F1578" s="88"/>
    </row>
    <row r="1579" spans="1:6" s="345" customFormat="1">
      <c r="A1579" s="462"/>
      <c r="B1579" s="561" t="s">
        <v>3059</v>
      </c>
      <c r="C1579" s="374"/>
      <c r="D1579" s="88"/>
      <c r="E1579" s="67"/>
      <c r="F1579" s="88"/>
    </row>
    <row r="1580" spans="1:6" s="345" customFormat="1">
      <c r="A1580" s="462"/>
      <c r="B1580" s="561" t="s">
        <v>3062</v>
      </c>
      <c r="C1580" s="374"/>
      <c r="D1580" s="88"/>
      <c r="E1580" s="67"/>
      <c r="F1580" s="88"/>
    </row>
    <row r="1581" spans="1:6" s="345" customFormat="1">
      <c r="A1581" s="462"/>
      <c r="B1581" s="561" t="s">
        <v>3063</v>
      </c>
      <c r="C1581" s="374"/>
      <c r="D1581" s="88"/>
      <c r="E1581" s="67"/>
      <c r="F1581" s="88"/>
    </row>
    <row r="1582" spans="1:6" s="345" customFormat="1">
      <c r="A1582" s="462"/>
      <c r="B1582" s="561" t="s">
        <v>3064</v>
      </c>
      <c r="C1582" s="374"/>
      <c r="D1582" s="88"/>
      <c r="E1582" s="67"/>
      <c r="F1582" s="88"/>
    </row>
    <row r="1583" spans="1:6" s="345" customFormat="1">
      <c r="A1583" s="462"/>
      <c r="B1583" s="561" t="s">
        <v>3065</v>
      </c>
      <c r="C1583" s="374"/>
      <c r="D1583" s="88"/>
      <c r="E1583" s="67"/>
      <c r="F1583" s="88"/>
    </row>
    <row r="1584" spans="1:6" s="345" customFormat="1">
      <c r="A1584" s="462"/>
      <c r="B1584" s="561" t="s">
        <v>3066</v>
      </c>
      <c r="C1584" s="374"/>
      <c r="D1584" s="88"/>
      <c r="E1584" s="67"/>
      <c r="F1584" s="88"/>
    </row>
    <row r="1585" spans="1:6" s="345" customFormat="1">
      <c r="A1585" s="462"/>
      <c r="B1585" s="561" t="s">
        <v>3067</v>
      </c>
      <c r="C1585" s="374"/>
      <c r="D1585" s="88"/>
      <c r="E1585" s="67"/>
      <c r="F1585" s="88"/>
    </row>
    <row r="1586" spans="1:6" s="345" customFormat="1">
      <c r="A1586" s="462"/>
      <c r="B1586" s="561" t="s">
        <v>3068</v>
      </c>
      <c r="C1586" s="374"/>
      <c r="D1586" s="88"/>
      <c r="E1586" s="67"/>
      <c r="F1586" s="88"/>
    </row>
    <row r="1587" spans="1:6" s="345" customFormat="1">
      <c r="A1587" s="462"/>
      <c r="B1587" s="561" t="s">
        <v>3069</v>
      </c>
      <c r="C1587" s="374"/>
      <c r="D1587" s="88"/>
      <c r="E1587" s="67"/>
      <c r="F1587" s="88"/>
    </row>
    <row r="1588" spans="1:6" s="345" customFormat="1">
      <c r="A1588" s="462"/>
      <c r="B1588" s="561"/>
      <c r="C1588" s="374"/>
      <c r="D1588" s="88"/>
      <c r="E1588" s="67"/>
      <c r="F1588" s="88"/>
    </row>
    <row r="1589" spans="1:6" s="345" customFormat="1">
      <c r="A1589" s="462"/>
      <c r="B1589" s="565" t="s">
        <v>3070</v>
      </c>
      <c r="C1589" s="374"/>
      <c r="D1589" s="88"/>
      <c r="E1589" s="67"/>
      <c r="F1589" s="88"/>
    </row>
    <row r="1590" spans="1:6" s="345" customFormat="1">
      <c r="A1590" s="462"/>
      <c r="B1590" s="561" t="s">
        <v>3071</v>
      </c>
      <c r="C1590" s="374"/>
      <c r="D1590" s="88"/>
      <c r="E1590" s="67"/>
      <c r="F1590" s="88"/>
    </row>
    <row r="1591" spans="1:6" s="345" customFormat="1">
      <c r="A1591" s="462"/>
      <c r="B1591" s="561" t="s">
        <v>3072</v>
      </c>
      <c r="C1591" s="374"/>
      <c r="D1591" s="88"/>
      <c r="E1591" s="67"/>
      <c r="F1591" s="88"/>
    </row>
    <row r="1592" spans="1:6" s="345" customFormat="1">
      <c r="A1592" s="462"/>
      <c r="B1592" s="561"/>
      <c r="C1592" s="374"/>
      <c r="D1592" s="88"/>
      <c r="E1592" s="67"/>
      <c r="F1592" s="88"/>
    </row>
    <row r="1593" spans="1:6" s="345" customFormat="1">
      <c r="A1593" s="462"/>
      <c r="B1593" s="562" t="s">
        <v>3073</v>
      </c>
      <c r="C1593" s="374"/>
      <c r="D1593" s="88"/>
      <c r="E1593" s="67"/>
      <c r="F1593" s="88"/>
    </row>
    <row r="1594" spans="1:6" s="345" customFormat="1">
      <c r="A1594" s="462"/>
      <c r="B1594" s="562" t="s">
        <v>2610</v>
      </c>
      <c r="C1594" s="374"/>
      <c r="D1594" s="88"/>
      <c r="E1594" s="67"/>
      <c r="F1594" s="88"/>
    </row>
    <row r="1595" spans="1:6" s="345" customFormat="1">
      <c r="A1595" s="462"/>
      <c r="B1595" s="561" t="s">
        <v>3074</v>
      </c>
      <c r="C1595" s="374"/>
      <c r="D1595" s="88"/>
      <c r="E1595" s="67"/>
      <c r="F1595" s="88"/>
    </row>
    <row r="1596" spans="1:6" s="345" customFormat="1">
      <c r="A1596" s="462"/>
      <c r="B1596" s="562" t="s">
        <v>3075</v>
      </c>
      <c r="C1596" s="374"/>
      <c r="D1596" s="88"/>
      <c r="E1596" s="67"/>
      <c r="F1596" s="88"/>
    </row>
    <row r="1597" spans="1:6" s="345" customFormat="1">
      <c r="A1597" s="462"/>
      <c r="B1597" s="562" t="s">
        <v>3076</v>
      </c>
      <c r="C1597" s="374"/>
      <c r="D1597" s="88"/>
      <c r="E1597" s="67"/>
      <c r="F1597" s="88"/>
    </row>
    <row r="1598" spans="1:6" s="345" customFormat="1">
      <c r="A1598" s="462"/>
      <c r="B1598" s="561" t="s">
        <v>3077</v>
      </c>
      <c r="C1598" s="374"/>
      <c r="D1598" s="88"/>
      <c r="E1598" s="67"/>
      <c r="F1598" s="88"/>
    </row>
    <row r="1599" spans="1:6" s="345" customFormat="1">
      <c r="A1599" s="462"/>
      <c r="B1599" s="561" t="s">
        <v>3078</v>
      </c>
      <c r="C1599" s="374"/>
      <c r="D1599" s="88"/>
      <c r="E1599" s="67"/>
      <c r="F1599" s="88"/>
    </row>
    <row r="1600" spans="1:6" s="345" customFormat="1">
      <c r="A1600" s="462"/>
      <c r="B1600" s="561" t="s">
        <v>3079</v>
      </c>
      <c r="C1600" s="374"/>
      <c r="D1600" s="88"/>
      <c r="E1600" s="67"/>
      <c r="F1600" s="88"/>
    </row>
    <row r="1601" spans="1:6" s="345" customFormat="1">
      <c r="A1601" s="462"/>
      <c r="B1601" s="562" t="s">
        <v>3080</v>
      </c>
      <c r="C1601" s="374"/>
      <c r="D1601" s="88"/>
      <c r="E1601" s="67"/>
      <c r="F1601" s="88"/>
    </row>
    <row r="1602" spans="1:6" s="345" customFormat="1">
      <c r="A1602" s="462"/>
      <c r="B1602" s="561" t="s">
        <v>3081</v>
      </c>
      <c r="C1602" s="374"/>
      <c r="D1602" s="88"/>
      <c r="E1602" s="67"/>
      <c r="F1602" s="88"/>
    </row>
    <row r="1603" spans="1:6" s="345" customFormat="1">
      <c r="A1603" s="462"/>
      <c r="B1603" s="561" t="s">
        <v>3082</v>
      </c>
      <c r="C1603" s="374"/>
      <c r="D1603" s="88"/>
      <c r="E1603" s="67"/>
      <c r="F1603" s="88"/>
    </row>
    <row r="1604" spans="1:6" s="345" customFormat="1">
      <c r="A1604" s="462"/>
      <c r="B1604" s="561" t="s">
        <v>3083</v>
      </c>
      <c r="C1604" s="374"/>
      <c r="D1604" s="88"/>
      <c r="E1604" s="67"/>
      <c r="F1604" s="88"/>
    </row>
    <row r="1605" spans="1:6" s="345" customFormat="1">
      <c r="A1605" s="462"/>
      <c r="B1605" s="561" t="s">
        <v>3084</v>
      </c>
      <c r="C1605" s="374"/>
      <c r="D1605" s="88"/>
      <c r="E1605" s="67"/>
      <c r="F1605" s="88"/>
    </row>
    <row r="1606" spans="1:6" s="345" customFormat="1">
      <c r="A1606" s="462"/>
      <c r="B1606" s="561" t="s">
        <v>3085</v>
      </c>
      <c r="C1606" s="374"/>
      <c r="D1606" s="88"/>
      <c r="E1606" s="67"/>
      <c r="F1606" s="88"/>
    </row>
    <row r="1607" spans="1:6" s="345" customFormat="1">
      <c r="A1607" s="462"/>
      <c r="B1607" s="561" t="s">
        <v>3086</v>
      </c>
      <c r="C1607" s="374"/>
      <c r="D1607" s="88"/>
      <c r="E1607" s="67"/>
      <c r="F1607" s="88"/>
    </row>
    <row r="1608" spans="1:6" s="345" customFormat="1">
      <c r="A1608" s="462"/>
      <c r="B1608" s="561" t="s">
        <v>3087</v>
      </c>
      <c r="C1608" s="374"/>
      <c r="D1608" s="88"/>
      <c r="E1608" s="67"/>
      <c r="F1608" s="88"/>
    </row>
    <row r="1609" spans="1:6" s="345" customFormat="1">
      <c r="A1609" s="462"/>
      <c r="B1609" s="561" t="s">
        <v>3088</v>
      </c>
      <c r="C1609" s="374"/>
      <c r="D1609" s="88"/>
      <c r="E1609" s="67"/>
      <c r="F1609" s="88"/>
    </row>
    <row r="1610" spans="1:6" s="345" customFormat="1">
      <c r="A1610" s="462"/>
      <c r="B1610" s="562" t="s">
        <v>3089</v>
      </c>
      <c r="C1610" s="374"/>
      <c r="D1610" s="88"/>
      <c r="E1610" s="67"/>
      <c r="F1610" s="88"/>
    </row>
    <row r="1611" spans="1:6" s="345" customFormat="1">
      <c r="A1611" s="462"/>
      <c r="B1611" s="562" t="s">
        <v>3076</v>
      </c>
      <c r="C1611" s="374"/>
      <c r="D1611" s="88"/>
      <c r="E1611" s="67"/>
      <c r="F1611" s="88"/>
    </row>
    <row r="1612" spans="1:6" s="345" customFormat="1">
      <c r="A1612" s="462"/>
      <c r="B1612" s="561" t="s">
        <v>3090</v>
      </c>
      <c r="C1612" s="374"/>
      <c r="D1612" s="88"/>
      <c r="E1612" s="67"/>
      <c r="F1612" s="88"/>
    </row>
    <row r="1613" spans="1:6" s="345" customFormat="1">
      <c r="A1613" s="462"/>
      <c r="B1613" s="561" t="s">
        <v>3091</v>
      </c>
      <c r="C1613" s="374"/>
      <c r="D1613" s="88"/>
      <c r="E1613" s="67"/>
      <c r="F1613" s="88"/>
    </row>
    <row r="1614" spans="1:6" s="345" customFormat="1">
      <c r="A1614" s="462"/>
      <c r="B1614" s="561" t="s">
        <v>3092</v>
      </c>
      <c r="C1614" s="374"/>
      <c r="D1614" s="88"/>
      <c r="E1614" s="67"/>
      <c r="F1614" s="88"/>
    </row>
    <row r="1615" spans="1:6" s="345" customFormat="1">
      <c r="A1615" s="462"/>
      <c r="B1615" s="562" t="s">
        <v>3080</v>
      </c>
      <c r="C1615" s="374"/>
      <c r="D1615" s="88"/>
      <c r="E1615" s="67"/>
      <c r="F1615" s="88"/>
    </row>
    <row r="1616" spans="1:6" s="345" customFormat="1">
      <c r="A1616" s="462"/>
      <c r="B1616" s="561" t="s">
        <v>3093</v>
      </c>
      <c r="C1616" s="374"/>
      <c r="D1616" s="88"/>
      <c r="E1616" s="67"/>
      <c r="F1616" s="88"/>
    </row>
    <row r="1617" spans="1:6" s="345" customFormat="1">
      <c r="A1617" s="462"/>
      <c r="B1617" s="561" t="s">
        <v>3094</v>
      </c>
      <c r="C1617" s="374"/>
      <c r="D1617" s="88"/>
      <c r="E1617" s="67"/>
      <c r="F1617" s="88"/>
    </row>
    <row r="1618" spans="1:6" s="345" customFormat="1">
      <c r="A1618" s="462"/>
      <c r="B1618" s="561" t="s">
        <v>3095</v>
      </c>
      <c r="C1618" s="374"/>
      <c r="D1618" s="88"/>
      <c r="E1618" s="67"/>
      <c r="F1618" s="88"/>
    </row>
    <row r="1619" spans="1:6" s="345" customFormat="1">
      <c r="A1619" s="462"/>
      <c r="B1619" s="561" t="s">
        <v>3084</v>
      </c>
      <c r="C1619" s="374"/>
      <c r="D1619" s="88"/>
      <c r="E1619" s="67"/>
      <c r="F1619" s="88"/>
    </row>
    <row r="1620" spans="1:6" s="345" customFormat="1">
      <c r="A1620" s="462"/>
      <c r="B1620" s="561" t="s">
        <v>3096</v>
      </c>
      <c r="C1620" s="374"/>
      <c r="D1620" s="88"/>
      <c r="E1620" s="67"/>
      <c r="F1620" s="88"/>
    </row>
    <row r="1621" spans="1:6" s="345" customFormat="1">
      <c r="A1621" s="462"/>
      <c r="B1621" s="561" t="s">
        <v>3097</v>
      </c>
      <c r="C1621" s="374"/>
      <c r="D1621" s="88"/>
      <c r="E1621" s="67"/>
      <c r="F1621" s="88"/>
    </row>
    <row r="1622" spans="1:6" s="345" customFormat="1">
      <c r="A1622" s="462"/>
      <c r="B1622" s="561" t="s">
        <v>3098</v>
      </c>
      <c r="C1622" s="374"/>
      <c r="D1622" s="88"/>
      <c r="E1622" s="67"/>
      <c r="F1622" s="88"/>
    </row>
    <row r="1623" spans="1:6" s="345" customFormat="1">
      <c r="A1623" s="462"/>
      <c r="B1623" s="561" t="s">
        <v>3099</v>
      </c>
      <c r="C1623" s="374"/>
      <c r="D1623" s="88"/>
      <c r="E1623" s="67"/>
      <c r="F1623" s="88"/>
    </row>
    <row r="1624" spans="1:6" s="345" customFormat="1">
      <c r="A1624" s="462"/>
      <c r="B1624" s="561"/>
      <c r="C1624" s="374"/>
      <c r="D1624" s="88"/>
      <c r="E1624" s="67"/>
      <c r="F1624" s="88"/>
    </row>
    <row r="1625" spans="1:6" s="345" customFormat="1">
      <c r="A1625" s="462"/>
      <c r="B1625" s="565" t="s">
        <v>3100</v>
      </c>
      <c r="C1625" s="374"/>
      <c r="D1625" s="88"/>
      <c r="E1625" s="67"/>
      <c r="F1625" s="88"/>
    </row>
    <row r="1626" spans="1:6" s="345" customFormat="1">
      <c r="A1626" s="462"/>
      <c r="B1626" s="561" t="s">
        <v>3042</v>
      </c>
      <c r="C1626" s="374"/>
      <c r="D1626" s="88"/>
      <c r="E1626" s="67"/>
      <c r="F1626" s="88"/>
    </row>
    <row r="1627" spans="1:6" s="345" customFormat="1">
      <c r="A1627" s="462"/>
      <c r="B1627" s="561" t="s">
        <v>3101</v>
      </c>
      <c r="C1627" s="374"/>
      <c r="D1627" s="88"/>
      <c r="E1627" s="67"/>
      <c r="F1627" s="88"/>
    </row>
    <row r="1628" spans="1:6" s="345" customFormat="1">
      <c r="A1628" s="462"/>
      <c r="B1628" s="561" t="s">
        <v>3052</v>
      </c>
      <c r="C1628" s="374"/>
      <c r="D1628" s="88"/>
      <c r="E1628" s="67"/>
      <c r="F1628" s="88"/>
    </row>
    <row r="1629" spans="1:6" s="345" customFormat="1">
      <c r="A1629" s="462"/>
      <c r="B1629" s="562" t="s">
        <v>3053</v>
      </c>
      <c r="C1629" s="374"/>
      <c r="D1629" s="88"/>
      <c r="E1629" s="67"/>
      <c r="F1629" s="88"/>
    </row>
    <row r="1630" spans="1:6" s="345" customFormat="1">
      <c r="A1630" s="462"/>
      <c r="B1630" s="561" t="s">
        <v>3102</v>
      </c>
      <c r="C1630" s="374"/>
      <c r="D1630" s="88"/>
      <c r="E1630" s="67"/>
      <c r="F1630" s="88"/>
    </row>
    <row r="1631" spans="1:6" s="345" customFormat="1">
      <c r="A1631" s="462"/>
      <c r="B1631" s="562" t="s">
        <v>3055</v>
      </c>
      <c r="C1631" s="374"/>
      <c r="D1631" s="88"/>
      <c r="E1631" s="67"/>
      <c r="F1631" s="88"/>
    </row>
    <row r="1632" spans="1:6" s="345" customFormat="1" ht="30">
      <c r="A1632" s="462"/>
      <c r="B1632" s="561" t="s">
        <v>3056</v>
      </c>
      <c r="C1632" s="374"/>
      <c r="D1632" s="88"/>
      <c r="E1632" s="67"/>
      <c r="F1632" s="88"/>
    </row>
    <row r="1633" spans="1:6" s="345" customFormat="1">
      <c r="A1633" s="462"/>
      <c r="B1633" s="561"/>
      <c r="C1633" s="374"/>
      <c r="D1633" s="88"/>
      <c r="E1633" s="67"/>
      <c r="F1633" s="88"/>
    </row>
    <row r="1634" spans="1:6" s="345" customFormat="1">
      <c r="A1634" s="462"/>
      <c r="B1634" s="565" t="s">
        <v>3103</v>
      </c>
      <c r="C1634" s="374"/>
      <c r="D1634" s="88"/>
      <c r="E1634" s="67"/>
      <c r="F1634" s="88"/>
    </row>
    <row r="1635" spans="1:6" s="345" customFormat="1">
      <c r="A1635" s="462"/>
      <c r="B1635" s="561" t="s">
        <v>3071</v>
      </c>
      <c r="C1635" s="374"/>
      <c r="D1635" s="88"/>
      <c r="E1635" s="67"/>
      <c r="F1635" s="88"/>
    </row>
    <row r="1636" spans="1:6" s="345" customFormat="1">
      <c r="A1636" s="462"/>
      <c r="B1636" s="561" t="s">
        <v>3104</v>
      </c>
      <c r="C1636" s="374"/>
      <c r="D1636" s="88"/>
      <c r="E1636" s="67"/>
      <c r="F1636" s="88"/>
    </row>
    <row r="1637" spans="1:6" s="345" customFormat="1">
      <c r="A1637" s="462"/>
      <c r="B1637" s="561"/>
      <c r="C1637" s="374"/>
      <c r="D1637" s="88"/>
      <c r="E1637" s="67"/>
      <c r="F1637" s="88"/>
    </row>
    <row r="1638" spans="1:6" s="345" customFormat="1">
      <c r="A1638" s="462"/>
      <c r="B1638" s="562" t="s">
        <v>3105</v>
      </c>
      <c r="C1638" s="374"/>
      <c r="D1638" s="88"/>
      <c r="E1638" s="67"/>
      <c r="F1638" s="88"/>
    </row>
    <row r="1639" spans="1:6" s="345" customFormat="1">
      <c r="A1639" s="462"/>
      <c r="B1639" s="562" t="s">
        <v>3106</v>
      </c>
      <c r="C1639" s="374"/>
      <c r="D1639" s="88"/>
      <c r="E1639" s="67"/>
      <c r="F1639" s="88"/>
    </row>
    <row r="1640" spans="1:6" s="345" customFormat="1">
      <c r="A1640" s="462"/>
      <c r="B1640" s="561" t="s">
        <v>3107</v>
      </c>
      <c r="C1640" s="374"/>
      <c r="D1640" s="88"/>
      <c r="E1640" s="67"/>
      <c r="F1640" s="88"/>
    </row>
    <row r="1641" spans="1:6" s="345" customFormat="1">
      <c r="A1641" s="462"/>
      <c r="B1641" s="561" t="s">
        <v>3108</v>
      </c>
      <c r="C1641" s="374"/>
      <c r="D1641" s="88"/>
      <c r="E1641" s="67"/>
      <c r="F1641" s="88"/>
    </row>
    <row r="1642" spans="1:6" s="345" customFormat="1">
      <c r="A1642" s="462"/>
      <c r="B1642" s="561" t="s">
        <v>3109</v>
      </c>
      <c r="C1642" s="374"/>
      <c r="D1642" s="88"/>
      <c r="E1642" s="67"/>
      <c r="F1642" s="88"/>
    </row>
    <row r="1643" spans="1:6" s="345" customFormat="1">
      <c r="A1643" s="462"/>
      <c r="B1643" s="561" t="s">
        <v>3110</v>
      </c>
      <c r="C1643" s="374"/>
      <c r="D1643" s="88"/>
      <c r="E1643" s="67"/>
      <c r="F1643" s="88"/>
    </row>
    <row r="1644" spans="1:6" s="345" customFormat="1">
      <c r="A1644" s="462"/>
      <c r="B1644" s="562" t="s">
        <v>2610</v>
      </c>
      <c r="C1644" s="374"/>
      <c r="D1644" s="88"/>
      <c r="E1644" s="67"/>
      <c r="F1644" s="88"/>
    </row>
    <row r="1645" spans="1:6" s="345" customFormat="1">
      <c r="A1645" s="462"/>
      <c r="B1645" s="561" t="s">
        <v>3111</v>
      </c>
      <c r="C1645" s="374"/>
      <c r="D1645" s="88"/>
      <c r="E1645" s="67"/>
      <c r="F1645" s="88"/>
    </row>
    <row r="1646" spans="1:6" s="345" customFormat="1">
      <c r="A1646" s="462"/>
      <c r="B1646" s="561" t="s">
        <v>3112</v>
      </c>
      <c r="C1646" s="374"/>
      <c r="D1646" s="88"/>
      <c r="E1646" s="67"/>
      <c r="F1646" s="88"/>
    </row>
    <row r="1647" spans="1:6" s="345" customFormat="1">
      <c r="A1647" s="462"/>
      <c r="B1647" s="561" t="s">
        <v>3113</v>
      </c>
      <c r="C1647" s="374"/>
      <c r="D1647" s="88"/>
      <c r="E1647" s="67"/>
      <c r="F1647" s="88"/>
    </row>
    <row r="1648" spans="1:6" s="345" customFormat="1">
      <c r="A1648" s="462"/>
      <c r="B1648" s="561" t="s">
        <v>3114</v>
      </c>
      <c r="C1648" s="374"/>
      <c r="D1648" s="88"/>
      <c r="E1648" s="67"/>
      <c r="F1648" s="88"/>
    </row>
    <row r="1649" spans="1:6" s="345" customFormat="1">
      <c r="A1649" s="462"/>
      <c r="B1649" s="561" t="s">
        <v>3115</v>
      </c>
      <c r="C1649" s="374"/>
      <c r="D1649" s="88"/>
      <c r="E1649" s="67"/>
      <c r="F1649" s="88"/>
    </row>
    <row r="1650" spans="1:6" s="345" customFormat="1">
      <c r="A1650" s="462"/>
      <c r="B1650" s="561" t="s">
        <v>3116</v>
      </c>
      <c r="C1650" s="374"/>
      <c r="D1650" s="88"/>
      <c r="E1650" s="67"/>
      <c r="F1650" s="88"/>
    </row>
    <row r="1651" spans="1:6" s="345" customFormat="1">
      <c r="A1651" s="462"/>
      <c r="B1651" s="561" t="s">
        <v>3117</v>
      </c>
      <c r="C1651" s="374"/>
      <c r="D1651" s="88"/>
      <c r="E1651" s="67"/>
      <c r="F1651" s="88"/>
    </row>
    <row r="1652" spans="1:6" s="345" customFormat="1">
      <c r="A1652" s="462"/>
      <c r="B1652" s="561" t="s">
        <v>3118</v>
      </c>
      <c r="C1652" s="374"/>
      <c r="D1652" s="88"/>
      <c r="E1652" s="67"/>
      <c r="F1652" s="88"/>
    </row>
    <row r="1653" spans="1:6" s="345" customFormat="1">
      <c r="A1653" s="462"/>
      <c r="B1653" s="561" t="s">
        <v>3119</v>
      </c>
      <c r="C1653" s="374"/>
      <c r="D1653" s="88"/>
      <c r="E1653" s="67"/>
      <c r="F1653" s="88"/>
    </row>
    <row r="1654" spans="1:6" s="345" customFormat="1">
      <c r="A1654" s="462"/>
      <c r="B1654" s="561" t="s">
        <v>3120</v>
      </c>
      <c r="C1654" s="374"/>
      <c r="D1654" s="88"/>
      <c r="E1654" s="67"/>
      <c r="F1654" s="88"/>
    </row>
    <row r="1655" spans="1:6" s="345" customFormat="1">
      <c r="A1655" s="462"/>
      <c r="B1655" s="561" t="s">
        <v>3121</v>
      </c>
      <c r="C1655" s="374"/>
      <c r="D1655" s="88"/>
      <c r="E1655" s="67"/>
      <c r="F1655" s="88"/>
    </row>
    <row r="1656" spans="1:6" s="345" customFormat="1">
      <c r="A1656" s="462"/>
      <c r="B1656" s="562" t="s">
        <v>3122</v>
      </c>
      <c r="C1656" s="374"/>
      <c r="D1656" s="88"/>
      <c r="E1656" s="67"/>
      <c r="F1656" s="88"/>
    </row>
    <row r="1657" spans="1:6" s="345" customFormat="1">
      <c r="A1657" s="462"/>
      <c r="B1657" s="561" t="s">
        <v>3123</v>
      </c>
      <c r="C1657" s="374"/>
      <c r="D1657" s="88"/>
      <c r="E1657" s="67"/>
      <c r="F1657" s="88"/>
    </row>
    <row r="1658" spans="1:6" s="345" customFormat="1">
      <c r="A1658" s="462"/>
      <c r="B1658" s="561" t="s">
        <v>3124</v>
      </c>
      <c r="C1658" s="374"/>
      <c r="D1658" s="88"/>
      <c r="E1658" s="67"/>
      <c r="F1658" s="88"/>
    </row>
    <row r="1659" spans="1:6" s="345" customFormat="1">
      <c r="A1659" s="462"/>
      <c r="B1659" s="561" t="s">
        <v>459</v>
      </c>
      <c r="C1659" s="374"/>
      <c r="D1659" s="88"/>
      <c r="E1659" s="67"/>
      <c r="F1659" s="88"/>
    </row>
    <row r="1660" spans="1:6" s="345" customFormat="1">
      <c r="A1660" s="462"/>
      <c r="B1660" s="565" t="s">
        <v>3125</v>
      </c>
      <c r="C1660" s="374"/>
      <c r="D1660" s="88"/>
      <c r="E1660" s="67"/>
      <c r="F1660" s="88"/>
    </row>
    <row r="1661" spans="1:6" s="345" customFormat="1">
      <c r="A1661" s="462"/>
      <c r="B1661" s="561" t="s">
        <v>3126</v>
      </c>
      <c r="C1661" s="374"/>
      <c r="D1661" s="88"/>
      <c r="E1661" s="67"/>
      <c r="F1661" s="88"/>
    </row>
    <row r="1662" spans="1:6" s="345" customFormat="1">
      <c r="A1662" s="462"/>
      <c r="B1662" s="561" t="s">
        <v>3127</v>
      </c>
      <c r="C1662" s="374"/>
      <c r="D1662" s="88"/>
      <c r="E1662" s="67"/>
      <c r="F1662" s="88"/>
    </row>
    <row r="1663" spans="1:6" s="345" customFormat="1">
      <c r="A1663" s="462"/>
      <c r="B1663" s="561" t="s">
        <v>3128</v>
      </c>
      <c r="C1663" s="374"/>
      <c r="D1663" s="88"/>
      <c r="E1663" s="67"/>
      <c r="F1663" s="88"/>
    </row>
    <row r="1664" spans="1:6" s="345" customFormat="1">
      <c r="A1664" s="462"/>
      <c r="B1664" s="561" t="s">
        <v>3129</v>
      </c>
      <c r="C1664" s="374"/>
      <c r="D1664" s="88"/>
      <c r="E1664" s="67"/>
      <c r="F1664" s="88"/>
    </row>
    <row r="1665" spans="1:6" s="345" customFormat="1">
      <c r="A1665" s="462"/>
      <c r="B1665" s="561"/>
      <c r="C1665" s="374"/>
      <c r="D1665" s="88"/>
      <c r="E1665" s="67"/>
      <c r="F1665" s="88"/>
    </row>
    <row r="1666" spans="1:6" s="345" customFormat="1">
      <c r="A1666" s="462"/>
      <c r="B1666" s="565" t="s">
        <v>3130</v>
      </c>
      <c r="C1666" s="374"/>
      <c r="D1666" s="88"/>
      <c r="E1666" s="67"/>
      <c r="F1666" s="88"/>
    </row>
    <row r="1667" spans="1:6" s="345" customFormat="1">
      <c r="A1667" s="462"/>
      <c r="B1667" s="561" t="s">
        <v>3131</v>
      </c>
      <c r="C1667" s="374"/>
      <c r="D1667" s="88"/>
      <c r="E1667" s="67"/>
      <c r="F1667" s="88"/>
    </row>
    <row r="1668" spans="1:6" s="345" customFormat="1">
      <c r="A1668" s="462"/>
      <c r="B1668" s="561" t="s">
        <v>3127</v>
      </c>
      <c r="C1668" s="374"/>
      <c r="D1668" s="88"/>
      <c r="E1668" s="67"/>
      <c r="F1668" s="88"/>
    </row>
    <row r="1669" spans="1:6" s="345" customFormat="1" ht="30">
      <c r="A1669" s="462"/>
      <c r="B1669" s="561" t="s">
        <v>3132</v>
      </c>
      <c r="C1669" s="374"/>
      <c r="D1669" s="88"/>
      <c r="E1669" s="67"/>
      <c r="F1669" s="88"/>
    </row>
    <row r="1670" spans="1:6" s="345" customFormat="1">
      <c r="A1670" s="462"/>
      <c r="B1670" s="562" t="s">
        <v>3133</v>
      </c>
      <c r="C1670" s="374"/>
      <c r="D1670" s="88"/>
      <c r="E1670" s="67"/>
      <c r="F1670" s="88"/>
    </row>
    <row r="1671" spans="1:6" s="345" customFormat="1">
      <c r="A1671" s="462"/>
      <c r="B1671" s="561" t="s">
        <v>3111</v>
      </c>
      <c r="C1671" s="374"/>
      <c r="D1671" s="88"/>
      <c r="E1671" s="67"/>
      <c r="F1671" s="88"/>
    </row>
    <row r="1672" spans="1:6" s="345" customFormat="1">
      <c r="A1672" s="462"/>
      <c r="B1672" s="561" t="s">
        <v>3134</v>
      </c>
      <c r="C1672" s="374"/>
      <c r="D1672" s="88"/>
      <c r="E1672" s="67"/>
      <c r="F1672" s="88"/>
    </row>
    <row r="1673" spans="1:6" s="345" customFormat="1">
      <c r="A1673" s="462"/>
      <c r="B1673" s="561" t="s">
        <v>3135</v>
      </c>
      <c r="C1673" s="374"/>
      <c r="D1673" s="88"/>
      <c r="E1673" s="67"/>
      <c r="F1673" s="88"/>
    </row>
    <row r="1674" spans="1:6" s="345" customFormat="1">
      <c r="A1674" s="462"/>
      <c r="B1674" s="561" t="s">
        <v>3136</v>
      </c>
      <c r="C1674" s="374"/>
      <c r="D1674" s="88"/>
      <c r="E1674" s="67"/>
      <c r="F1674" s="88"/>
    </row>
    <row r="1675" spans="1:6" s="345" customFormat="1">
      <c r="A1675" s="462"/>
      <c r="B1675" s="561" t="s">
        <v>3137</v>
      </c>
      <c r="C1675" s="374"/>
      <c r="D1675" s="88"/>
      <c r="E1675" s="67"/>
      <c r="F1675" s="88"/>
    </row>
    <row r="1676" spans="1:6" s="345" customFormat="1">
      <c r="A1676" s="462"/>
      <c r="B1676" s="561" t="s">
        <v>3138</v>
      </c>
      <c r="C1676" s="374"/>
      <c r="D1676" s="88"/>
      <c r="E1676" s="67"/>
      <c r="F1676" s="88"/>
    </row>
    <row r="1677" spans="1:6" s="345" customFormat="1">
      <c r="A1677" s="462"/>
      <c r="B1677" s="563" t="s">
        <v>3139</v>
      </c>
      <c r="C1677" s="374"/>
      <c r="D1677" s="88"/>
      <c r="E1677" s="67"/>
      <c r="F1677" s="88"/>
    </row>
    <row r="1678" spans="1:6" s="345" customFormat="1" ht="30">
      <c r="A1678" s="462"/>
      <c r="B1678" s="563" t="s">
        <v>3140</v>
      </c>
      <c r="C1678" s="374"/>
      <c r="D1678" s="88"/>
      <c r="E1678" s="67"/>
      <c r="F1678" s="88"/>
    </row>
    <row r="1679" spans="1:6" s="345" customFormat="1">
      <c r="A1679" s="462"/>
      <c r="B1679" s="561" t="s">
        <v>3141</v>
      </c>
      <c r="C1679" s="374"/>
      <c r="D1679" s="88"/>
      <c r="E1679" s="67"/>
      <c r="F1679" s="88"/>
    </row>
    <row r="1680" spans="1:6" s="345" customFormat="1">
      <c r="A1680" s="462"/>
      <c r="B1680" s="562" t="s">
        <v>3142</v>
      </c>
      <c r="C1680" s="374"/>
      <c r="D1680" s="88"/>
      <c r="E1680" s="67"/>
      <c r="F1680" s="88"/>
    </row>
    <row r="1681" spans="1:6" s="345" customFormat="1">
      <c r="A1681" s="462"/>
      <c r="B1681" s="561" t="s">
        <v>3143</v>
      </c>
      <c r="C1681" s="374"/>
      <c r="D1681" s="88"/>
      <c r="E1681" s="67"/>
      <c r="F1681" s="88"/>
    </row>
    <row r="1682" spans="1:6" s="345" customFormat="1">
      <c r="A1682" s="462"/>
      <c r="B1682" s="561" t="s">
        <v>3144</v>
      </c>
      <c r="C1682" s="374"/>
      <c r="D1682" s="88"/>
      <c r="E1682" s="67"/>
      <c r="F1682" s="88"/>
    </row>
    <row r="1683" spans="1:6" s="345" customFormat="1">
      <c r="A1683" s="462"/>
      <c r="B1683" s="561" t="s">
        <v>3145</v>
      </c>
      <c r="C1683" s="374"/>
      <c r="D1683" s="88"/>
      <c r="E1683" s="67"/>
      <c r="F1683" s="88"/>
    </row>
    <row r="1684" spans="1:6" s="345" customFormat="1">
      <c r="A1684" s="462"/>
      <c r="B1684" s="561" t="s">
        <v>3146</v>
      </c>
      <c r="C1684" s="374"/>
      <c r="D1684" s="88"/>
      <c r="E1684" s="67"/>
      <c r="F1684" s="88"/>
    </row>
    <row r="1685" spans="1:6" s="345" customFormat="1">
      <c r="A1685" s="462"/>
      <c r="B1685" s="561" t="s">
        <v>3147</v>
      </c>
      <c r="C1685" s="374"/>
      <c r="D1685" s="88"/>
      <c r="E1685" s="67"/>
      <c r="F1685" s="88"/>
    </row>
    <row r="1686" spans="1:6" s="345" customFormat="1">
      <c r="A1686" s="462"/>
      <c r="B1686" s="561" t="s">
        <v>3148</v>
      </c>
      <c r="C1686" s="374"/>
      <c r="D1686" s="88"/>
      <c r="E1686" s="67"/>
      <c r="F1686" s="88"/>
    </row>
    <row r="1687" spans="1:6" s="345" customFormat="1">
      <c r="A1687" s="462"/>
      <c r="B1687" s="561" t="s">
        <v>3149</v>
      </c>
      <c r="C1687" s="374"/>
      <c r="D1687" s="88"/>
      <c r="E1687" s="67"/>
      <c r="F1687" s="88"/>
    </row>
    <row r="1688" spans="1:6" s="345" customFormat="1">
      <c r="A1688" s="462"/>
      <c r="B1688" s="561" t="s">
        <v>3052</v>
      </c>
      <c r="C1688" s="374"/>
      <c r="D1688" s="88"/>
      <c r="E1688" s="67"/>
      <c r="F1688" s="88"/>
    </row>
    <row r="1689" spans="1:6" s="345" customFormat="1">
      <c r="A1689" s="462"/>
      <c r="B1689" s="561" t="s">
        <v>3052</v>
      </c>
      <c r="C1689" s="374"/>
      <c r="D1689" s="88"/>
      <c r="E1689" s="67"/>
      <c r="F1689" s="88"/>
    </row>
    <row r="1690" spans="1:6" s="345" customFormat="1">
      <c r="A1690" s="462"/>
      <c r="B1690" s="561"/>
      <c r="C1690" s="374"/>
      <c r="D1690" s="88"/>
      <c r="E1690" s="67"/>
      <c r="F1690" s="88"/>
    </row>
    <row r="1691" spans="1:6" s="345" customFormat="1">
      <c r="A1691" s="462"/>
      <c r="B1691" s="565" t="s">
        <v>3059</v>
      </c>
      <c r="C1691" s="374"/>
      <c r="D1691" s="88"/>
      <c r="E1691" s="67"/>
      <c r="F1691" s="88"/>
    </row>
    <row r="1692" spans="1:6" s="345" customFormat="1">
      <c r="A1692" s="462"/>
      <c r="B1692" s="561" t="s">
        <v>3150</v>
      </c>
      <c r="C1692" s="374"/>
      <c r="D1692" s="88"/>
      <c r="E1692" s="67"/>
      <c r="F1692" s="88"/>
    </row>
    <row r="1693" spans="1:6" s="345" customFormat="1">
      <c r="A1693" s="462"/>
      <c r="B1693" s="561" t="s">
        <v>3151</v>
      </c>
      <c r="C1693" s="374"/>
      <c r="D1693" s="88"/>
      <c r="E1693" s="67"/>
      <c r="F1693" s="88"/>
    </row>
    <row r="1694" spans="1:6" s="345" customFormat="1">
      <c r="A1694" s="462"/>
      <c r="B1694" s="561" t="s">
        <v>3059</v>
      </c>
      <c r="C1694" s="374"/>
      <c r="D1694" s="88"/>
      <c r="E1694" s="67"/>
      <c r="F1694" s="88"/>
    </row>
    <row r="1695" spans="1:6" s="345" customFormat="1">
      <c r="A1695" s="462"/>
      <c r="B1695" s="561" t="s">
        <v>3152</v>
      </c>
      <c r="C1695" s="374"/>
      <c r="D1695" s="88"/>
      <c r="E1695" s="67"/>
      <c r="F1695" s="88"/>
    </row>
    <row r="1696" spans="1:6" s="345" customFormat="1">
      <c r="A1696" s="462"/>
      <c r="B1696" s="561" t="s">
        <v>3153</v>
      </c>
      <c r="C1696" s="374"/>
      <c r="D1696" s="88"/>
      <c r="E1696" s="67"/>
      <c r="F1696" s="88"/>
    </row>
    <row r="1697" spans="1:15" s="345" customFormat="1">
      <c r="A1697" s="462"/>
      <c r="B1697" s="561" t="s">
        <v>3154</v>
      </c>
      <c r="C1697" s="374"/>
      <c r="D1697" s="88"/>
      <c r="E1697" s="67"/>
      <c r="F1697" s="88"/>
    </row>
    <row r="1698" spans="1:15" s="345" customFormat="1">
      <c r="A1698" s="218"/>
      <c r="B1698" s="561" t="s">
        <v>3155</v>
      </c>
      <c r="C1698" s="566"/>
      <c r="D1698" s="567"/>
      <c r="E1698" s="351"/>
      <c r="F1698" s="567"/>
    </row>
    <row r="1699" spans="1:15" s="345" customFormat="1">
      <c r="A1699" s="462"/>
      <c r="B1699" s="561" t="s">
        <v>3156</v>
      </c>
      <c r="C1699" s="566"/>
      <c r="D1699" s="567"/>
      <c r="E1699" s="351"/>
      <c r="F1699" s="567"/>
    </row>
    <row r="1700" spans="1:15" s="345" customFormat="1">
      <c r="A1700" s="218"/>
      <c r="B1700" s="561" t="s">
        <v>3157</v>
      </c>
      <c r="C1700" s="566"/>
      <c r="D1700" s="567"/>
      <c r="E1700" s="351"/>
      <c r="F1700" s="567"/>
    </row>
    <row r="1701" spans="1:15" s="345" customFormat="1">
      <c r="A1701" s="568"/>
      <c r="B1701" s="561" t="s">
        <v>3158</v>
      </c>
      <c r="C1701" s="566"/>
      <c r="D1701" s="567"/>
      <c r="E1701" s="351"/>
      <c r="F1701" s="567"/>
    </row>
    <row r="1702" spans="1:15" s="345" customFormat="1">
      <c r="A1702" s="568"/>
      <c r="B1702" s="561" t="s">
        <v>3159</v>
      </c>
      <c r="C1702" s="566"/>
      <c r="D1702" s="567"/>
      <c r="E1702" s="351"/>
      <c r="F1702" s="567"/>
    </row>
    <row r="1703" spans="1:15" s="353" customFormat="1">
      <c r="A1703" s="568"/>
      <c r="B1703" s="562" t="s">
        <v>3053</v>
      </c>
      <c r="C1703" s="566"/>
      <c r="D1703" s="567"/>
      <c r="E1703" s="351"/>
      <c r="F1703" s="567"/>
      <c r="G1703" s="352"/>
      <c r="H1703" s="352"/>
      <c r="I1703" s="352"/>
      <c r="J1703" s="352"/>
      <c r="K1703" s="352"/>
      <c r="L1703" s="352"/>
      <c r="M1703" s="352"/>
      <c r="N1703" s="352"/>
      <c r="O1703" s="352"/>
    </row>
    <row r="1704" spans="1:15" s="354" customFormat="1">
      <c r="A1704" s="568"/>
      <c r="B1704" s="561" t="s">
        <v>3054</v>
      </c>
      <c r="C1704" s="566"/>
      <c r="D1704" s="567"/>
      <c r="E1704" s="351"/>
      <c r="F1704" s="567"/>
    </row>
    <row r="1705" spans="1:15" s="354" customFormat="1">
      <c r="A1705" s="568"/>
      <c r="B1705" s="562" t="s">
        <v>3057</v>
      </c>
      <c r="C1705" s="566"/>
      <c r="D1705" s="567"/>
      <c r="E1705" s="351"/>
      <c r="F1705" s="567"/>
    </row>
    <row r="1706" spans="1:15" s="354" customFormat="1">
      <c r="A1706" s="568"/>
      <c r="B1706" s="569" t="s">
        <v>3160</v>
      </c>
      <c r="C1706" s="566"/>
      <c r="D1706" s="567"/>
      <c r="E1706" s="351"/>
      <c r="F1706" s="567"/>
    </row>
    <row r="1707" spans="1:15" s="354" customFormat="1">
      <c r="A1707" s="568"/>
      <c r="B1707" s="570" t="s">
        <v>3161</v>
      </c>
      <c r="C1707" s="566"/>
      <c r="D1707" s="567"/>
      <c r="E1707" s="351"/>
      <c r="F1707" s="567"/>
    </row>
    <row r="1708" spans="1:15" s="354" customFormat="1">
      <c r="A1708" s="568"/>
      <c r="B1708" s="564" t="s">
        <v>3162</v>
      </c>
      <c r="C1708" s="566"/>
      <c r="D1708" s="567"/>
      <c r="E1708" s="351"/>
      <c r="F1708" s="567"/>
    </row>
    <row r="1709" spans="1:15" s="354" customFormat="1">
      <c r="A1709" s="568"/>
      <c r="B1709" s="564" t="s">
        <v>3163</v>
      </c>
      <c r="C1709" s="566"/>
      <c r="D1709" s="567"/>
      <c r="E1709" s="351"/>
      <c r="F1709" s="567"/>
    </row>
    <row r="1710" spans="1:15" s="354" customFormat="1">
      <c r="A1710" s="568"/>
      <c r="B1710" s="564" t="s">
        <v>3164</v>
      </c>
      <c r="C1710" s="566"/>
      <c r="D1710" s="567"/>
      <c r="E1710" s="351"/>
      <c r="F1710" s="567"/>
    </row>
    <row r="1711" spans="1:15" s="354" customFormat="1">
      <c r="A1711" s="568"/>
      <c r="B1711" s="564" t="s">
        <v>3165</v>
      </c>
      <c r="C1711" s="566"/>
      <c r="D1711" s="567"/>
      <c r="E1711" s="351"/>
      <c r="F1711" s="567"/>
    </row>
    <row r="1712" spans="1:15" s="355" customFormat="1">
      <c r="A1712" s="568"/>
      <c r="B1712" s="564" t="s">
        <v>3166</v>
      </c>
      <c r="C1712" s="566"/>
      <c r="D1712" s="567"/>
      <c r="E1712" s="351"/>
      <c r="F1712" s="567"/>
    </row>
    <row r="1713" spans="1:6" s="355" customFormat="1">
      <c r="A1713" s="568"/>
      <c r="B1713" s="564" t="s">
        <v>3167</v>
      </c>
      <c r="C1713" s="566"/>
      <c r="D1713" s="567"/>
      <c r="E1713" s="351"/>
      <c r="F1713" s="567"/>
    </row>
    <row r="1714" spans="1:6" s="355" customFormat="1">
      <c r="A1714" s="568"/>
      <c r="B1714" s="561"/>
      <c r="C1714" s="566"/>
      <c r="D1714" s="567"/>
      <c r="E1714" s="351"/>
      <c r="F1714" s="567"/>
    </row>
    <row r="1715" spans="1:6" s="355" customFormat="1">
      <c r="A1715" s="568"/>
      <c r="B1715" s="561"/>
      <c r="C1715" s="566"/>
      <c r="D1715" s="567"/>
      <c r="E1715" s="351"/>
      <c r="F1715" s="567"/>
    </row>
    <row r="1716" spans="1:6" s="355" customFormat="1">
      <c r="A1716" s="568"/>
      <c r="B1716" s="565" t="s">
        <v>3041</v>
      </c>
      <c r="C1716" s="566"/>
      <c r="D1716" s="567"/>
      <c r="E1716" s="351"/>
      <c r="F1716" s="567"/>
    </row>
    <row r="1717" spans="1:6" s="355" customFormat="1">
      <c r="A1717" s="568"/>
      <c r="B1717" s="561" t="s">
        <v>3042</v>
      </c>
      <c r="C1717" s="566"/>
      <c r="D1717" s="567"/>
      <c r="E1717" s="351"/>
      <c r="F1717" s="567"/>
    </row>
    <row r="1718" spans="1:6" s="355" customFormat="1">
      <c r="A1718" s="568"/>
      <c r="B1718" s="561" t="s">
        <v>3168</v>
      </c>
      <c r="C1718" s="566"/>
      <c r="D1718" s="567"/>
      <c r="E1718" s="351"/>
      <c r="F1718" s="567"/>
    </row>
    <row r="1719" spans="1:6" s="355" customFormat="1">
      <c r="A1719" s="568"/>
      <c r="B1719" s="561"/>
      <c r="C1719" s="566"/>
      <c r="D1719" s="567"/>
      <c r="E1719" s="351"/>
      <c r="F1719" s="567"/>
    </row>
    <row r="1720" spans="1:6" s="355" customFormat="1">
      <c r="A1720" s="568"/>
      <c r="B1720" s="562" t="s">
        <v>3044</v>
      </c>
      <c r="C1720" s="566"/>
      <c r="D1720" s="567"/>
      <c r="E1720" s="351"/>
      <c r="F1720" s="567"/>
    </row>
    <row r="1721" spans="1:6" s="355" customFormat="1">
      <c r="A1721" s="568"/>
      <c r="B1721" s="562" t="s">
        <v>3045</v>
      </c>
      <c r="C1721" s="566"/>
      <c r="D1721" s="567"/>
      <c r="E1721" s="351"/>
      <c r="F1721" s="567"/>
    </row>
    <row r="1722" spans="1:6" s="355" customFormat="1">
      <c r="A1722" s="568"/>
      <c r="B1722" s="561" t="s">
        <v>3169</v>
      </c>
      <c r="C1722" s="566"/>
      <c r="D1722" s="567"/>
      <c r="E1722" s="351"/>
      <c r="F1722" s="567"/>
    </row>
    <row r="1723" spans="1:6" s="355" customFormat="1">
      <c r="A1723" s="568"/>
      <c r="B1723" s="561" t="s">
        <v>3047</v>
      </c>
      <c r="C1723" s="566"/>
      <c r="D1723" s="567"/>
      <c r="E1723" s="351"/>
      <c r="F1723" s="567"/>
    </row>
    <row r="1724" spans="1:6" s="355" customFormat="1">
      <c r="A1724" s="571"/>
      <c r="B1724" s="561" t="s">
        <v>3170</v>
      </c>
      <c r="C1724" s="566"/>
      <c r="D1724" s="567"/>
      <c r="E1724" s="351"/>
      <c r="F1724" s="567"/>
    </row>
    <row r="1725" spans="1:6" s="355" customFormat="1">
      <c r="A1725" s="568"/>
      <c r="B1725" s="561" t="s">
        <v>3171</v>
      </c>
      <c r="C1725" s="566"/>
      <c r="D1725" s="567"/>
      <c r="E1725" s="351"/>
      <c r="F1725" s="567"/>
    </row>
    <row r="1726" spans="1:6" s="355" customFormat="1">
      <c r="A1726" s="568"/>
      <c r="B1726" s="561" t="s">
        <v>3172</v>
      </c>
      <c r="C1726" s="566"/>
      <c r="D1726" s="567"/>
      <c r="E1726" s="351"/>
      <c r="F1726" s="567"/>
    </row>
    <row r="1727" spans="1:6" s="355" customFormat="1">
      <c r="A1727" s="568"/>
      <c r="B1727" s="561" t="s">
        <v>3051</v>
      </c>
      <c r="C1727" s="566"/>
      <c r="D1727" s="567"/>
      <c r="E1727" s="351"/>
      <c r="F1727" s="567"/>
    </row>
    <row r="1728" spans="1:6" s="355" customFormat="1">
      <c r="A1728" s="568"/>
      <c r="B1728" s="561" t="s">
        <v>3052</v>
      </c>
      <c r="C1728" s="566"/>
      <c r="D1728" s="567"/>
      <c r="E1728" s="351"/>
      <c r="F1728" s="567"/>
    </row>
    <row r="1729" spans="1:6" s="355" customFormat="1">
      <c r="A1729" s="568"/>
      <c r="B1729" s="562" t="s">
        <v>3053</v>
      </c>
      <c r="C1729" s="566"/>
      <c r="D1729" s="567"/>
      <c r="E1729" s="351"/>
      <c r="F1729" s="567"/>
    </row>
    <row r="1730" spans="1:6" s="355" customFormat="1">
      <c r="A1730" s="568"/>
      <c r="B1730" s="561" t="s">
        <v>3054</v>
      </c>
      <c r="C1730" s="566"/>
      <c r="D1730" s="567"/>
      <c r="E1730" s="351"/>
      <c r="F1730" s="567"/>
    </row>
    <row r="1731" spans="1:6" s="355" customFormat="1">
      <c r="A1731" s="568"/>
      <c r="B1731" s="562" t="s">
        <v>3057</v>
      </c>
      <c r="C1731" s="566"/>
      <c r="D1731" s="567"/>
      <c r="E1731" s="351"/>
      <c r="F1731" s="567"/>
    </row>
    <row r="1732" spans="1:6" s="355" customFormat="1">
      <c r="A1732" s="568"/>
      <c r="B1732" s="561" t="s">
        <v>3058</v>
      </c>
      <c r="C1732" s="566"/>
      <c r="D1732" s="567"/>
      <c r="E1732" s="351"/>
      <c r="F1732" s="567"/>
    </row>
    <row r="1733" spans="1:6" s="355" customFormat="1">
      <c r="A1733" s="568"/>
      <c r="B1733" s="561"/>
      <c r="C1733" s="566"/>
      <c r="D1733" s="567"/>
      <c r="E1733" s="351"/>
      <c r="F1733" s="567"/>
    </row>
    <row r="1734" spans="1:6" s="355" customFormat="1">
      <c r="A1734" s="571"/>
      <c r="B1734" s="565" t="s">
        <v>3059</v>
      </c>
      <c r="C1734" s="566"/>
      <c r="D1734" s="567"/>
      <c r="E1734" s="351"/>
      <c r="F1734" s="567"/>
    </row>
    <row r="1735" spans="1:6" s="355" customFormat="1">
      <c r="A1735" s="568"/>
      <c r="B1735" s="561" t="s">
        <v>3150</v>
      </c>
      <c r="C1735" s="566"/>
      <c r="D1735" s="567"/>
      <c r="E1735" s="351"/>
      <c r="F1735" s="567"/>
    </row>
    <row r="1736" spans="1:6" s="355" customFormat="1">
      <c r="A1736" s="218"/>
      <c r="B1736" s="561" t="s">
        <v>3173</v>
      </c>
      <c r="C1736" s="566"/>
      <c r="D1736" s="567"/>
      <c r="E1736" s="351"/>
      <c r="F1736" s="567"/>
    </row>
    <row r="1737" spans="1:6" s="355" customFormat="1">
      <c r="A1737" s="568"/>
      <c r="B1737" s="561" t="s">
        <v>3059</v>
      </c>
      <c r="C1737" s="566"/>
      <c r="D1737" s="567"/>
      <c r="E1737" s="351"/>
      <c r="F1737" s="567"/>
    </row>
    <row r="1738" spans="1:6" s="355" customFormat="1">
      <c r="A1738" s="568"/>
      <c r="B1738" s="561" t="s">
        <v>3152</v>
      </c>
      <c r="C1738" s="566"/>
      <c r="D1738" s="567"/>
      <c r="E1738" s="351"/>
      <c r="F1738" s="567"/>
    </row>
    <row r="1739" spans="1:6" s="355" customFormat="1">
      <c r="A1739" s="568"/>
      <c r="B1739" s="561" t="s">
        <v>3153</v>
      </c>
      <c r="C1739" s="566"/>
      <c r="D1739" s="567"/>
      <c r="E1739" s="351"/>
      <c r="F1739" s="567"/>
    </row>
    <row r="1740" spans="1:6" s="355" customFormat="1">
      <c r="A1740" s="568"/>
      <c r="B1740" s="561" t="s">
        <v>3154</v>
      </c>
      <c r="C1740" s="566"/>
      <c r="D1740" s="567"/>
      <c r="E1740" s="351"/>
      <c r="F1740" s="567"/>
    </row>
    <row r="1741" spans="1:6" s="355" customFormat="1">
      <c r="A1741" s="568"/>
      <c r="B1741" s="561" t="s">
        <v>3155</v>
      </c>
      <c r="C1741" s="566"/>
      <c r="D1741" s="567"/>
      <c r="E1741" s="351"/>
      <c r="F1741" s="567"/>
    </row>
    <row r="1742" spans="1:6" s="355" customFormat="1">
      <c r="A1742" s="568"/>
      <c r="B1742" s="561" t="s">
        <v>3156</v>
      </c>
      <c r="C1742" s="566"/>
      <c r="D1742" s="567"/>
      <c r="E1742" s="351"/>
      <c r="F1742" s="567"/>
    </row>
    <row r="1743" spans="1:6" s="355" customFormat="1">
      <c r="A1743" s="571"/>
      <c r="B1743" s="561" t="s">
        <v>3157</v>
      </c>
      <c r="C1743" s="566"/>
      <c r="D1743" s="567"/>
      <c r="E1743" s="351"/>
      <c r="F1743" s="567"/>
    </row>
    <row r="1744" spans="1:6" s="355" customFormat="1">
      <c r="A1744" s="568"/>
      <c r="B1744" s="561" t="s">
        <v>3158</v>
      </c>
      <c r="C1744" s="566"/>
      <c r="D1744" s="567"/>
      <c r="E1744" s="351"/>
      <c r="F1744" s="567"/>
    </row>
    <row r="1745" spans="1:15" s="355" customFormat="1">
      <c r="A1745" s="568"/>
      <c r="B1745" s="561" t="s">
        <v>3159</v>
      </c>
      <c r="C1745" s="566"/>
      <c r="D1745" s="567"/>
      <c r="E1745" s="351"/>
      <c r="F1745" s="567"/>
    </row>
    <row r="1746" spans="1:15" s="355" customFormat="1">
      <c r="A1746" s="568"/>
      <c r="B1746" s="561"/>
      <c r="C1746" s="566"/>
      <c r="D1746" s="567"/>
      <c r="E1746" s="351"/>
      <c r="F1746" s="567"/>
    </row>
    <row r="1747" spans="1:15" s="355" customFormat="1">
      <c r="A1747" s="568"/>
      <c r="B1747" s="565" t="s">
        <v>3130</v>
      </c>
      <c r="C1747" s="566"/>
      <c r="D1747" s="567"/>
      <c r="E1747" s="351"/>
      <c r="F1747" s="567"/>
    </row>
    <row r="1748" spans="1:15" s="353" customFormat="1">
      <c r="A1748" s="568"/>
      <c r="B1748" s="561" t="s">
        <v>3060</v>
      </c>
      <c r="C1748" s="566"/>
      <c r="D1748" s="567"/>
      <c r="E1748" s="351"/>
      <c r="F1748" s="567"/>
      <c r="G1748" s="352"/>
      <c r="H1748" s="352"/>
      <c r="I1748" s="352"/>
      <c r="J1748" s="352"/>
      <c r="K1748" s="352"/>
      <c r="L1748" s="352"/>
      <c r="M1748" s="352"/>
      <c r="N1748" s="352"/>
      <c r="O1748" s="352"/>
    </row>
    <row r="1749" spans="1:15" s="353" customFormat="1">
      <c r="A1749" s="568"/>
      <c r="B1749" s="561" t="s">
        <v>3101</v>
      </c>
      <c r="C1749" s="566"/>
      <c r="D1749" s="567"/>
      <c r="E1749" s="351"/>
      <c r="F1749" s="567"/>
      <c r="G1749" s="352"/>
      <c r="H1749" s="352"/>
      <c r="I1749" s="352"/>
      <c r="J1749" s="352"/>
      <c r="K1749" s="352"/>
      <c r="L1749" s="352"/>
      <c r="M1749" s="352"/>
      <c r="N1749" s="352"/>
      <c r="O1749" s="352"/>
    </row>
    <row r="1750" spans="1:15" s="353" customFormat="1" ht="30">
      <c r="A1750" s="568"/>
      <c r="B1750" s="561" t="s">
        <v>3132</v>
      </c>
      <c r="C1750" s="566"/>
      <c r="D1750" s="567"/>
      <c r="E1750" s="351"/>
      <c r="F1750" s="567"/>
      <c r="G1750" s="352"/>
      <c r="H1750" s="352"/>
      <c r="I1750" s="352"/>
      <c r="J1750" s="352"/>
      <c r="K1750" s="352"/>
      <c r="L1750" s="352"/>
      <c r="M1750" s="352"/>
      <c r="N1750" s="352"/>
      <c r="O1750" s="352"/>
    </row>
    <row r="1751" spans="1:15" s="353" customFormat="1">
      <c r="A1751" s="568"/>
      <c r="B1751" s="562" t="s">
        <v>3133</v>
      </c>
      <c r="C1751" s="566"/>
      <c r="D1751" s="567"/>
      <c r="E1751" s="351"/>
      <c r="F1751" s="567"/>
      <c r="G1751" s="352"/>
      <c r="H1751" s="352"/>
      <c r="I1751" s="352"/>
      <c r="J1751" s="352"/>
      <c r="K1751" s="352"/>
      <c r="L1751" s="352"/>
      <c r="M1751" s="352"/>
      <c r="N1751" s="352"/>
      <c r="O1751" s="352"/>
    </row>
    <row r="1752" spans="1:15" s="353" customFormat="1">
      <c r="A1752" s="568"/>
      <c r="B1752" s="561" t="s">
        <v>3111</v>
      </c>
      <c r="C1752" s="566"/>
      <c r="D1752" s="567"/>
      <c r="E1752" s="351"/>
      <c r="F1752" s="567"/>
      <c r="G1752" s="352"/>
      <c r="H1752" s="352"/>
      <c r="I1752" s="352"/>
      <c r="J1752" s="352"/>
      <c r="K1752" s="352"/>
      <c r="L1752" s="352"/>
      <c r="M1752" s="352"/>
      <c r="N1752" s="352"/>
      <c r="O1752" s="352"/>
    </row>
    <row r="1753" spans="1:15" s="353" customFormat="1">
      <c r="A1753" s="568"/>
      <c r="B1753" s="561" t="s">
        <v>3134</v>
      </c>
      <c r="C1753" s="566"/>
      <c r="D1753" s="567"/>
      <c r="E1753" s="351"/>
      <c r="F1753" s="567"/>
      <c r="G1753" s="352"/>
      <c r="H1753" s="352"/>
      <c r="I1753" s="352"/>
      <c r="J1753" s="352"/>
      <c r="K1753" s="352"/>
      <c r="L1753" s="352"/>
      <c r="M1753" s="352"/>
      <c r="N1753" s="352"/>
      <c r="O1753" s="352"/>
    </row>
    <row r="1754" spans="1:15" s="353" customFormat="1">
      <c r="A1754" s="568"/>
      <c r="B1754" s="561" t="s">
        <v>3174</v>
      </c>
      <c r="C1754" s="566"/>
      <c r="D1754" s="567"/>
      <c r="E1754" s="351"/>
      <c r="F1754" s="567"/>
      <c r="G1754" s="352"/>
      <c r="H1754" s="352"/>
      <c r="I1754" s="352"/>
      <c r="J1754" s="352"/>
      <c r="K1754" s="352"/>
      <c r="L1754" s="352"/>
      <c r="M1754" s="352"/>
      <c r="N1754" s="352"/>
      <c r="O1754" s="352"/>
    </row>
    <row r="1755" spans="1:15" s="353" customFormat="1">
      <c r="A1755" s="568"/>
      <c r="B1755" s="561" t="s">
        <v>3175</v>
      </c>
      <c r="C1755" s="566"/>
      <c r="D1755" s="567"/>
      <c r="E1755" s="351"/>
      <c r="F1755" s="567"/>
      <c r="G1755" s="352"/>
      <c r="H1755" s="352"/>
      <c r="I1755" s="352"/>
      <c r="J1755" s="352"/>
      <c r="K1755" s="352"/>
      <c r="L1755" s="352"/>
      <c r="M1755" s="352"/>
      <c r="N1755" s="352"/>
      <c r="O1755" s="352"/>
    </row>
    <row r="1756" spans="1:15" s="353" customFormat="1">
      <c r="A1756" s="571"/>
      <c r="B1756" s="561" t="s">
        <v>3176</v>
      </c>
      <c r="C1756" s="566"/>
      <c r="D1756" s="567"/>
      <c r="E1756" s="351"/>
      <c r="F1756" s="567"/>
      <c r="G1756" s="352"/>
      <c r="H1756" s="352"/>
      <c r="I1756" s="352"/>
      <c r="J1756" s="352"/>
      <c r="K1756" s="352"/>
      <c r="L1756" s="352"/>
      <c r="M1756" s="352"/>
      <c r="N1756" s="352"/>
      <c r="O1756" s="352"/>
    </row>
    <row r="1757" spans="1:15" s="353" customFormat="1">
      <c r="A1757" s="568"/>
      <c r="B1757" s="561" t="s">
        <v>3177</v>
      </c>
      <c r="C1757" s="566"/>
      <c r="D1757" s="567"/>
      <c r="E1757" s="351"/>
      <c r="F1757" s="567"/>
      <c r="G1757" s="352"/>
      <c r="H1757" s="352"/>
      <c r="I1757" s="352"/>
      <c r="J1757" s="352"/>
      <c r="K1757" s="352"/>
      <c r="L1757" s="352"/>
      <c r="M1757" s="352"/>
      <c r="N1757" s="352"/>
      <c r="O1757" s="352"/>
    </row>
    <row r="1758" spans="1:15" s="353" customFormat="1">
      <c r="A1758" s="568"/>
      <c r="B1758" s="563" t="s">
        <v>3139</v>
      </c>
      <c r="C1758" s="566"/>
      <c r="D1758" s="567"/>
      <c r="E1758" s="351"/>
      <c r="F1758" s="567"/>
      <c r="G1758" s="352"/>
      <c r="H1758" s="352"/>
      <c r="I1758" s="352"/>
      <c r="J1758" s="352"/>
      <c r="K1758" s="352"/>
      <c r="L1758" s="352"/>
      <c r="M1758" s="352"/>
      <c r="N1758" s="352"/>
      <c r="O1758" s="352"/>
    </row>
    <row r="1759" spans="1:15" s="353" customFormat="1" ht="30">
      <c r="A1759" s="568"/>
      <c r="B1759" s="563" t="s">
        <v>3178</v>
      </c>
      <c r="C1759" s="566"/>
      <c r="D1759" s="567"/>
      <c r="E1759" s="351"/>
      <c r="F1759" s="567"/>
      <c r="G1759" s="352"/>
      <c r="H1759" s="352"/>
      <c r="I1759" s="352"/>
      <c r="J1759" s="352"/>
      <c r="K1759" s="352"/>
      <c r="L1759" s="352"/>
      <c r="M1759" s="352"/>
      <c r="N1759" s="352"/>
      <c r="O1759" s="352"/>
    </row>
    <row r="1760" spans="1:15" s="353" customFormat="1">
      <c r="A1760" s="568"/>
      <c r="B1760" s="561" t="s">
        <v>3141</v>
      </c>
      <c r="C1760" s="566"/>
      <c r="D1760" s="567"/>
      <c r="E1760" s="351"/>
      <c r="F1760" s="567"/>
      <c r="G1760" s="352"/>
      <c r="H1760" s="352"/>
      <c r="I1760" s="352"/>
      <c r="J1760" s="352"/>
      <c r="K1760" s="352"/>
      <c r="L1760" s="352"/>
      <c r="M1760" s="352"/>
      <c r="N1760" s="352"/>
      <c r="O1760" s="352"/>
    </row>
    <row r="1761" spans="1:15" s="353" customFormat="1">
      <c r="A1761" s="568"/>
      <c r="B1761" s="562" t="s">
        <v>3142</v>
      </c>
      <c r="C1761" s="566"/>
      <c r="D1761" s="567"/>
      <c r="E1761" s="351"/>
      <c r="F1761" s="567"/>
      <c r="G1761" s="352"/>
      <c r="H1761" s="352"/>
      <c r="I1761" s="352"/>
      <c r="J1761" s="352"/>
      <c r="K1761" s="352"/>
      <c r="L1761" s="352"/>
      <c r="M1761" s="352"/>
      <c r="N1761" s="352"/>
      <c r="O1761" s="352"/>
    </row>
    <row r="1762" spans="1:15" s="353" customFormat="1">
      <c r="A1762" s="568"/>
      <c r="B1762" s="561" t="s">
        <v>3179</v>
      </c>
      <c r="C1762" s="566"/>
      <c r="D1762" s="567"/>
      <c r="E1762" s="351"/>
      <c r="F1762" s="567"/>
      <c r="G1762" s="352"/>
      <c r="H1762" s="352"/>
      <c r="I1762" s="352"/>
      <c r="J1762" s="352"/>
      <c r="K1762" s="352"/>
      <c r="L1762" s="352"/>
      <c r="M1762" s="352"/>
      <c r="N1762" s="352"/>
      <c r="O1762" s="352"/>
    </row>
    <row r="1763" spans="1:15" s="353" customFormat="1">
      <c r="A1763" s="568"/>
      <c r="B1763" s="561" t="s">
        <v>3180</v>
      </c>
      <c r="C1763" s="566"/>
      <c r="D1763" s="567"/>
      <c r="E1763" s="351"/>
      <c r="F1763" s="567"/>
      <c r="G1763" s="352"/>
      <c r="H1763" s="352"/>
      <c r="I1763" s="352"/>
      <c r="J1763" s="352"/>
      <c r="K1763" s="352"/>
      <c r="L1763" s="352"/>
      <c r="M1763" s="352"/>
      <c r="N1763" s="352"/>
      <c r="O1763" s="352"/>
    </row>
    <row r="1764" spans="1:15" s="353" customFormat="1">
      <c r="A1764" s="568"/>
      <c r="B1764" s="561" t="s">
        <v>3181</v>
      </c>
      <c r="C1764" s="566"/>
      <c r="D1764" s="567"/>
      <c r="E1764" s="351"/>
      <c r="F1764" s="567"/>
      <c r="G1764" s="352"/>
      <c r="H1764" s="352"/>
      <c r="I1764" s="352"/>
      <c r="J1764" s="352"/>
      <c r="K1764" s="352"/>
      <c r="L1764" s="352"/>
      <c r="M1764" s="352"/>
      <c r="N1764" s="352"/>
      <c r="O1764" s="352"/>
    </row>
    <row r="1765" spans="1:15" s="353" customFormat="1">
      <c r="A1765" s="568"/>
      <c r="B1765" s="561" t="s">
        <v>3182</v>
      </c>
      <c r="C1765" s="566"/>
      <c r="D1765" s="567"/>
      <c r="E1765" s="351"/>
      <c r="F1765" s="567"/>
      <c r="G1765" s="352"/>
      <c r="H1765" s="352"/>
      <c r="I1765" s="352"/>
      <c r="J1765" s="352"/>
      <c r="K1765" s="352"/>
      <c r="L1765" s="352"/>
      <c r="M1765" s="352"/>
      <c r="N1765" s="352"/>
      <c r="O1765" s="352"/>
    </row>
    <row r="1766" spans="1:15" s="353" customFormat="1">
      <c r="A1766" s="568"/>
      <c r="B1766" s="561" t="s">
        <v>3147</v>
      </c>
      <c r="C1766" s="566"/>
      <c r="D1766" s="567"/>
      <c r="E1766" s="351"/>
      <c r="F1766" s="567"/>
      <c r="G1766" s="352"/>
      <c r="H1766" s="352"/>
      <c r="I1766" s="352"/>
      <c r="J1766" s="352"/>
      <c r="K1766" s="352"/>
      <c r="L1766" s="352"/>
      <c r="M1766" s="352"/>
      <c r="N1766" s="352"/>
      <c r="O1766" s="352"/>
    </row>
    <row r="1767" spans="1:15" s="353" customFormat="1">
      <c r="A1767" s="571"/>
      <c r="B1767" s="561" t="s">
        <v>3148</v>
      </c>
      <c r="C1767" s="566"/>
      <c r="D1767" s="567"/>
      <c r="E1767" s="351"/>
      <c r="F1767" s="567"/>
      <c r="G1767" s="352"/>
      <c r="H1767" s="352"/>
      <c r="I1767" s="352"/>
      <c r="J1767" s="352"/>
      <c r="K1767" s="352"/>
      <c r="L1767" s="352"/>
      <c r="M1767" s="352"/>
      <c r="N1767" s="352"/>
      <c r="O1767" s="352"/>
    </row>
    <row r="1768" spans="1:15" s="353" customFormat="1">
      <c r="A1768" s="568"/>
      <c r="B1768" s="561" t="s">
        <v>3149</v>
      </c>
      <c r="C1768" s="566"/>
      <c r="D1768" s="567"/>
      <c r="E1768" s="351"/>
      <c r="F1768" s="567"/>
      <c r="G1768" s="352"/>
      <c r="H1768" s="352"/>
      <c r="I1768" s="352"/>
      <c r="J1768" s="352"/>
      <c r="K1768" s="352"/>
      <c r="L1768" s="352"/>
      <c r="M1768" s="352"/>
      <c r="N1768" s="352"/>
      <c r="O1768" s="352"/>
    </row>
    <row r="1769" spans="1:15" s="353" customFormat="1">
      <c r="A1769" s="568"/>
      <c r="B1769" s="561" t="s">
        <v>3052</v>
      </c>
      <c r="C1769" s="566"/>
      <c r="D1769" s="567"/>
      <c r="E1769" s="351"/>
      <c r="F1769" s="567"/>
      <c r="G1769" s="352"/>
      <c r="H1769" s="352"/>
      <c r="I1769" s="352"/>
      <c r="J1769" s="352"/>
      <c r="K1769" s="352"/>
      <c r="L1769" s="352"/>
      <c r="M1769" s="352"/>
      <c r="N1769" s="352"/>
      <c r="O1769" s="352"/>
    </row>
    <row r="1770" spans="1:15" s="356" customFormat="1">
      <c r="A1770" s="568"/>
      <c r="B1770" s="561" t="s">
        <v>3052</v>
      </c>
      <c r="C1770" s="566"/>
      <c r="D1770" s="567"/>
      <c r="E1770" s="351"/>
      <c r="F1770" s="567"/>
    </row>
    <row r="1771" spans="1:15" s="356" customFormat="1">
      <c r="A1771" s="568"/>
      <c r="B1771" s="562" t="s">
        <v>3053</v>
      </c>
      <c r="C1771" s="566"/>
      <c r="D1771" s="567"/>
      <c r="E1771" s="351"/>
      <c r="F1771" s="567"/>
    </row>
    <row r="1772" spans="1:15" s="356" customFormat="1">
      <c r="A1772" s="571"/>
      <c r="B1772" s="561" t="s">
        <v>3102</v>
      </c>
      <c r="C1772" s="566"/>
      <c r="D1772" s="567"/>
      <c r="E1772" s="351"/>
      <c r="F1772" s="567"/>
    </row>
    <row r="1773" spans="1:15" s="356" customFormat="1">
      <c r="A1773" s="568"/>
      <c r="B1773" s="561" t="s">
        <v>3183</v>
      </c>
      <c r="C1773" s="566"/>
      <c r="D1773" s="567"/>
      <c r="E1773" s="351"/>
      <c r="F1773" s="567"/>
    </row>
    <row r="1774" spans="1:15" s="356" customFormat="1">
      <c r="A1774" s="568"/>
      <c r="B1774" s="561"/>
      <c r="C1774" s="566"/>
      <c r="D1774" s="567"/>
      <c r="E1774" s="351"/>
      <c r="F1774" s="567"/>
    </row>
    <row r="1775" spans="1:15" s="353" customFormat="1">
      <c r="A1775" s="568"/>
      <c r="B1775" s="565" t="s">
        <v>3184</v>
      </c>
      <c r="C1775" s="566"/>
      <c r="D1775" s="567"/>
      <c r="E1775" s="351"/>
      <c r="F1775" s="567"/>
      <c r="G1775" s="352"/>
      <c r="H1775" s="352"/>
      <c r="I1775" s="352"/>
      <c r="J1775" s="352"/>
      <c r="K1775" s="352"/>
      <c r="L1775" s="352"/>
      <c r="M1775" s="352"/>
      <c r="N1775" s="352"/>
      <c r="O1775" s="352"/>
    </row>
    <row r="1776" spans="1:15" s="353" customFormat="1">
      <c r="A1776" s="568"/>
      <c r="B1776" s="561" t="s">
        <v>3126</v>
      </c>
      <c r="C1776" s="566"/>
      <c r="D1776" s="567"/>
      <c r="E1776" s="351"/>
      <c r="F1776" s="567"/>
      <c r="G1776" s="352"/>
      <c r="H1776" s="352"/>
      <c r="I1776" s="352"/>
      <c r="J1776" s="352"/>
      <c r="K1776" s="352"/>
      <c r="L1776" s="352"/>
      <c r="M1776" s="352"/>
      <c r="N1776" s="352"/>
      <c r="O1776" s="352"/>
    </row>
    <row r="1777" spans="1:15" s="353" customFormat="1">
      <c r="A1777" s="568"/>
      <c r="B1777" s="561" t="s">
        <v>3127</v>
      </c>
      <c r="C1777" s="566"/>
      <c r="D1777" s="567"/>
      <c r="E1777" s="351"/>
      <c r="F1777" s="567"/>
      <c r="G1777" s="352"/>
      <c r="H1777" s="352"/>
      <c r="I1777" s="352"/>
      <c r="J1777" s="352"/>
      <c r="K1777" s="352"/>
      <c r="L1777" s="352"/>
      <c r="M1777" s="352"/>
      <c r="N1777" s="352"/>
      <c r="O1777" s="352"/>
    </row>
    <row r="1778" spans="1:15" s="353" customFormat="1">
      <c r="A1778" s="568"/>
      <c r="B1778" s="561"/>
      <c r="C1778" s="566"/>
      <c r="D1778" s="567"/>
      <c r="E1778" s="351"/>
      <c r="F1778" s="567"/>
      <c r="G1778" s="352"/>
      <c r="H1778" s="352"/>
      <c r="I1778" s="352"/>
      <c r="J1778" s="352"/>
      <c r="K1778" s="352"/>
      <c r="L1778" s="352"/>
      <c r="M1778" s="352"/>
      <c r="N1778" s="352"/>
      <c r="O1778" s="352"/>
    </row>
    <row r="1779" spans="1:15">
      <c r="A1779" s="568"/>
      <c r="B1779" s="565" t="s">
        <v>3070</v>
      </c>
      <c r="C1779" s="566"/>
      <c r="D1779" s="567"/>
      <c r="E1779" s="351"/>
      <c r="F1779" s="567"/>
      <c r="I1779" s="272"/>
      <c r="J1779" s="272"/>
      <c r="K1779" s="272"/>
      <c r="L1779" s="272"/>
      <c r="M1779" s="272"/>
      <c r="N1779" s="272"/>
      <c r="O1779" s="272"/>
    </row>
    <row r="1780" spans="1:15" s="356" customFormat="1">
      <c r="A1780" s="568"/>
      <c r="B1780" s="561" t="s">
        <v>3071</v>
      </c>
      <c r="C1780" s="566"/>
      <c r="D1780" s="567"/>
      <c r="E1780" s="351"/>
      <c r="F1780" s="567"/>
    </row>
    <row r="1781" spans="1:15" s="356" customFormat="1">
      <c r="A1781" s="568"/>
      <c r="B1781" s="561" t="s">
        <v>3072</v>
      </c>
      <c r="C1781" s="566"/>
      <c r="D1781" s="567"/>
      <c r="E1781" s="351"/>
      <c r="F1781" s="567"/>
    </row>
    <row r="1782" spans="1:15" s="356" customFormat="1">
      <c r="A1782" s="568"/>
      <c r="B1782" s="561"/>
      <c r="C1782" s="566"/>
      <c r="D1782" s="567"/>
      <c r="E1782" s="351"/>
      <c r="F1782" s="567"/>
    </row>
    <row r="1783" spans="1:15" s="356" customFormat="1">
      <c r="A1783" s="568"/>
      <c r="B1783" s="565" t="s">
        <v>3059</v>
      </c>
      <c r="C1783" s="566"/>
      <c r="D1783" s="567"/>
      <c r="E1783" s="351"/>
      <c r="F1783" s="567"/>
    </row>
    <row r="1784" spans="1:15" s="356" customFormat="1">
      <c r="A1784" s="568"/>
      <c r="B1784" s="561" t="s">
        <v>3060</v>
      </c>
      <c r="C1784" s="566"/>
      <c r="D1784" s="567"/>
      <c r="E1784" s="351"/>
      <c r="F1784" s="567"/>
    </row>
    <row r="1785" spans="1:15" s="356" customFormat="1">
      <c r="A1785" s="568"/>
      <c r="B1785" s="561" t="s">
        <v>3185</v>
      </c>
      <c r="C1785" s="566"/>
      <c r="D1785" s="567"/>
      <c r="E1785" s="351"/>
      <c r="F1785" s="567"/>
    </row>
    <row r="1786" spans="1:15" s="356" customFormat="1">
      <c r="A1786" s="568"/>
      <c r="B1786" s="561" t="s">
        <v>3059</v>
      </c>
      <c r="C1786" s="566"/>
      <c r="D1786" s="567"/>
      <c r="E1786" s="351"/>
      <c r="F1786" s="567"/>
    </row>
    <row r="1787" spans="1:15" s="353" customFormat="1">
      <c r="A1787" s="568"/>
      <c r="B1787" s="561" t="s">
        <v>3062</v>
      </c>
      <c r="C1787" s="566"/>
      <c r="D1787" s="567"/>
      <c r="E1787" s="351"/>
      <c r="F1787" s="567"/>
      <c r="G1787" s="352"/>
      <c r="H1787" s="352"/>
      <c r="I1787" s="352"/>
      <c r="J1787" s="352"/>
      <c r="K1787" s="352"/>
      <c r="L1787" s="352"/>
      <c r="M1787" s="352"/>
      <c r="N1787" s="352"/>
      <c r="O1787" s="352"/>
    </row>
    <row r="1788" spans="1:15" s="353" customFormat="1">
      <c r="A1788" s="568"/>
      <c r="B1788" s="561" t="s">
        <v>3063</v>
      </c>
      <c r="C1788" s="566"/>
      <c r="D1788" s="567"/>
      <c r="E1788" s="351"/>
      <c r="F1788" s="567"/>
      <c r="G1788" s="352"/>
      <c r="H1788" s="352"/>
      <c r="I1788" s="352"/>
      <c r="J1788" s="352"/>
      <c r="K1788" s="352"/>
      <c r="L1788" s="352"/>
      <c r="M1788" s="352"/>
      <c r="N1788" s="352"/>
      <c r="O1788" s="352"/>
    </row>
    <row r="1789" spans="1:15" s="353" customFormat="1">
      <c r="A1789" s="568"/>
      <c r="B1789" s="561" t="s">
        <v>3064</v>
      </c>
      <c r="C1789" s="566"/>
      <c r="D1789" s="567"/>
      <c r="E1789" s="351"/>
      <c r="F1789" s="567"/>
      <c r="G1789" s="352"/>
      <c r="H1789" s="352"/>
      <c r="I1789" s="352"/>
      <c r="J1789" s="352"/>
      <c r="K1789" s="352"/>
      <c r="L1789" s="352"/>
      <c r="M1789" s="352"/>
      <c r="N1789" s="352"/>
      <c r="O1789" s="352"/>
    </row>
    <row r="1790" spans="1:15" s="353" customFormat="1">
      <c r="A1790" s="568"/>
      <c r="B1790" s="561" t="s">
        <v>3065</v>
      </c>
      <c r="C1790" s="566"/>
      <c r="D1790" s="567"/>
      <c r="E1790" s="351"/>
      <c r="F1790" s="567"/>
      <c r="G1790" s="352"/>
      <c r="H1790" s="352"/>
      <c r="I1790" s="352"/>
      <c r="J1790" s="352"/>
      <c r="K1790" s="352"/>
      <c r="L1790" s="352"/>
      <c r="M1790" s="352"/>
      <c r="N1790" s="352"/>
      <c r="O1790" s="352"/>
    </row>
    <row r="1791" spans="1:15">
      <c r="A1791" s="568"/>
      <c r="B1791" s="561" t="s">
        <v>3066</v>
      </c>
      <c r="C1791" s="566"/>
      <c r="D1791" s="567"/>
      <c r="E1791" s="351"/>
      <c r="F1791" s="567"/>
      <c r="I1791" s="272"/>
      <c r="J1791" s="272"/>
      <c r="K1791" s="272"/>
      <c r="L1791" s="272"/>
      <c r="M1791" s="272"/>
      <c r="N1791" s="272"/>
      <c r="O1791" s="272"/>
    </row>
    <row r="1792" spans="1:15" s="19" customFormat="1">
      <c r="A1792" s="571"/>
      <c r="B1792" s="561" t="s">
        <v>3067</v>
      </c>
      <c r="C1792" s="566"/>
      <c r="D1792" s="567"/>
      <c r="E1792" s="351"/>
      <c r="F1792" s="567"/>
    </row>
    <row r="1793" spans="1:15" s="19" customFormat="1">
      <c r="A1793" s="568"/>
      <c r="B1793" s="561" t="s">
        <v>3068</v>
      </c>
      <c r="C1793" s="566"/>
      <c r="D1793" s="567"/>
      <c r="E1793" s="351"/>
      <c r="F1793" s="567"/>
    </row>
    <row r="1794" spans="1:15" s="19" customFormat="1">
      <c r="A1794" s="568"/>
      <c r="B1794" s="561" t="s">
        <v>3069</v>
      </c>
      <c r="C1794" s="566"/>
      <c r="D1794" s="567"/>
      <c r="E1794" s="351"/>
      <c r="F1794" s="567"/>
    </row>
    <row r="1795" spans="1:15" s="19" customFormat="1">
      <c r="A1795" s="568"/>
      <c r="B1795" s="562" t="s">
        <v>3053</v>
      </c>
      <c r="C1795" s="566"/>
      <c r="D1795" s="567"/>
      <c r="E1795" s="351"/>
      <c r="F1795" s="567"/>
    </row>
    <row r="1796" spans="1:15" s="276" customFormat="1">
      <c r="A1796" s="568"/>
      <c r="B1796" s="561" t="s">
        <v>3054</v>
      </c>
      <c r="C1796" s="566"/>
      <c r="D1796" s="567"/>
      <c r="E1796" s="351"/>
      <c r="F1796" s="567"/>
      <c r="G1796" s="357"/>
    </row>
    <row r="1797" spans="1:15" s="19" customFormat="1">
      <c r="A1797" s="568"/>
      <c r="B1797" s="562" t="s">
        <v>3055</v>
      </c>
      <c r="C1797" s="566"/>
      <c r="D1797" s="567"/>
      <c r="E1797" s="351"/>
      <c r="F1797" s="567"/>
    </row>
    <row r="1798" spans="1:15" s="19" customFormat="1" ht="30">
      <c r="A1798" s="568"/>
      <c r="B1798" s="561" t="s">
        <v>3186</v>
      </c>
      <c r="C1798" s="566"/>
      <c r="D1798" s="567"/>
      <c r="E1798" s="351"/>
      <c r="F1798" s="567"/>
    </row>
    <row r="1799" spans="1:15" s="19" customFormat="1">
      <c r="A1799" s="568"/>
      <c r="B1799" s="562" t="s">
        <v>3057</v>
      </c>
      <c r="C1799" s="566"/>
      <c r="D1799" s="567"/>
      <c r="E1799" s="351"/>
      <c r="F1799" s="567"/>
    </row>
    <row r="1800" spans="1:15" s="19" customFormat="1">
      <c r="A1800" s="568"/>
      <c r="B1800" s="565" t="s">
        <v>3187</v>
      </c>
      <c r="C1800" s="566"/>
      <c r="D1800" s="567"/>
      <c r="E1800" s="351"/>
      <c r="F1800" s="567"/>
    </row>
    <row r="1801" spans="1:15" s="276" customFormat="1">
      <c r="A1801" s="571"/>
      <c r="B1801" s="570" t="s">
        <v>3188</v>
      </c>
      <c r="C1801" s="566"/>
      <c r="D1801" s="567"/>
      <c r="E1801" s="351"/>
      <c r="F1801" s="567"/>
      <c r="G1801" s="357"/>
    </row>
    <row r="1802" spans="1:15" s="353" customFormat="1">
      <c r="A1802" s="568"/>
      <c r="B1802" s="564" t="s">
        <v>3189</v>
      </c>
      <c r="C1802" s="566"/>
      <c r="D1802" s="567"/>
      <c r="E1802" s="351"/>
      <c r="F1802" s="567"/>
      <c r="G1802" s="352"/>
      <c r="H1802" s="352"/>
      <c r="I1802" s="352"/>
      <c r="J1802" s="352"/>
      <c r="K1802" s="352"/>
      <c r="L1802" s="352"/>
      <c r="M1802" s="352"/>
      <c r="N1802" s="352"/>
      <c r="O1802" s="352"/>
    </row>
    <row r="1803" spans="1:15" s="353" customFormat="1">
      <c r="A1803" s="568"/>
      <c r="B1803" s="564" t="s">
        <v>3190</v>
      </c>
      <c r="C1803" s="566"/>
      <c r="D1803" s="567"/>
      <c r="E1803" s="351"/>
      <c r="F1803" s="567"/>
      <c r="G1803" s="352"/>
      <c r="H1803" s="352"/>
      <c r="I1803" s="352"/>
      <c r="J1803" s="352"/>
      <c r="K1803" s="352"/>
      <c r="L1803" s="352"/>
      <c r="M1803" s="352"/>
      <c r="N1803" s="352"/>
      <c r="O1803" s="352"/>
    </row>
    <row r="1804" spans="1:15" s="353" customFormat="1">
      <c r="A1804" s="568"/>
      <c r="B1804" s="564" t="s">
        <v>3191</v>
      </c>
      <c r="C1804" s="566"/>
      <c r="D1804" s="567"/>
      <c r="E1804" s="351"/>
      <c r="F1804" s="567"/>
      <c r="G1804" s="352"/>
      <c r="H1804" s="352"/>
      <c r="I1804" s="352"/>
      <c r="J1804" s="352"/>
      <c r="K1804" s="352"/>
      <c r="L1804" s="352"/>
      <c r="M1804" s="352"/>
      <c r="N1804" s="352"/>
      <c r="O1804" s="352"/>
    </row>
    <row r="1805" spans="1:15" s="353" customFormat="1">
      <c r="A1805" s="571"/>
      <c r="B1805" s="564" t="s">
        <v>3192</v>
      </c>
      <c r="C1805" s="566"/>
      <c r="D1805" s="567"/>
      <c r="E1805" s="351"/>
      <c r="F1805" s="567"/>
      <c r="G1805" s="352"/>
      <c r="H1805" s="352"/>
      <c r="I1805" s="352"/>
      <c r="J1805" s="352"/>
      <c r="K1805" s="352"/>
      <c r="L1805" s="352"/>
      <c r="M1805" s="352"/>
      <c r="N1805" s="352"/>
      <c r="O1805" s="352"/>
    </row>
    <row r="1806" spans="1:15" s="353" customFormat="1">
      <c r="A1806" s="568"/>
      <c r="B1806" s="564" t="s">
        <v>3193</v>
      </c>
      <c r="C1806" s="566"/>
      <c r="D1806" s="567"/>
      <c r="E1806" s="351"/>
      <c r="F1806" s="567"/>
      <c r="G1806" s="352"/>
      <c r="H1806" s="352"/>
      <c r="I1806" s="352"/>
      <c r="J1806" s="352"/>
      <c r="K1806" s="352"/>
      <c r="L1806" s="352"/>
      <c r="M1806" s="352"/>
      <c r="N1806" s="352"/>
      <c r="O1806" s="352"/>
    </row>
    <row r="1807" spans="1:15" s="353" customFormat="1">
      <c r="A1807" s="568"/>
      <c r="B1807" s="564" t="s">
        <v>3194</v>
      </c>
      <c r="C1807" s="566"/>
      <c r="D1807" s="567"/>
      <c r="E1807" s="351"/>
      <c r="F1807" s="567"/>
      <c r="G1807" s="352"/>
      <c r="H1807" s="352"/>
      <c r="I1807" s="352"/>
      <c r="J1807" s="352"/>
      <c r="K1807" s="352"/>
      <c r="L1807" s="352"/>
      <c r="M1807" s="352"/>
      <c r="N1807" s="352"/>
      <c r="O1807" s="352"/>
    </row>
    <row r="1808" spans="1:15" s="353" customFormat="1">
      <c r="A1808" s="568"/>
      <c r="B1808" s="561"/>
      <c r="C1808" s="566"/>
      <c r="D1808" s="567"/>
      <c r="E1808" s="351"/>
      <c r="F1808" s="567"/>
      <c r="G1808" s="352"/>
      <c r="H1808" s="352"/>
      <c r="I1808" s="352"/>
      <c r="J1808" s="352"/>
      <c r="K1808" s="352"/>
      <c r="L1808" s="352"/>
      <c r="M1808" s="352"/>
      <c r="N1808" s="352"/>
      <c r="O1808" s="352"/>
    </row>
    <row r="1809" spans="1:15" s="353" customFormat="1">
      <c r="A1809" s="568"/>
      <c r="B1809" s="561" t="s">
        <v>3195</v>
      </c>
      <c r="C1809" s="566"/>
      <c r="D1809" s="567"/>
      <c r="E1809" s="351"/>
      <c r="F1809" s="567"/>
      <c r="G1809" s="352"/>
      <c r="H1809" s="352"/>
      <c r="I1809" s="352"/>
      <c r="J1809" s="352"/>
      <c r="K1809" s="352"/>
      <c r="L1809" s="352"/>
      <c r="M1809" s="352"/>
      <c r="N1809" s="352"/>
      <c r="O1809" s="352"/>
    </row>
    <row r="1810" spans="1:15" s="353" customFormat="1">
      <c r="A1810" s="568"/>
      <c r="B1810" s="561" t="s">
        <v>3196</v>
      </c>
      <c r="C1810" s="566"/>
      <c r="D1810" s="567"/>
      <c r="E1810" s="351"/>
      <c r="F1810" s="567"/>
      <c r="G1810" s="352"/>
      <c r="H1810" s="352"/>
      <c r="I1810" s="352"/>
      <c r="J1810" s="352"/>
      <c r="K1810" s="352"/>
      <c r="L1810" s="352"/>
      <c r="M1810" s="352"/>
      <c r="N1810" s="352"/>
      <c r="O1810" s="352"/>
    </row>
    <row r="1811" spans="1:15" s="353" customFormat="1">
      <c r="A1811" s="568"/>
      <c r="B1811" s="561" t="s">
        <v>3197</v>
      </c>
      <c r="C1811" s="566"/>
      <c r="D1811" s="567"/>
      <c r="E1811" s="351"/>
      <c r="F1811" s="567"/>
      <c r="G1811" s="352"/>
      <c r="H1811" s="352"/>
      <c r="I1811" s="352"/>
      <c r="J1811" s="352"/>
      <c r="K1811" s="352"/>
      <c r="L1811" s="352"/>
      <c r="M1811" s="352"/>
      <c r="N1811" s="352"/>
      <c r="O1811" s="352"/>
    </row>
    <row r="1812" spans="1:15" s="353" customFormat="1">
      <c r="A1812" s="571"/>
      <c r="B1812" s="561" t="s">
        <v>3198</v>
      </c>
      <c r="C1812" s="566"/>
      <c r="D1812" s="567"/>
      <c r="E1812" s="351"/>
      <c r="F1812" s="567"/>
      <c r="G1812" s="352"/>
      <c r="H1812" s="352"/>
      <c r="I1812" s="352"/>
      <c r="J1812" s="352"/>
      <c r="K1812" s="352"/>
      <c r="L1812" s="352"/>
      <c r="M1812" s="352"/>
      <c r="N1812" s="352"/>
      <c r="O1812" s="352"/>
    </row>
    <row r="1813" spans="1:15" s="353" customFormat="1">
      <c r="A1813" s="568"/>
      <c r="B1813" s="561" t="s">
        <v>3199</v>
      </c>
      <c r="C1813" s="566"/>
      <c r="D1813" s="567"/>
      <c r="E1813" s="351"/>
      <c r="F1813" s="567"/>
      <c r="G1813" s="352"/>
      <c r="H1813" s="352"/>
      <c r="I1813" s="352"/>
      <c r="J1813" s="352"/>
      <c r="K1813" s="352"/>
      <c r="L1813" s="352"/>
      <c r="M1813" s="352"/>
      <c r="N1813" s="352"/>
      <c r="O1813" s="352"/>
    </row>
    <row r="1814" spans="1:15" s="353" customFormat="1" ht="30">
      <c r="A1814" s="568"/>
      <c r="B1814" s="561" t="s">
        <v>3200</v>
      </c>
      <c r="C1814" s="566"/>
      <c r="D1814" s="567"/>
      <c r="E1814" s="351"/>
      <c r="F1814" s="567"/>
      <c r="G1814" s="352"/>
      <c r="H1814" s="352"/>
      <c r="I1814" s="352"/>
      <c r="J1814" s="352"/>
      <c r="K1814" s="352"/>
      <c r="L1814" s="352"/>
      <c r="M1814" s="352"/>
      <c r="N1814" s="352"/>
      <c r="O1814" s="352"/>
    </row>
    <row r="1815" spans="1:15" s="353" customFormat="1">
      <c r="A1815" s="568"/>
      <c r="B1815" s="561" t="s">
        <v>3201</v>
      </c>
      <c r="C1815" s="566"/>
      <c r="D1815" s="567"/>
      <c r="E1815" s="351"/>
      <c r="F1815" s="567"/>
      <c r="G1815" s="352"/>
      <c r="H1815" s="352"/>
      <c r="I1815" s="352"/>
      <c r="J1815" s="352"/>
      <c r="K1815" s="352"/>
      <c r="L1815" s="352"/>
      <c r="M1815" s="352"/>
      <c r="N1815" s="352"/>
      <c r="O1815" s="352"/>
    </row>
    <row r="1816" spans="1:15" s="353" customFormat="1">
      <c r="A1816" s="568"/>
      <c r="B1816" s="569"/>
      <c r="C1816" s="566"/>
      <c r="D1816" s="567"/>
      <c r="E1816" s="351"/>
      <c r="F1816" s="567"/>
      <c r="G1816" s="352"/>
      <c r="H1816" s="352"/>
      <c r="I1816" s="352"/>
      <c r="J1816" s="352"/>
      <c r="K1816" s="352"/>
      <c r="L1816" s="352"/>
      <c r="M1816" s="352"/>
      <c r="N1816" s="352"/>
      <c r="O1816" s="352"/>
    </row>
    <row r="1817" spans="1:15" s="353" customFormat="1" ht="60">
      <c r="A1817" s="568"/>
      <c r="B1817" s="572" t="s">
        <v>3202</v>
      </c>
      <c r="C1817" s="566"/>
      <c r="D1817" s="567"/>
      <c r="E1817" s="351"/>
      <c r="F1817" s="567"/>
      <c r="G1817" s="352"/>
      <c r="H1817" s="352"/>
      <c r="I1817" s="352"/>
      <c r="J1817" s="352"/>
      <c r="K1817" s="352"/>
      <c r="L1817" s="352"/>
      <c r="M1817" s="352"/>
      <c r="N1817" s="352"/>
      <c r="O1817" s="352"/>
    </row>
    <row r="1818" spans="1:15" s="353" customFormat="1">
      <c r="A1818" s="568"/>
      <c r="B1818" s="559"/>
      <c r="C1818" s="566"/>
      <c r="D1818" s="567"/>
      <c r="E1818" s="351"/>
      <c r="F1818" s="567"/>
      <c r="G1818" s="352"/>
      <c r="H1818" s="352"/>
      <c r="I1818" s="352"/>
      <c r="J1818" s="352"/>
      <c r="K1818" s="352"/>
      <c r="L1818" s="352"/>
      <c r="M1818" s="352"/>
      <c r="N1818" s="352"/>
      <c r="O1818" s="352"/>
    </row>
    <row r="1819" spans="1:15">
      <c r="A1819" s="568"/>
      <c r="B1819" s="106" t="s">
        <v>3203</v>
      </c>
      <c r="C1819" s="374" t="s">
        <v>1195</v>
      </c>
      <c r="D1819" s="469">
        <v>1</v>
      </c>
      <c r="E1819" s="67"/>
      <c r="F1819" s="88">
        <f>+E1819*D1819</f>
        <v>0</v>
      </c>
      <c r="I1819" s="272"/>
      <c r="J1819" s="272"/>
      <c r="K1819" s="272"/>
      <c r="L1819" s="272"/>
      <c r="M1819" s="272"/>
      <c r="N1819" s="272"/>
      <c r="O1819" s="272"/>
    </row>
    <row r="1820" spans="1:15">
      <c r="A1820" s="568"/>
      <c r="B1820" s="1" t="s">
        <v>2091</v>
      </c>
      <c r="C1820" s="567"/>
      <c r="D1820" s="567"/>
      <c r="E1820" s="351"/>
      <c r="F1820" s="567"/>
      <c r="I1820" s="272"/>
      <c r="J1820" s="272"/>
      <c r="K1820" s="272"/>
      <c r="L1820" s="272"/>
      <c r="M1820" s="272"/>
      <c r="N1820" s="272"/>
      <c r="O1820" s="272"/>
    </row>
    <row r="1821" spans="1:15">
      <c r="A1821" s="568"/>
      <c r="B1821" s="573"/>
      <c r="C1821" s="567"/>
      <c r="D1821" s="567"/>
      <c r="E1821" s="351"/>
      <c r="F1821" s="567"/>
      <c r="I1821" s="272"/>
      <c r="J1821" s="272"/>
      <c r="K1821" s="272"/>
      <c r="L1821" s="272"/>
      <c r="M1821" s="272"/>
      <c r="N1821" s="272"/>
      <c r="O1821" s="272"/>
    </row>
    <row r="1822" spans="1:15">
      <c r="A1822" s="218">
        <f>MAX(A$6:A1821)+0.01</f>
        <v>3.0199999999999996</v>
      </c>
      <c r="B1822" s="558" t="s">
        <v>3204</v>
      </c>
      <c r="C1822" s="567"/>
      <c r="D1822" s="567"/>
      <c r="E1822" s="351"/>
      <c r="F1822" s="567"/>
      <c r="I1822" s="272"/>
      <c r="J1822" s="272"/>
      <c r="K1822" s="272"/>
      <c r="L1822" s="272"/>
      <c r="M1822" s="272"/>
      <c r="N1822" s="272"/>
      <c r="O1822" s="272"/>
    </row>
    <row r="1823" spans="1:15">
      <c r="A1823" s="568"/>
      <c r="B1823" s="559"/>
      <c r="C1823" s="567"/>
      <c r="D1823" s="567"/>
      <c r="E1823" s="351"/>
      <c r="F1823" s="567"/>
      <c r="I1823" s="272"/>
      <c r="J1823" s="272"/>
      <c r="K1823" s="272"/>
      <c r="L1823" s="272"/>
      <c r="M1823" s="272"/>
      <c r="N1823" s="272"/>
      <c r="O1823" s="272"/>
    </row>
    <row r="1824" spans="1:15" ht="76.5">
      <c r="A1824" s="568"/>
      <c r="B1824" s="543" t="s">
        <v>3205</v>
      </c>
      <c r="C1824" s="567"/>
      <c r="D1824" s="567"/>
      <c r="E1824" s="351"/>
      <c r="F1824" s="567"/>
      <c r="I1824" s="272"/>
      <c r="J1824" s="272"/>
      <c r="K1824" s="272"/>
      <c r="L1824" s="272"/>
      <c r="M1824" s="272"/>
      <c r="N1824" s="272"/>
      <c r="O1824" s="272"/>
    </row>
    <row r="1825" spans="1:15" ht="38.25">
      <c r="A1825" s="568"/>
      <c r="B1825" s="574" t="s">
        <v>3206</v>
      </c>
      <c r="C1825" s="567"/>
      <c r="D1825" s="567"/>
      <c r="E1825" s="351"/>
      <c r="F1825" s="567"/>
      <c r="I1825" s="272"/>
      <c r="J1825" s="272"/>
      <c r="K1825" s="272"/>
      <c r="L1825" s="272"/>
      <c r="M1825" s="272"/>
      <c r="N1825" s="272"/>
      <c r="O1825" s="272"/>
    </row>
    <row r="1826" spans="1:15" ht="25.5">
      <c r="A1826" s="568"/>
      <c r="B1826" s="574" t="s">
        <v>3207</v>
      </c>
      <c r="C1826" s="567"/>
      <c r="D1826" s="567"/>
      <c r="E1826" s="351"/>
      <c r="F1826" s="567"/>
      <c r="I1826" s="272"/>
      <c r="J1826" s="272"/>
      <c r="K1826" s="272"/>
      <c r="L1826" s="272"/>
      <c r="M1826" s="272"/>
      <c r="N1826" s="272"/>
      <c r="O1826" s="272"/>
    </row>
    <row r="1827" spans="1:15" ht="63.75">
      <c r="A1827" s="568"/>
      <c r="B1827" s="574" t="s">
        <v>3208</v>
      </c>
      <c r="C1827" s="567"/>
      <c r="D1827" s="567"/>
      <c r="E1827" s="351"/>
      <c r="F1827" s="567"/>
      <c r="I1827" s="272"/>
      <c r="J1827" s="272"/>
      <c r="K1827" s="272"/>
      <c r="L1827" s="272"/>
      <c r="M1827" s="272"/>
      <c r="N1827" s="272"/>
      <c r="O1827" s="272"/>
    </row>
    <row r="1828" spans="1:15">
      <c r="A1828" s="568"/>
      <c r="B1828" s="575" t="s">
        <v>3209</v>
      </c>
      <c r="C1828" s="567"/>
      <c r="D1828" s="567"/>
      <c r="E1828" s="351"/>
      <c r="F1828" s="567"/>
      <c r="I1828" s="272"/>
      <c r="J1828" s="272"/>
      <c r="K1828" s="272"/>
      <c r="L1828" s="272"/>
      <c r="M1828" s="272"/>
      <c r="N1828" s="272"/>
      <c r="O1828" s="272"/>
    </row>
    <row r="1829" spans="1:15">
      <c r="A1829" s="568"/>
      <c r="B1829" s="575" t="s">
        <v>3210</v>
      </c>
      <c r="C1829" s="567"/>
      <c r="D1829" s="567"/>
      <c r="E1829" s="351"/>
      <c r="F1829" s="567"/>
      <c r="I1829" s="272"/>
      <c r="J1829" s="272"/>
      <c r="K1829" s="272"/>
      <c r="L1829" s="272"/>
      <c r="M1829" s="272"/>
      <c r="N1829" s="272"/>
      <c r="O1829" s="272"/>
    </row>
    <row r="1830" spans="1:15">
      <c r="A1830" s="568"/>
      <c r="B1830" s="575" t="s">
        <v>3211</v>
      </c>
      <c r="C1830" s="567"/>
      <c r="D1830" s="567"/>
      <c r="E1830" s="351"/>
      <c r="F1830" s="567"/>
      <c r="I1830" s="272"/>
      <c r="J1830" s="272"/>
      <c r="K1830" s="272"/>
      <c r="L1830" s="272"/>
      <c r="M1830" s="272"/>
      <c r="N1830" s="272"/>
      <c r="O1830" s="272"/>
    </row>
    <row r="1831" spans="1:15" ht="25.5">
      <c r="A1831" s="568"/>
      <c r="B1831" s="575" t="s">
        <v>3212</v>
      </c>
      <c r="C1831" s="567"/>
      <c r="D1831" s="567"/>
      <c r="E1831" s="351"/>
      <c r="F1831" s="567"/>
      <c r="I1831" s="272"/>
      <c r="J1831" s="272"/>
      <c r="K1831" s="272"/>
      <c r="L1831" s="272"/>
      <c r="M1831" s="272"/>
      <c r="N1831" s="272"/>
      <c r="O1831" s="272"/>
    </row>
    <row r="1832" spans="1:15">
      <c r="A1832" s="568"/>
      <c r="B1832" s="576" t="s">
        <v>3213</v>
      </c>
      <c r="C1832" s="567"/>
      <c r="D1832" s="567"/>
      <c r="E1832" s="351"/>
      <c r="F1832" s="567"/>
      <c r="I1832" s="272"/>
      <c r="J1832" s="272"/>
      <c r="K1832" s="272"/>
      <c r="L1832" s="272"/>
      <c r="M1832" s="272"/>
      <c r="N1832" s="272"/>
      <c r="O1832" s="272"/>
    </row>
    <row r="1833" spans="1:15" ht="25.5">
      <c r="A1833" s="568"/>
      <c r="B1833" s="576" t="s">
        <v>3214</v>
      </c>
      <c r="C1833" s="567"/>
      <c r="D1833" s="567"/>
      <c r="E1833" s="351"/>
      <c r="F1833" s="567"/>
      <c r="I1833" s="272"/>
      <c r="J1833" s="272"/>
      <c r="K1833" s="272"/>
      <c r="L1833" s="272"/>
      <c r="M1833" s="272"/>
      <c r="N1833" s="272"/>
      <c r="O1833" s="272"/>
    </row>
    <row r="1834" spans="1:15">
      <c r="A1834" s="568"/>
      <c r="B1834" s="547"/>
      <c r="C1834" s="567"/>
      <c r="D1834" s="567"/>
      <c r="E1834" s="351"/>
      <c r="F1834" s="567"/>
      <c r="I1834" s="272"/>
      <c r="J1834" s="272"/>
      <c r="K1834" s="272"/>
      <c r="L1834" s="272"/>
      <c r="M1834" s="272"/>
      <c r="N1834" s="272"/>
      <c r="O1834" s="272"/>
    </row>
    <row r="1835" spans="1:15">
      <c r="A1835" s="568"/>
      <c r="B1835" s="574" t="s">
        <v>3215</v>
      </c>
      <c r="C1835" s="567"/>
      <c r="D1835" s="567"/>
      <c r="E1835" s="351"/>
      <c r="F1835" s="567"/>
      <c r="I1835" s="272"/>
      <c r="J1835" s="272"/>
      <c r="K1835" s="272"/>
      <c r="L1835" s="272"/>
      <c r="M1835" s="272"/>
      <c r="N1835" s="272"/>
      <c r="O1835" s="272"/>
    </row>
    <row r="1836" spans="1:15" ht="51">
      <c r="A1836" s="568"/>
      <c r="B1836" s="574" t="s">
        <v>3216</v>
      </c>
      <c r="C1836" s="567"/>
      <c r="D1836" s="567"/>
      <c r="E1836" s="351"/>
      <c r="F1836" s="567"/>
      <c r="I1836" s="272"/>
      <c r="J1836" s="272"/>
      <c r="K1836" s="272"/>
      <c r="L1836" s="272"/>
      <c r="M1836" s="272"/>
      <c r="N1836" s="272"/>
      <c r="O1836" s="272"/>
    </row>
    <row r="1837" spans="1:15" ht="25.5">
      <c r="A1837" s="568"/>
      <c r="B1837" s="574" t="s">
        <v>3217</v>
      </c>
      <c r="C1837" s="567"/>
      <c r="D1837" s="567"/>
      <c r="E1837" s="351"/>
      <c r="F1837" s="567"/>
      <c r="I1837" s="272"/>
      <c r="J1837" s="272"/>
      <c r="K1837" s="272"/>
      <c r="L1837" s="272"/>
      <c r="M1837" s="272"/>
      <c r="N1837" s="272"/>
      <c r="O1837" s="272"/>
    </row>
    <row r="1838" spans="1:15" ht="25.5">
      <c r="A1838" s="568"/>
      <c r="B1838" s="574" t="s">
        <v>3218</v>
      </c>
      <c r="C1838" s="567"/>
      <c r="D1838" s="567"/>
      <c r="E1838" s="351"/>
      <c r="F1838" s="567"/>
      <c r="I1838" s="272"/>
      <c r="J1838" s="272"/>
      <c r="K1838" s="272"/>
      <c r="L1838" s="272"/>
      <c r="M1838" s="272"/>
      <c r="N1838" s="272"/>
      <c r="O1838" s="272"/>
    </row>
    <row r="1839" spans="1:15" ht="38.25">
      <c r="A1839" s="568"/>
      <c r="B1839" s="577" t="s">
        <v>3219</v>
      </c>
      <c r="C1839" s="567"/>
      <c r="D1839" s="567"/>
      <c r="E1839" s="351"/>
      <c r="F1839" s="567"/>
      <c r="I1839" s="272"/>
      <c r="J1839" s="272"/>
      <c r="K1839" s="272"/>
      <c r="L1839" s="272"/>
      <c r="M1839" s="272"/>
      <c r="N1839" s="272"/>
      <c r="O1839" s="272"/>
    </row>
    <row r="1840" spans="1:15">
      <c r="A1840" s="568"/>
      <c r="B1840" s="574" t="s">
        <v>3220</v>
      </c>
      <c r="C1840" s="567"/>
      <c r="D1840" s="567"/>
      <c r="E1840" s="351"/>
      <c r="F1840" s="567"/>
      <c r="I1840" s="272"/>
      <c r="J1840" s="272"/>
      <c r="K1840" s="272"/>
      <c r="L1840" s="272"/>
      <c r="M1840" s="272"/>
      <c r="N1840" s="272"/>
      <c r="O1840" s="272"/>
    </row>
    <row r="1841" spans="1:15">
      <c r="A1841" s="568"/>
      <c r="B1841" s="574" t="s">
        <v>3221</v>
      </c>
      <c r="C1841" s="567"/>
      <c r="D1841" s="567"/>
      <c r="E1841" s="351"/>
      <c r="F1841" s="567"/>
      <c r="I1841" s="272"/>
      <c r="J1841" s="272"/>
      <c r="K1841" s="272"/>
      <c r="L1841" s="272"/>
      <c r="M1841" s="272"/>
      <c r="N1841" s="272"/>
      <c r="O1841" s="272"/>
    </row>
    <row r="1842" spans="1:15">
      <c r="A1842" s="568"/>
      <c r="B1842" s="574" t="s">
        <v>3222</v>
      </c>
      <c r="C1842" s="567"/>
      <c r="D1842" s="567"/>
      <c r="E1842" s="351"/>
      <c r="F1842" s="567"/>
      <c r="I1842" s="272"/>
      <c r="J1842" s="272"/>
      <c r="K1842" s="272"/>
      <c r="L1842" s="272"/>
      <c r="M1842" s="272"/>
      <c r="N1842" s="272"/>
      <c r="O1842" s="272"/>
    </row>
    <row r="1843" spans="1:15">
      <c r="A1843" s="568"/>
      <c r="B1843" s="574" t="s">
        <v>3223</v>
      </c>
      <c r="C1843" s="567"/>
      <c r="D1843" s="567"/>
      <c r="E1843" s="351"/>
      <c r="F1843" s="567"/>
      <c r="I1843" s="272"/>
      <c r="J1843" s="272"/>
      <c r="K1843" s="272"/>
      <c r="L1843" s="272"/>
      <c r="M1843" s="272"/>
      <c r="N1843" s="272"/>
      <c r="O1843" s="272"/>
    </row>
    <row r="1844" spans="1:15">
      <c r="A1844" s="568"/>
      <c r="B1844" s="574" t="s">
        <v>3224</v>
      </c>
      <c r="C1844" s="567"/>
      <c r="D1844" s="567"/>
      <c r="E1844" s="351"/>
      <c r="F1844" s="567"/>
      <c r="I1844" s="272"/>
      <c r="J1844" s="272"/>
      <c r="K1844" s="272"/>
      <c r="L1844" s="272"/>
      <c r="M1844" s="272"/>
      <c r="N1844" s="272"/>
      <c r="O1844" s="272"/>
    </row>
    <row r="1845" spans="1:15">
      <c r="A1845" s="568"/>
      <c r="B1845" s="574" t="s">
        <v>3225</v>
      </c>
      <c r="C1845" s="567"/>
      <c r="D1845" s="567"/>
      <c r="E1845" s="351"/>
      <c r="F1845" s="567"/>
      <c r="I1845" s="272"/>
      <c r="J1845" s="272"/>
      <c r="K1845" s="272"/>
      <c r="L1845" s="272"/>
      <c r="M1845" s="272"/>
      <c r="N1845" s="272"/>
      <c r="O1845" s="272"/>
    </row>
    <row r="1846" spans="1:15">
      <c r="A1846" s="568"/>
      <c r="B1846" s="574" t="s">
        <v>3226</v>
      </c>
      <c r="C1846" s="567"/>
      <c r="D1846" s="567"/>
      <c r="E1846" s="351"/>
      <c r="F1846" s="567"/>
      <c r="I1846" s="272"/>
      <c r="J1846" s="272"/>
      <c r="K1846" s="272"/>
      <c r="L1846" s="272"/>
      <c r="M1846" s="272"/>
      <c r="N1846" s="272"/>
      <c r="O1846" s="272"/>
    </row>
    <row r="1847" spans="1:15">
      <c r="A1847" s="568"/>
      <c r="B1847" s="574" t="s">
        <v>3227</v>
      </c>
      <c r="C1847" s="567"/>
      <c r="D1847" s="567"/>
      <c r="E1847" s="351"/>
      <c r="F1847" s="567"/>
      <c r="I1847" s="272"/>
      <c r="J1847" s="272"/>
      <c r="K1847" s="272"/>
      <c r="L1847" s="272"/>
      <c r="M1847" s="272"/>
      <c r="N1847" s="272"/>
      <c r="O1847" s="272"/>
    </row>
    <row r="1848" spans="1:15" ht="25.5">
      <c r="A1848" s="568"/>
      <c r="B1848" s="574" t="s">
        <v>3228</v>
      </c>
      <c r="C1848" s="567"/>
      <c r="D1848" s="567"/>
      <c r="E1848" s="351"/>
      <c r="F1848" s="567"/>
      <c r="I1848" s="272"/>
      <c r="J1848" s="272"/>
      <c r="K1848" s="272"/>
      <c r="L1848" s="272"/>
      <c r="M1848" s="272"/>
      <c r="N1848" s="272"/>
      <c r="O1848" s="272"/>
    </row>
    <row r="1849" spans="1:15">
      <c r="A1849" s="568"/>
      <c r="B1849" s="574" t="s">
        <v>3229</v>
      </c>
      <c r="C1849" s="567"/>
      <c r="D1849" s="567"/>
      <c r="E1849" s="351"/>
      <c r="F1849" s="567"/>
      <c r="I1849" s="272"/>
      <c r="J1849" s="272"/>
      <c r="K1849" s="272"/>
      <c r="L1849" s="272"/>
      <c r="M1849" s="272"/>
      <c r="N1849" s="272"/>
      <c r="O1849" s="272"/>
    </row>
    <row r="1850" spans="1:15">
      <c r="A1850" s="568"/>
      <c r="B1850" s="574" t="s">
        <v>3230</v>
      </c>
      <c r="C1850" s="567"/>
      <c r="D1850" s="567"/>
      <c r="E1850" s="351"/>
      <c r="F1850" s="567"/>
      <c r="I1850" s="272"/>
      <c r="J1850" s="272"/>
      <c r="K1850" s="272"/>
      <c r="L1850" s="272"/>
      <c r="M1850" s="272"/>
      <c r="N1850" s="272"/>
      <c r="O1850" s="272"/>
    </row>
    <row r="1851" spans="1:15">
      <c r="A1851" s="568"/>
      <c r="B1851" s="574" t="s">
        <v>3231</v>
      </c>
      <c r="C1851" s="567"/>
      <c r="D1851" s="567"/>
      <c r="E1851" s="351"/>
      <c r="F1851" s="567"/>
      <c r="I1851" s="272"/>
      <c r="J1851" s="272"/>
      <c r="K1851" s="272"/>
      <c r="L1851" s="272"/>
      <c r="M1851" s="272"/>
      <c r="N1851" s="272"/>
      <c r="O1851" s="272"/>
    </row>
    <row r="1852" spans="1:15">
      <c r="A1852" s="568"/>
      <c r="B1852" s="574"/>
      <c r="C1852" s="567"/>
      <c r="D1852" s="567"/>
      <c r="E1852" s="351"/>
      <c r="F1852" s="567"/>
      <c r="I1852" s="272"/>
      <c r="J1852" s="272"/>
      <c r="K1852" s="272"/>
      <c r="L1852" s="272"/>
      <c r="M1852" s="272"/>
      <c r="N1852" s="272"/>
      <c r="O1852" s="272"/>
    </row>
    <row r="1853" spans="1:15">
      <c r="A1853" s="568"/>
      <c r="B1853" s="577" t="s">
        <v>3232</v>
      </c>
      <c r="C1853" s="374" t="s">
        <v>1195</v>
      </c>
      <c r="D1853" s="469">
        <v>1</v>
      </c>
      <c r="E1853" s="67"/>
      <c r="F1853" s="88">
        <f>+E1853*D1853</f>
        <v>0</v>
      </c>
      <c r="I1853" s="272"/>
      <c r="J1853" s="272"/>
      <c r="K1853" s="272"/>
      <c r="L1853" s="272"/>
      <c r="M1853" s="272"/>
      <c r="N1853" s="272"/>
      <c r="O1853" s="272"/>
    </row>
    <row r="1854" spans="1:15">
      <c r="A1854" s="568"/>
      <c r="B1854" s="578" t="s">
        <v>2091</v>
      </c>
      <c r="C1854" s="567"/>
      <c r="D1854" s="567"/>
      <c r="E1854" s="351"/>
      <c r="F1854" s="567"/>
      <c r="I1854" s="272"/>
      <c r="J1854" s="272"/>
      <c r="K1854" s="272"/>
      <c r="L1854" s="272"/>
      <c r="M1854" s="272"/>
      <c r="N1854" s="272"/>
      <c r="O1854" s="272"/>
    </row>
    <row r="1855" spans="1:15">
      <c r="A1855" s="568"/>
      <c r="B1855" s="573"/>
      <c r="C1855" s="567"/>
      <c r="D1855" s="567"/>
      <c r="E1855" s="351"/>
      <c r="F1855" s="567"/>
      <c r="I1855" s="272"/>
      <c r="J1855" s="272"/>
      <c r="K1855" s="272"/>
      <c r="L1855" s="272"/>
      <c r="M1855" s="272"/>
      <c r="N1855" s="272"/>
      <c r="O1855" s="272"/>
    </row>
    <row r="1856" spans="1:15" ht="45">
      <c r="A1856" s="218">
        <f>MAX(A$6:A1855)+0.01</f>
        <v>3.0299999999999994</v>
      </c>
      <c r="B1856" s="579" t="s">
        <v>3233</v>
      </c>
      <c r="C1856" s="580"/>
      <c r="D1856" s="581"/>
      <c r="E1856" s="358"/>
      <c r="F1856" s="632"/>
      <c r="I1856" s="272"/>
      <c r="J1856" s="272"/>
      <c r="K1856" s="272"/>
      <c r="L1856" s="272"/>
      <c r="M1856" s="272"/>
      <c r="N1856" s="272"/>
      <c r="O1856" s="272"/>
    </row>
    <row r="1857" spans="1:15">
      <c r="A1857" s="568"/>
      <c r="B1857" s="582" t="s">
        <v>3234</v>
      </c>
      <c r="C1857" s="583"/>
      <c r="D1857" s="584"/>
      <c r="E1857" s="359"/>
      <c r="F1857" s="583"/>
      <c r="I1857" s="272"/>
      <c r="J1857" s="272"/>
      <c r="K1857" s="272"/>
      <c r="L1857" s="272"/>
      <c r="M1857" s="272"/>
      <c r="N1857" s="272"/>
      <c r="O1857" s="272"/>
    </row>
    <row r="1858" spans="1:15">
      <c r="A1858" s="568"/>
      <c r="B1858" s="582" t="s">
        <v>3235</v>
      </c>
      <c r="C1858" s="583"/>
      <c r="D1858" s="584"/>
      <c r="E1858" s="359"/>
      <c r="F1858" s="583"/>
      <c r="I1858" s="272"/>
      <c r="J1858" s="272"/>
      <c r="K1858" s="272"/>
      <c r="L1858" s="272"/>
      <c r="M1858" s="272"/>
      <c r="N1858" s="272"/>
      <c r="O1858" s="272"/>
    </row>
    <row r="1859" spans="1:15">
      <c r="A1859" s="568"/>
      <c r="B1859" s="582" t="s">
        <v>3236</v>
      </c>
      <c r="C1859" s="583"/>
      <c r="D1859" s="584"/>
      <c r="E1859" s="359"/>
      <c r="F1859" s="583"/>
      <c r="I1859" s="272"/>
      <c r="J1859" s="272"/>
      <c r="K1859" s="272"/>
      <c r="L1859" s="272"/>
      <c r="M1859" s="272"/>
      <c r="N1859" s="272"/>
      <c r="O1859" s="272"/>
    </row>
    <row r="1860" spans="1:15">
      <c r="A1860" s="568"/>
      <c r="B1860" s="582" t="s">
        <v>3237</v>
      </c>
      <c r="C1860" s="583"/>
      <c r="D1860" s="584"/>
      <c r="E1860" s="359"/>
      <c r="F1860" s="583"/>
      <c r="I1860" s="272"/>
      <c r="J1860" s="272"/>
      <c r="K1860" s="272"/>
      <c r="L1860" s="272"/>
      <c r="M1860" s="272"/>
      <c r="N1860" s="272"/>
      <c r="O1860" s="272"/>
    </row>
    <row r="1861" spans="1:15">
      <c r="A1861" s="568"/>
      <c r="B1861" s="582" t="s">
        <v>3238</v>
      </c>
      <c r="C1861" s="583"/>
      <c r="D1861" s="584"/>
      <c r="E1861" s="359"/>
      <c r="F1861" s="583"/>
      <c r="I1861" s="272"/>
      <c r="J1861" s="272"/>
      <c r="K1861" s="272"/>
      <c r="L1861" s="272"/>
      <c r="M1861" s="272"/>
      <c r="N1861" s="272"/>
      <c r="O1861" s="272"/>
    </row>
    <row r="1862" spans="1:15">
      <c r="A1862" s="568"/>
      <c r="B1862" s="582" t="s">
        <v>3239</v>
      </c>
      <c r="C1862" s="583"/>
      <c r="D1862" s="584"/>
      <c r="E1862" s="359"/>
      <c r="F1862" s="583"/>
      <c r="I1862" s="272"/>
      <c r="J1862" s="272"/>
      <c r="K1862" s="272"/>
      <c r="L1862" s="272"/>
      <c r="M1862" s="272"/>
      <c r="N1862" s="272"/>
      <c r="O1862" s="272"/>
    </row>
    <row r="1863" spans="1:15">
      <c r="A1863" s="568"/>
      <c r="B1863" s="582" t="s">
        <v>3240</v>
      </c>
      <c r="C1863" s="583"/>
      <c r="D1863" s="584"/>
      <c r="E1863" s="359"/>
      <c r="F1863" s="583"/>
      <c r="I1863" s="272"/>
      <c r="J1863" s="272"/>
      <c r="K1863" s="272"/>
      <c r="L1863" s="272"/>
      <c r="M1863" s="272"/>
      <c r="N1863" s="272"/>
      <c r="O1863" s="272"/>
    </row>
    <row r="1864" spans="1:15">
      <c r="A1864" s="568"/>
      <c r="B1864" s="579" t="s">
        <v>3241</v>
      </c>
      <c r="C1864" s="580" t="s">
        <v>151</v>
      </c>
      <c r="D1864" s="581">
        <v>4</v>
      </c>
      <c r="E1864" s="358"/>
      <c r="F1864" s="632">
        <f>+E1864*D1864</f>
        <v>0</v>
      </c>
      <c r="I1864" s="272"/>
      <c r="J1864" s="272"/>
      <c r="K1864" s="272"/>
      <c r="L1864" s="272"/>
      <c r="M1864" s="272"/>
      <c r="N1864" s="272"/>
      <c r="O1864" s="272"/>
    </row>
    <row r="1865" spans="1:15">
      <c r="A1865" s="568"/>
      <c r="B1865" s="579" t="s">
        <v>3242</v>
      </c>
      <c r="C1865" s="583"/>
      <c r="D1865" s="584"/>
      <c r="E1865" s="359"/>
      <c r="F1865" s="583"/>
      <c r="I1865" s="272"/>
      <c r="J1865" s="272"/>
      <c r="K1865" s="272"/>
      <c r="L1865" s="272"/>
      <c r="M1865" s="272"/>
      <c r="N1865" s="272"/>
      <c r="O1865" s="272"/>
    </row>
    <row r="1866" spans="1:15">
      <c r="A1866" s="568"/>
      <c r="B1866" s="579" t="s">
        <v>2091</v>
      </c>
      <c r="C1866" s="583"/>
      <c r="D1866" s="584"/>
      <c r="E1866" s="359"/>
      <c r="F1866" s="583"/>
      <c r="I1866" s="272"/>
      <c r="J1866" s="272"/>
      <c r="K1866" s="272"/>
      <c r="L1866" s="272"/>
      <c r="M1866" s="272"/>
      <c r="N1866" s="272"/>
      <c r="O1866" s="272"/>
    </row>
    <row r="1867" spans="1:15">
      <c r="A1867" s="568"/>
      <c r="B1867" s="579"/>
      <c r="C1867" s="583"/>
      <c r="D1867" s="584"/>
      <c r="E1867" s="359"/>
      <c r="F1867" s="583"/>
      <c r="I1867" s="272"/>
      <c r="J1867" s="272"/>
      <c r="K1867" s="272"/>
      <c r="L1867" s="272"/>
      <c r="M1867" s="272"/>
      <c r="N1867" s="272"/>
      <c r="O1867" s="272"/>
    </row>
    <row r="1868" spans="1:15" ht="90">
      <c r="A1868" s="218">
        <f>MAX($A$4:A1867)+0.01</f>
        <v>3.0399999999999991</v>
      </c>
      <c r="B1868" s="585" t="s">
        <v>3243</v>
      </c>
      <c r="C1868" s="586"/>
      <c r="D1868" s="586"/>
      <c r="E1868" s="51"/>
      <c r="F1868" s="567"/>
      <c r="I1868" s="272"/>
      <c r="J1868" s="272"/>
      <c r="K1868" s="272"/>
      <c r="L1868" s="272"/>
      <c r="M1868" s="272"/>
      <c r="N1868" s="272"/>
      <c r="O1868" s="272"/>
    </row>
    <row r="1869" spans="1:15" ht="45">
      <c r="A1869" s="568"/>
      <c r="B1869" s="587" t="s">
        <v>3244</v>
      </c>
      <c r="C1869" s="586"/>
      <c r="D1869" s="586"/>
      <c r="E1869" s="51"/>
      <c r="F1869" s="567"/>
      <c r="I1869" s="272"/>
      <c r="J1869" s="272"/>
      <c r="K1869" s="272"/>
      <c r="L1869" s="272"/>
      <c r="M1869" s="272"/>
      <c r="N1869" s="272"/>
      <c r="O1869" s="272"/>
    </row>
    <row r="1870" spans="1:15" ht="150">
      <c r="A1870" s="568"/>
      <c r="B1870" s="587" t="s">
        <v>3245</v>
      </c>
      <c r="C1870" s="588"/>
      <c r="D1870" s="588"/>
      <c r="E1870" s="51"/>
      <c r="F1870" s="567"/>
      <c r="I1870" s="272"/>
      <c r="J1870" s="272"/>
      <c r="K1870" s="272"/>
      <c r="L1870" s="272"/>
      <c r="M1870" s="272"/>
      <c r="N1870" s="272"/>
      <c r="O1870" s="272"/>
    </row>
    <row r="1871" spans="1:15" ht="17.25">
      <c r="A1871" s="568"/>
      <c r="B1871" s="587" t="s">
        <v>3246</v>
      </c>
      <c r="C1871" s="588"/>
      <c r="D1871" s="588"/>
      <c r="E1871" s="51"/>
      <c r="F1871" s="567"/>
      <c r="I1871" s="272"/>
      <c r="J1871" s="272"/>
      <c r="K1871" s="272"/>
      <c r="L1871" s="272"/>
      <c r="M1871" s="272"/>
      <c r="N1871" s="272"/>
      <c r="O1871" s="272"/>
    </row>
    <row r="1872" spans="1:15" ht="75">
      <c r="A1872" s="568"/>
      <c r="B1872" s="589" t="s">
        <v>3247</v>
      </c>
      <c r="C1872" s="588"/>
      <c r="D1872" s="588"/>
      <c r="E1872" s="51"/>
      <c r="F1872" s="567"/>
      <c r="I1872" s="272"/>
      <c r="J1872" s="272"/>
      <c r="K1872" s="272"/>
      <c r="L1872" s="272"/>
      <c r="M1872" s="272"/>
      <c r="N1872" s="272"/>
      <c r="O1872" s="272"/>
    </row>
    <row r="1873" spans="1:15" ht="60">
      <c r="A1873" s="568"/>
      <c r="B1873" s="589" t="s">
        <v>3248</v>
      </c>
      <c r="C1873" s="588"/>
      <c r="D1873" s="588"/>
      <c r="E1873" s="51"/>
      <c r="F1873" s="567"/>
      <c r="I1873" s="272"/>
      <c r="J1873" s="272"/>
      <c r="K1873" s="272"/>
      <c r="L1873" s="272"/>
      <c r="M1873" s="272"/>
      <c r="N1873" s="272"/>
      <c r="O1873" s="272"/>
    </row>
    <row r="1874" spans="1:15" ht="60">
      <c r="A1874" s="568"/>
      <c r="B1874" s="587" t="s">
        <v>3249</v>
      </c>
      <c r="C1874" s="588"/>
      <c r="D1874" s="588"/>
      <c r="E1874" s="51"/>
      <c r="F1874" s="567"/>
      <c r="I1874" s="272"/>
      <c r="J1874" s="272"/>
      <c r="K1874" s="272"/>
      <c r="L1874" s="272"/>
      <c r="M1874" s="272"/>
      <c r="N1874" s="272"/>
      <c r="O1874" s="272"/>
    </row>
    <row r="1875" spans="1:15" ht="90">
      <c r="A1875" s="568"/>
      <c r="B1875" s="587" t="s">
        <v>3250</v>
      </c>
      <c r="C1875" s="588"/>
      <c r="D1875" s="588"/>
      <c r="E1875" s="51"/>
      <c r="F1875" s="567"/>
      <c r="I1875" s="272"/>
      <c r="J1875" s="272"/>
      <c r="K1875" s="272"/>
      <c r="L1875" s="272"/>
      <c r="M1875" s="272"/>
      <c r="N1875" s="272"/>
      <c r="O1875" s="272"/>
    </row>
    <row r="1876" spans="1:15">
      <c r="A1876" s="568"/>
      <c r="B1876" s="590" t="s">
        <v>3251</v>
      </c>
      <c r="C1876" s="588"/>
      <c r="D1876" s="588"/>
      <c r="E1876" s="51"/>
      <c r="F1876" s="567"/>
      <c r="I1876" s="272"/>
      <c r="J1876" s="272"/>
      <c r="K1876" s="272"/>
      <c r="L1876" s="272"/>
      <c r="M1876" s="272"/>
      <c r="N1876" s="272"/>
      <c r="O1876" s="272"/>
    </row>
    <row r="1877" spans="1:15" ht="60">
      <c r="A1877" s="568"/>
      <c r="B1877" s="590" t="s">
        <v>3252</v>
      </c>
      <c r="C1877" s="588"/>
      <c r="D1877" s="588"/>
      <c r="E1877" s="51"/>
      <c r="F1877" s="567"/>
      <c r="I1877" s="272"/>
      <c r="J1877" s="272"/>
      <c r="K1877" s="272"/>
      <c r="L1877" s="272"/>
      <c r="M1877" s="272"/>
      <c r="N1877" s="272"/>
      <c r="O1877" s="272"/>
    </row>
    <row r="1878" spans="1:15" ht="30">
      <c r="A1878" s="568"/>
      <c r="B1878" s="589" t="s">
        <v>3253</v>
      </c>
      <c r="C1878" s="588"/>
      <c r="D1878" s="588"/>
      <c r="E1878" s="51"/>
      <c r="F1878" s="567"/>
      <c r="I1878" s="272"/>
      <c r="J1878" s="272"/>
      <c r="K1878" s="272"/>
      <c r="L1878" s="272"/>
      <c r="M1878" s="272"/>
      <c r="N1878" s="272"/>
      <c r="O1878" s="272"/>
    </row>
    <row r="1879" spans="1:15" ht="30">
      <c r="A1879" s="568"/>
      <c r="B1879" s="589" t="s">
        <v>3254</v>
      </c>
      <c r="C1879" s="588"/>
      <c r="D1879" s="588"/>
      <c r="E1879" s="51"/>
      <c r="F1879" s="567"/>
      <c r="I1879" s="272"/>
      <c r="J1879" s="272"/>
      <c r="K1879" s="272"/>
      <c r="L1879" s="272"/>
      <c r="M1879" s="272"/>
      <c r="N1879" s="272"/>
      <c r="O1879" s="272"/>
    </row>
    <row r="1880" spans="1:15" ht="90">
      <c r="A1880" s="568"/>
      <c r="B1880" s="589" t="s">
        <v>3255</v>
      </c>
      <c r="C1880" s="588"/>
      <c r="D1880" s="588"/>
      <c r="E1880" s="51"/>
      <c r="F1880" s="567"/>
      <c r="I1880" s="272"/>
      <c r="J1880" s="272"/>
      <c r="K1880" s="272"/>
      <c r="L1880" s="272"/>
      <c r="M1880" s="272"/>
      <c r="N1880" s="272"/>
      <c r="O1880" s="272"/>
    </row>
    <row r="1881" spans="1:15" ht="30">
      <c r="A1881" s="568"/>
      <c r="B1881" s="589" t="s">
        <v>3256</v>
      </c>
      <c r="C1881" s="588"/>
      <c r="D1881" s="588"/>
      <c r="E1881" s="51"/>
      <c r="F1881" s="567"/>
      <c r="I1881" s="272"/>
      <c r="J1881" s="272"/>
      <c r="K1881" s="272"/>
      <c r="L1881" s="272"/>
      <c r="M1881" s="272"/>
      <c r="N1881" s="272"/>
      <c r="O1881" s="272"/>
    </row>
    <row r="1882" spans="1:15" ht="45">
      <c r="A1882" s="568"/>
      <c r="B1882" s="589" t="s">
        <v>3257</v>
      </c>
      <c r="C1882" s="588"/>
      <c r="D1882" s="588"/>
      <c r="E1882" s="51"/>
      <c r="F1882" s="567"/>
      <c r="I1882" s="272"/>
      <c r="J1882" s="272"/>
      <c r="K1882" s="272"/>
      <c r="L1882" s="272"/>
      <c r="M1882" s="272"/>
      <c r="N1882" s="272"/>
      <c r="O1882" s="272"/>
    </row>
    <row r="1883" spans="1:15" ht="45">
      <c r="A1883" s="568"/>
      <c r="B1883" s="589" t="s">
        <v>3258</v>
      </c>
      <c r="C1883" s="588"/>
      <c r="D1883" s="588"/>
      <c r="E1883" s="51"/>
      <c r="F1883" s="567"/>
      <c r="I1883" s="272"/>
      <c r="J1883" s="272"/>
      <c r="K1883" s="272"/>
      <c r="L1883" s="272"/>
      <c r="M1883" s="272"/>
      <c r="N1883" s="272"/>
      <c r="O1883" s="272"/>
    </row>
    <row r="1884" spans="1:15">
      <c r="A1884" s="568"/>
      <c r="B1884" s="590" t="s">
        <v>3259</v>
      </c>
      <c r="C1884" s="588"/>
      <c r="D1884" s="588"/>
      <c r="E1884" s="51"/>
      <c r="F1884" s="567"/>
      <c r="I1884" s="272"/>
      <c r="J1884" s="272"/>
      <c r="K1884" s="272"/>
      <c r="L1884" s="272"/>
      <c r="M1884" s="272"/>
      <c r="N1884" s="272"/>
      <c r="O1884" s="272"/>
    </row>
    <row r="1885" spans="1:15" ht="66.75">
      <c r="A1885" s="568"/>
      <c r="B1885" s="589" t="s">
        <v>3260</v>
      </c>
      <c r="C1885" s="588"/>
      <c r="D1885" s="588"/>
      <c r="E1885" s="51"/>
      <c r="F1885" s="567"/>
      <c r="I1885" s="272"/>
      <c r="J1885" s="272"/>
      <c r="K1885" s="272"/>
      <c r="L1885" s="272"/>
      <c r="M1885" s="272"/>
      <c r="N1885" s="272"/>
      <c r="O1885" s="272"/>
    </row>
    <row r="1886" spans="1:15" ht="30">
      <c r="A1886" s="568"/>
      <c r="B1886" s="590" t="s">
        <v>3261</v>
      </c>
      <c r="C1886" s="588"/>
      <c r="D1886" s="588"/>
      <c r="E1886" s="51"/>
      <c r="F1886" s="567"/>
      <c r="I1886" s="272"/>
      <c r="J1886" s="272"/>
      <c r="K1886" s="272"/>
      <c r="L1886" s="272"/>
      <c r="M1886" s="272"/>
      <c r="N1886" s="272"/>
      <c r="O1886" s="272"/>
    </row>
    <row r="1887" spans="1:15">
      <c r="A1887" s="568"/>
      <c r="B1887" s="589" t="s">
        <v>3262</v>
      </c>
      <c r="C1887" s="588"/>
      <c r="D1887" s="588"/>
      <c r="E1887" s="51"/>
      <c r="F1887" s="567"/>
      <c r="I1887" s="272"/>
      <c r="J1887" s="272"/>
      <c r="K1887" s="272"/>
      <c r="L1887" s="272"/>
      <c r="M1887" s="272"/>
      <c r="N1887" s="272"/>
      <c r="O1887" s="272"/>
    </row>
    <row r="1888" spans="1:15">
      <c r="A1888" s="568"/>
      <c r="B1888" s="589" t="s">
        <v>3263</v>
      </c>
      <c r="C1888" s="588"/>
      <c r="D1888" s="588"/>
      <c r="E1888" s="51"/>
      <c r="F1888" s="567"/>
      <c r="I1888" s="272"/>
      <c r="J1888" s="272"/>
      <c r="K1888" s="272"/>
      <c r="L1888" s="272"/>
      <c r="M1888" s="272"/>
      <c r="N1888" s="272"/>
      <c r="O1888" s="272"/>
    </row>
    <row r="1889" spans="1:15">
      <c r="A1889" s="568"/>
      <c r="B1889" s="589" t="s">
        <v>3264</v>
      </c>
      <c r="C1889" s="588"/>
      <c r="D1889" s="588"/>
      <c r="E1889" s="51"/>
      <c r="F1889" s="567"/>
      <c r="I1889" s="272"/>
      <c r="J1889" s="272"/>
      <c r="K1889" s="272"/>
      <c r="L1889" s="272"/>
      <c r="M1889" s="272"/>
      <c r="N1889" s="272"/>
      <c r="O1889" s="272"/>
    </row>
    <row r="1890" spans="1:15">
      <c r="A1890" s="568"/>
      <c r="B1890" s="589" t="s">
        <v>3265</v>
      </c>
      <c r="C1890" s="588"/>
      <c r="D1890" s="588"/>
      <c r="E1890" s="51"/>
      <c r="F1890" s="567"/>
      <c r="I1890" s="272"/>
      <c r="J1890" s="272"/>
      <c r="K1890" s="272"/>
      <c r="L1890" s="272"/>
      <c r="M1890" s="272"/>
      <c r="N1890" s="272"/>
      <c r="O1890" s="272"/>
    </row>
    <row r="1891" spans="1:15">
      <c r="A1891" s="568"/>
      <c r="B1891" s="591" t="s">
        <v>3266</v>
      </c>
      <c r="C1891" s="580" t="s">
        <v>1195</v>
      </c>
      <c r="D1891" s="581">
        <v>1</v>
      </c>
      <c r="E1891" s="358"/>
      <c r="F1891" s="632">
        <f>+E1891*D1891</f>
        <v>0</v>
      </c>
      <c r="I1891" s="272"/>
      <c r="J1891" s="272"/>
      <c r="K1891" s="272"/>
      <c r="L1891" s="272"/>
      <c r="M1891" s="272"/>
      <c r="N1891" s="272"/>
      <c r="O1891" s="272"/>
    </row>
    <row r="1892" spans="1:15">
      <c r="A1892" s="568"/>
      <c r="B1892" s="592" t="s">
        <v>2091</v>
      </c>
      <c r="C1892" s="546"/>
      <c r="D1892" s="593"/>
      <c r="E1892" s="358"/>
      <c r="F1892" s="672"/>
      <c r="I1892" s="272"/>
      <c r="J1892" s="272"/>
      <c r="K1892" s="272"/>
      <c r="L1892" s="272"/>
      <c r="M1892" s="272"/>
      <c r="N1892" s="272"/>
      <c r="O1892" s="272"/>
    </row>
    <row r="1893" spans="1:15">
      <c r="A1893" s="568"/>
      <c r="B1893" s="573"/>
      <c r="C1893" s="567"/>
      <c r="D1893" s="567"/>
      <c r="E1893" s="351"/>
      <c r="F1893" s="567"/>
      <c r="I1893" s="272"/>
      <c r="J1893" s="272"/>
      <c r="K1893" s="272"/>
      <c r="L1893" s="272"/>
      <c r="M1893" s="272"/>
      <c r="N1893" s="272"/>
      <c r="O1893" s="272"/>
    </row>
    <row r="1894" spans="1:15" ht="63.75">
      <c r="A1894" s="218">
        <f>MAX($A$4:A1891)+0.01</f>
        <v>3.0499999999999989</v>
      </c>
      <c r="B1894" s="592" t="s">
        <v>3267</v>
      </c>
      <c r="C1894" s="502"/>
      <c r="D1894" s="502"/>
      <c r="E1894" s="26"/>
      <c r="F1894" s="659"/>
      <c r="I1894" s="272"/>
      <c r="J1894" s="272"/>
      <c r="K1894" s="272"/>
      <c r="L1894" s="272"/>
      <c r="M1894" s="272"/>
      <c r="N1894" s="272"/>
      <c r="O1894" s="272"/>
    </row>
    <row r="1895" spans="1:15">
      <c r="A1895" s="568"/>
      <c r="B1895" s="592" t="s">
        <v>3268</v>
      </c>
      <c r="C1895" s="546" t="s">
        <v>151</v>
      </c>
      <c r="D1895" s="546">
        <v>10</v>
      </c>
      <c r="E1895" s="358"/>
      <c r="F1895" s="673">
        <f t="shared" ref="F1895:F1897" si="21">+E1895*D1895</f>
        <v>0</v>
      </c>
      <c r="I1895" s="272"/>
      <c r="J1895" s="272"/>
      <c r="K1895" s="272"/>
      <c r="L1895" s="272"/>
      <c r="M1895" s="272"/>
      <c r="N1895" s="272"/>
      <c r="O1895" s="272"/>
    </row>
    <row r="1896" spans="1:15">
      <c r="A1896" s="568"/>
      <c r="B1896" s="592" t="s">
        <v>3269</v>
      </c>
      <c r="C1896" s="546" t="s">
        <v>151</v>
      </c>
      <c r="D1896" s="546">
        <v>5</v>
      </c>
      <c r="E1896" s="358"/>
      <c r="F1896" s="673">
        <f t="shared" si="21"/>
        <v>0</v>
      </c>
      <c r="I1896" s="272"/>
      <c r="J1896" s="272"/>
      <c r="K1896" s="272"/>
      <c r="L1896" s="272"/>
      <c r="M1896" s="272"/>
      <c r="N1896" s="272"/>
      <c r="O1896" s="272"/>
    </row>
    <row r="1897" spans="1:15">
      <c r="A1897" s="568"/>
      <c r="B1897" s="592" t="s">
        <v>3270</v>
      </c>
      <c r="C1897" s="546" t="s">
        <v>151</v>
      </c>
      <c r="D1897" s="546">
        <v>6</v>
      </c>
      <c r="E1897" s="358"/>
      <c r="F1897" s="673">
        <f t="shared" si="21"/>
        <v>0</v>
      </c>
      <c r="I1897" s="272"/>
      <c r="J1897" s="272"/>
      <c r="K1897" s="272"/>
      <c r="L1897" s="272"/>
      <c r="M1897" s="272"/>
      <c r="N1897" s="272"/>
      <c r="O1897" s="272"/>
    </row>
    <row r="1898" spans="1:15">
      <c r="A1898" s="568"/>
      <c r="B1898" s="592" t="s">
        <v>3271</v>
      </c>
      <c r="C1898" s="546"/>
      <c r="D1898" s="593"/>
      <c r="E1898" s="358"/>
      <c r="F1898" s="672"/>
      <c r="I1898" s="272"/>
      <c r="J1898" s="272"/>
      <c r="K1898" s="272"/>
      <c r="L1898" s="272"/>
      <c r="M1898" s="272"/>
      <c r="N1898" s="272"/>
      <c r="O1898" s="272"/>
    </row>
    <row r="1899" spans="1:15">
      <c r="A1899" s="568"/>
      <c r="B1899" s="592" t="s">
        <v>3268</v>
      </c>
      <c r="C1899" s="546" t="s">
        <v>151</v>
      </c>
      <c r="D1899" s="546">
        <v>5</v>
      </c>
      <c r="E1899" s="358"/>
      <c r="F1899" s="673">
        <f t="shared" ref="F1899" si="22">+E1899*D1899</f>
        <v>0</v>
      </c>
      <c r="I1899" s="272"/>
      <c r="J1899" s="272"/>
      <c r="K1899" s="272"/>
      <c r="L1899" s="272"/>
      <c r="M1899" s="272"/>
      <c r="N1899" s="272"/>
      <c r="O1899" s="272"/>
    </row>
    <row r="1900" spans="1:15">
      <c r="A1900" s="568"/>
      <c r="B1900" s="592" t="s">
        <v>3272</v>
      </c>
      <c r="C1900" s="546"/>
      <c r="D1900" s="593"/>
      <c r="E1900" s="358"/>
      <c r="F1900" s="672"/>
      <c r="I1900" s="272"/>
      <c r="J1900" s="272"/>
      <c r="K1900" s="272"/>
      <c r="L1900" s="272"/>
      <c r="M1900" s="272"/>
      <c r="N1900" s="272"/>
      <c r="O1900" s="272"/>
    </row>
    <row r="1901" spans="1:15">
      <c r="A1901" s="568"/>
      <c r="B1901" s="592" t="s">
        <v>3273</v>
      </c>
      <c r="C1901" s="546"/>
      <c r="D1901" s="593"/>
      <c r="E1901" s="358"/>
      <c r="F1901" s="672"/>
      <c r="I1901" s="272"/>
      <c r="J1901" s="272"/>
      <c r="K1901" s="272"/>
      <c r="L1901" s="272"/>
      <c r="M1901" s="272"/>
      <c r="N1901" s="272"/>
      <c r="O1901" s="272"/>
    </row>
    <row r="1902" spans="1:15">
      <c r="A1902" s="568"/>
      <c r="B1902" s="592" t="s">
        <v>3274</v>
      </c>
      <c r="C1902" s="546" t="s">
        <v>151</v>
      </c>
      <c r="D1902" s="546">
        <v>9</v>
      </c>
      <c r="E1902" s="358"/>
      <c r="F1902" s="673">
        <f>+E1902*D1902</f>
        <v>0</v>
      </c>
      <c r="I1902" s="272"/>
      <c r="J1902" s="272"/>
      <c r="K1902" s="272"/>
      <c r="L1902" s="272"/>
      <c r="M1902" s="272"/>
      <c r="N1902" s="272"/>
      <c r="O1902" s="272"/>
    </row>
    <row r="1903" spans="1:15">
      <c r="A1903" s="568"/>
      <c r="B1903" s="592" t="s">
        <v>3275</v>
      </c>
      <c r="C1903" s="546" t="s">
        <v>151</v>
      </c>
      <c r="D1903" s="546">
        <v>11</v>
      </c>
      <c r="E1903" s="358"/>
      <c r="F1903" s="673">
        <f>+E1903*D1903</f>
        <v>0</v>
      </c>
      <c r="I1903" s="272"/>
      <c r="J1903" s="272"/>
      <c r="K1903" s="272"/>
      <c r="L1903" s="272"/>
      <c r="M1903" s="272"/>
      <c r="N1903" s="272"/>
      <c r="O1903" s="272"/>
    </row>
    <row r="1904" spans="1:15">
      <c r="A1904" s="568"/>
      <c r="B1904" s="592" t="s">
        <v>3276</v>
      </c>
      <c r="C1904" s="546" t="s">
        <v>151</v>
      </c>
      <c r="D1904" s="546">
        <v>2</v>
      </c>
      <c r="E1904" s="358"/>
      <c r="F1904" s="673">
        <f>+E1904*D1904</f>
        <v>0</v>
      </c>
      <c r="I1904" s="272"/>
      <c r="J1904" s="272"/>
      <c r="K1904" s="272"/>
      <c r="L1904" s="272"/>
      <c r="M1904" s="272"/>
      <c r="N1904" s="272"/>
      <c r="O1904" s="272"/>
    </row>
    <row r="1905" spans="1:15">
      <c r="A1905" s="568"/>
      <c r="B1905" s="592" t="s">
        <v>3277</v>
      </c>
      <c r="C1905" s="546" t="s">
        <v>151</v>
      </c>
      <c r="D1905" s="546">
        <v>4</v>
      </c>
      <c r="E1905" s="358"/>
      <c r="F1905" s="673">
        <f>+E1905*D1905</f>
        <v>0</v>
      </c>
      <c r="I1905" s="272"/>
      <c r="J1905" s="272"/>
      <c r="K1905" s="272"/>
      <c r="L1905" s="272"/>
      <c r="M1905" s="272"/>
      <c r="N1905" s="272"/>
      <c r="O1905" s="272"/>
    </row>
    <row r="1906" spans="1:15">
      <c r="A1906" s="568"/>
      <c r="B1906" s="592" t="s">
        <v>2091</v>
      </c>
      <c r="C1906" s="546"/>
      <c r="D1906" s="593"/>
      <c r="E1906" s="358"/>
      <c r="F1906" s="672"/>
      <c r="I1906" s="272"/>
      <c r="J1906" s="272"/>
      <c r="K1906" s="272"/>
      <c r="L1906" s="272"/>
      <c r="M1906" s="272"/>
      <c r="N1906" s="272"/>
      <c r="O1906" s="272"/>
    </row>
    <row r="1907" spans="1:15">
      <c r="A1907" s="568"/>
      <c r="B1907" s="592"/>
      <c r="C1907" s="502"/>
      <c r="D1907" s="502"/>
      <c r="E1907" s="26"/>
      <c r="F1907" s="672"/>
      <c r="I1907" s="272"/>
      <c r="J1907" s="272"/>
      <c r="K1907" s="272"/>
      <c r="L1907" s="272"/>
      <c r="M1907" s="272"/>
      <c r="N1907" s="272"/>
      <c r="O1907" s="272"/>
    </row>
    <row r="1908" spans="1:15" ht="30">
      <c r="A1908" s="218">
        <f>MAX($A$4:A1907)+0.01</f>
        <v>3.0599999999999987</v>
      </c>
      <c r="B1908" s="594" t="s">
        <v>3278</v>
      </c>
      <c r="C1908" s="580"/>
      <c r="D1908" s="595"/>
      <c r="E1908" s="48"/>
      <c r="F1908" s="674"/>
      <c r="I1908" s="272"/>
      <c r="J1908" s="272"/>
      <c r="K1908" s="272"/>
      <c r="L1908" s="272"/>
      <c r="M1908" s="272"/>
      <c r="N1908" s="272"/>
      <c r="O1908" s="272"/>
    </row>
    <row r="1909" spans="1:15">
      <c r="A1909" s="568"/>
      <c r="B1909" s="594" t="s">
        <v>3279</v>
      </c>
      <c r="C1909" s="580" t="s">
        <v>151</v>
      </c>
      <c r="D1909" s="581">
        <v>2</v>
      </c>
      <c r="E1909" s="358"/>
      <c r="F1909" s="632">
        <f>D1909*E1909</f>
        <v>0</v>
      </c>
      <c r="I1909" s="272"/>
      <c r="J1909" s="272"/>
      <c r="K1909" s="272"/>
      <c r="L1909" s="272"/>
      <c r="M1909" s="272"/>
      <c r="N1909" s="272"/>
      <c r="O1909" s="272"/>
    </row>
    <row r="1910" spans="1:15">
      <c r="A1910" s="568"/>
      <c r="B1910" s="594" t="s">
        <v>3280</v>
      </c>
      <c r="C1910" s="580" t="s">
        <v>151</v>
      </c>
      <c r="D1910" s="581">
        <v>2</v>
      </c>
      <c r="E1910" s="358"/>
      <c r="F1910" s="632">
        <f>D1910*E1910</f>
        <v>0</v>
      </c>
      <c r="I1910" s="272"/>
      <c r="J1910" s="272"/>
      <c r="K1910" s="272"/>
      <c r="L1910" s="272"/>
      <c r="M1910" s="272"/>
      <c r="N1910" s="272"/>
      <c r="O1910" s="272"/>
    </row>
    <row r="1911" spans="1:15">
      <c r="A1911" s="568"/>
      <c r="B1911" s="594" t="s">
        <v>3281</v>
      </c>
      <c r="C1911" s="580" t="s">
        <v>151</v>
      </c>
      <c r="D1911" s="581">
        <v>12</v>
      </c>
      <c r="E1911" s="358"/>
      <c r="F1911" s="632">
        <f>D1911*E1911</f>
        <v>0</v>
      </c>
      <c r="I1911" s="272"/>
      <c r="J1911" s="272"/>
      <c r="K1911" s="272"/>
      <c r="L1911" s="272"/>
      <c r="M1911" s="272"/>
      <c r="N1911" s="272"/>
      <c r="O1911" s="272"/>
    </row>
    <row r="1912" spans="1:15">
      <c r="A1912" s="568"/>
      <c r="B1912" s="594" t="s">
        <v>3282</v>
      </c>
      <c r="C1912" s="580"/>
      <c r="D1912" s="595"/>
      <c r="E1912" s="48"/>
      <c r="F1912" s="674"/>
      <c r="I1912" s="272"/>
      <c r="J1912" s="272"/>
      <c r="K1912" s="272"/>
      <c r="L1912" s="272"/>
      <c r="M1912" s="272"/>
      <c r="N1912" s="272"/>
      <c r="O1912" s="272"/>
    </row>
    <row r="1913" spans="1:15">
      <c r="A1913" s="568"/>
      <c r="B1913" s="594" t="s">
        <v>2359</v>
      </c>
      <c r="C1913" s="580"/>
      <c r="D1913" s="595"/>
      <c r="E1913" s="353"/>
      <c r="F1913" s="675"/>
      <c r="I1913" s="272"/>
      <c r="J1913" s="272"/>
      <c r="K1913" s="272"/>
      <c r="L1913" s="272"/>
      <c r="M1913" s="272"/>
      <c r="N1913" s="272"/>
      <c r="O1913" s="272"/>
    </row>
    <row r="1914" spans="1:15">
      <c r="A1914" s="568"/>
      <c r="B1914" s="594"/>
      <c r="C1914" s="596"/>
      <c r="D1914" s="597"/>
      <c r="E1914" s="362"/>
      <c r="F1914" s="676"/>
      <c r="I1914" s="272"/>
      <c r="J1914" s="272"/>
      <c r="K1914" s="272"/>
      <c r="L1914" s="272"/>
      <c r="M1914" s="272"/>
      <c r="N1914" s="272"/>
      <c r="O1914" s="272"/>
    </row>
    <row r="1915" spans="1:15" ht="30">
      <c r="A1915" s="218">
        <f>MAX($A$4:A1914)+0.01</f>
        <v>3.0699999999999985</v>
      </c>
      <c r="B1915" s="594" t="s">
        <v>3283</v>
      </c>
      <c r="C1915" s="580"/>
      <c r="D1915" s="595"/>
      <c r="E1915" s="48"/>
      <c r="F1915" s="674"/>
      <c r="I1915" s="272"/>
      <c r="J1915" s="272"/>
      <c r="K1915" s="272"/>
      <c r="L1915" s="272"/>
      <c r="M1915" s="272"/>
      <c r="N1915" s="272"/>
      <c r="O1915" s="272"/>
    </row>
    <row r="1916" spans="1:15">
      <c r="A1916" s="568"/>
      <c r="B1916" s="594" t="s">
        <v>3279</v>
      </c>
      <c r="C1916" s="580" t="s">
        <v>151</v>
      </c>
      <c r="D1916" s="581">
        <v>12</v>
      </c>
      <c r="E1916" s="358"/>
      <c r="F1916" s="632">
        <f>D1916*E1916</f>
        <v>0</v>
      </c>
      <c r="I1916" s="272"/>
      <c r="J1916" s="272"/>
      <c r="K1916" s="272"/>
      <c r="L1916" s="272"/>
      <c r="M1916" s="272"/>
      <c r="N1916" s="272"/>
      <c r="O1916" s="272"/>
    </row>
    <row r="1917" spans="1:15">
      <c r="A1917" s="568"/>
      <c r="B1917" s="594" t="s">
        <v>3280</v>
      </c>
      <c r="C1917" s="580" t="s">
        <v>151</v>
      </c>
      <c r="D1917" s="581">
        <v>9</v>
      </c>
      <c r="E1917" s="358"/>
      <c r="F1917" s="632">
        <f>D1917*E1917</f>
        <v>0</v>
      </c>
      <c r="I1917" s="272"/>
      <c r="J1917" s="272"/>
      <c r="K1917" s="272"/>
      <c r="L1917" s="272"/>
      <c r="M1917" s="272"/>
      <c r="N1917" s="272"/>
      <c r="O1917" s="272"/>
    </row>
    <row r="1918" spans="1:15">
      <c r="A1918" s="568"/>
      <c r="B1918" s="594" t="s">
        <v>3284</v>
      </c>
      <c r="C1918" s="580" t="s">
        <v>151</v>
      </c>
      <c r="D1918" s="581">
        <v>5</v>
      </c>
      <c r="E1918" s="358"/>
      <c r="F1918" s="632">
        <f>D1918*E1918</f>
        <v>0</v>
      </c>
      <c r="I1918" s="272"/>
      <c r="J1918" s="272"/>
      <c r="K1918" s="272"/>
      <c r="L1918" s="272"/>
      <c r="M1918" s="272"/>
      <c r="N1918" s="272"/>
      <c r="O1918" s="272"/>
    </row>
    <row r="1919" spans="1:15">
      <c r="A1919" s="568"/>
      <c r="B1919" s="594" t="s">
        <v>3285</v>
      </c>
      <c r="C1919" s="580"/>
      <c r="D1919" s="595"/>
      <c r="E1919" s="48"/>
      <c r="F1919" s="674"/>
      <c r="I1919" s="272"/>
      <c r="J1919" s="272"/>
      <c r="K1919" s="272"/>
      <c r="L1919" s="272"/>
      <c r="M1919" s="272"/>
      <c r="N1919" s="272"/>
      <c r="O1919" s="272"/>
    </row>
    <row r="1920" spans="1:15">
      <c r="A1920" s="568"/>
      <c r="B1920" s="594" t="s">
        <v>2359</v>
      </c>
      <c r="C1920" s="580"/>
      <c r="D1920" s="595"/>
      <c r="E1920" s="353"/>
      <c r="F1920" s="675"/>
      <c r="I1920" s="272"/>
      <c r="J1920" s="272"/>
      <c r="K1920" s="272"/>
      <c r="L1920" s="272"/>
      <c r="M1920" s="272"/>
      <c r="N1920" s="272"/>
      <c r="O1920" s="272"/>
    </row>
    <row r="1921" spans="1:15">
      <c r="A1921" s="568"/>
      <c r="B1921" s="594"/>
      <c r="C1921" s="596"/>
      <c r="D1921" s="597"/>
      <c r="E1921" s="362"/>
      <c r="F1921" s="676"/>
      <c r="I1921" s="272"/>
      <c r="J1921" s="272"/>
      <c r="K1921" s="272"/>
      <c r="L1921" s="272"/>
      <c r="M1921" s="272"/>
      <c r="N1921" s="272"/>
      <c r="O1921" s="272"/>
    </row>
    <row r="1922" spans="1:15" ht="30">
      <c r="A1922" s="218">
        <f>MAX($A$4:A1921)+0.01</f>
        <v>3.0799999999999983</v>
      </c>
      <c r="B1922" s="594" t="s">
        <v>3286</v>
      </c>
      <c r="C1922" s="580"/>
      <c r="D1922" s="595"/>
      <c r="E1922" s="48"/>
      <c r="F1922" s="674"/>
      <c r="I1922" s="272"/>
      <c r="J1922" s="272"/>
      <c r="K1922" s="272"/>
      <c r="L1922" s="272"/>
      <c r="M1922" s="272"/>
      <c r="N1922" s="272"/>
      <c r="O1922" s="272"/>
    </row>
    <row r="1923" spans="1:15">
      <c r="A1923" s="568"/>
      <c r="B1923" s="594" t="s">
        <v>3280</v>
      </c>
      <c r="C1923" s="580" t="s">
        <v>151</v>
      </c>
      <c r="D1923" s="581">
        <v>5</v>
      </c>
      <c r="E1923" s="358"/>
      <c r="F1923" s="632">
        <f>D1923*E1923</f>
        <v>0</v>
      </c>
      <c r="I1923" s="272"/>
      <c r="J1923" s="272"/>
      <c r="K1923" s="272"/>
      <c r="L1923" s="272"/>
      <c r="M1923" s="272"/>
      <c r="N1923" s="272"/>
      <c r="O1923" s="272"/>
    </row>
    <row r="1924" spans="1:15">
      <c r="A1924" s="568"/>
      <c r="B1924" s="594" t="s">
        <v>3284</v>
      </c>
      <c r="C1924" s="580" t="s">
        <v>151</v>
      </c>
      <c r="D1924" s="581">
        <v>13</v>
      </c>
      <c r="E1924" s="358"/>
      <c r="F1924" s="632">
        <f>D1924*E1924</f>
        <v>0</v>
      </c>
      <c r="I1924" s="272"/>
      <c r="J1924" s="272"/>
      <c r="K1924" s="272"/>
      <c r="L1924" s="272"/>
      <c r="M1924" s="272"/>
      <c r="N1924" s="272"/>
      <c r="O1924" s="272"/>
    </row>
    <row r="1925" spans="1:15">
      <c r="A1925" s="568"/>
      <c r="B1925" s="594" t="s">
        <v>3287</v>
      </c>
      <c r="C1925" s="580"/>
      <c r="D1925" s="595"/>
      <c r="E1925" s="48"/>
      <c r="F1925" s="674"/>
      <c r="I1925" s="272"/>
      <c r="J1925" s="272"/>
      <c r="K1925" s="272"/>
      <c r="L1925" s="272"/>
      <c r="M1925" s="272"/>
      <c r="N1925" s="272"/>
      <c r="O1925" s="272"/>
    </row>
    <row r="1926" spans="1:15">
      <c r="A1926" s="568"/>
      <c r="B1926" s="594" t="s">
        <v>2359</v>
      </c>
      <c r="C1926" s="580"/>
      <c r="D1926" s="595"/>
      <c r="E1926" s="353"/>
      <c r="F1926" s="675"/>
      <c r="I1926" s="272"/>
      <c r="J1926" s="272"/>
      <c r="K1926" s="272"/>
      <c r="L1926" s="272"/>
      <c r="M1926" s="272"/>
      <c r="N1926" s="272"/>
      <c r="O1926" s="272"/>
    </row>
    <row r="1927" spans="1:15">
      <c r="A1927" s="568"/>
      <c r="B1927" s="594"/>
      <c r="C1927" s="580"/>
      <c r="D1927" s="595"/>
      <c r="E1927" s="353"/>
      <c r="F1927" s="675"/>
      <c r="I1927" s="272"/>
      <c r="J1927" s="272"/>
      <c r="K1927" s="272"/>
      <c r="L1927" s="272"/>
      <c r="M1927" s="272"/>
      <c r="N1927" s="272"/>
      <c r="O1927" s="272"/>
    </row>
    <row r="1928" spans="1:15" ht="45">
      <c r="A1928" s="218">
        <f>MAX($A$4:A1926)+0.01</f>
        <v>3.0899999999999981</v>
      </c>
      <c r="B1928" s="380" t="s">
        <v>3288</v>
      </c>
      <c r="C1928" s="596"/>
      <c r="D1928" s="597"/>
      <c r="E1928" s="362"/>
      <c r="F1928" s="676"/>
      <c r="I1928" s="272"/>
      <c r="J1928" s="272"/>
      <c r="K1928" s="272"/>
      <c r="L1928" s="272"/>
      <c r="M1928" s="272"/>
      <c r="N1928" s="272"/>
      <c r="O1928" s="272"/>
    </row>
    <row r="1929" spans="1:15">
      <c r="A1929" s="568"/>
      <c r="B1929" s="380" t="s">
        <v>3289</v>
      </c>
      <c r="C1929" s="596"/>
      <c r="D1929" s="597"/>
      <c r="E1929" s="362"/>
      <c r="F1929" s="676"/>
      <c r="I1929" s="272"/>
      <c r="J1929" s="272"/>
      <c r="K1929" s="272"/>
      <c r="L1929" s="272"/>
      <c r="M1929" s="272"/>
      <c r="N1929" s="272"/>
      <c r="O1929" s="272"/>
    </row>
    <row r="1930" spans="1:15" ht="30">
      <c r="A1930" s="568"/>
      <c r="B1930" s="380" t="s">
        <v>3290</v>
      </c>
      <c r="C1930" s="596"/>
      <c r="D1930" s="597"/>
      <c r="E1930" s="362"/>
      <c r="F1930" s="676"/>
      <c r="I1930" s="272"/>
      <c r="J1930" s="272"/>
      <c r="K1930" s="272"/>
      <c r="L1930" s="272"/>
      <c r="M1930" s="272"/>
      <c r="N1930" s="272"/>
      <c r="O1930" s="272"/>
    </row>
    <row r="1931" spans="1:15" ht="30">
      <c r="A1931" s="568"/>
      <c r="B1931" s="380" t="s">
        <v>3291</v>
      </c>
      <c r="C1931" s="596"/>
      <c r="D1931" s="597"/>
      <c r="E1931" s="362"/>
      <c r="F1931" s="676"/>
      <c r="I1931" s="272"/>
      <c r="J1931" s="272"/>
      <c r="K1931" s="272"/>
      <c r="L1931" s="272"/>
      <c r="M1931" s="272"/>
      <c r="N1931" s="272"/>
      <c r="O1931" s="272"/>
    </row>
    <row r="1932" spans="1:15">
      <c r="A1932" s="568"/>
      <c r="B1932" s="380" t="s">
        <v>3292</v>
      </c>
      <c r="C1932" s="596"/>
      <c r="D1932" s="597"/>
      <c r="E1932" s="362"/>
      <c r="F1932" s="676"/>
      <c r="I1932" s="272"/>
      <c r="J1932" s="272"/>
      <c r="K1932" s="272"/>
      <c r="L1932" s="272"/>
      <c r="M1932" s="272"/>
      <c r="N1932" s="272"/>
      <c r="O1932" s="272"/>
    </row>
    <row r="1933" spans="1:15">
      <c r="A1933" s="568"/>
      <c r="B1933" s="380" t="s">
        <v>3293</v>
      </c>
      <c r="C1933" s="596"/>
      <c r="D1933" s="597"/>
      <c r="E1933" s="362"/>
      <c r="F1933" s="676"/>
      <c r="I1933" s="272"/>
      <c r="J1933" s="272"/>
      <c r="K1933" s="272"/>
      <c r="L1933" s="272"/>
      <c r="M1933" s="272"/>
      <c r="N1933" s="272"/>
      <c r="O1933" s="272"/>
    </row>
    <row r="1934" spans="1:15">
      <c r="A1934" s="568"/>
      <c r="B1934" s="380" t="s">
        <v>3294</v>
      </c>
      <c r="C1934" s="596"/>
      <c r="D1934" s="597"/>
      <c r="E1934" s="362"/>
      <c r="F1934" s="676"/>
      <c r="I1934" s="272"/>
      <c r="J1934" s="272"/>
      <c r="K1934" s="272"/>
      <c r="L1934" s="272"/>
      <c r="M1934" s="272"/>
      <c r="N1934" s="272"/>
      <c r="O1934" s="272"/>
    </row>
    <row r="1935" spans="1:15" ht="30">
      <c r="A1935" s="568"/>
      <c r="B1935" s="380" t="s">
        <v>3295</v>
      </c>
      <c r="C1935" s="596"/>
      <c r="D1935" s="598"/>
      <c r="E1935" s="362"/>
      <c r="F1935" s="676"/>
      <c r="I1935" s="272"/>
      <c r="J1935" s="272"/>
      <c r="K1935" s="272"/>
      <c r="L1935" s="272"/>
      <c r="M1935" s="272"/>
      <c r="N1935" s="272"/>
      <c r="O1935" s="272"/>
    </row>
    <row r="1936" spans="1:15">
      <c r="A1936" s="568"/>
      <c r="B1936" s="380" t="s">
        <v>3296</v>
      </c>
      <c r="C1936" s="580" t="s">
        <v>151</v>
      </c>
      <c r="D1936" s="598">
        <v>9</v>
      </c>
      <c r="E1936" s="358"/>
      <c r="F1936" s="632">
        <f>+E1936*D1936</f>
        <v>0</v>
      </c>
      <c r="I1936" s="272"/>
      <c r="J1936" s="272"/>
      <c r="K1936" s="272"/>
      <c r="L1936" s="272"/>
      <c r="M1936" s="272"/>
      <c r="N1936" s="272"/>
      <c r="O1936" s="272"/>
    </row>
    <row r="1937" spans="1:15">
      <c r="A1937" s="568"/>
      <c r="B1937" s="380" t="s">
        <v>3297</v>
      </c>
      <c r="C1937" s="580" t="s">
        <v>151</v>
      </c>
      <c r="D1937" s="598">
        <v>13</v>
      </c>
      <c r="E1937" s="358"/>
      <c r="F1937" s="632">
        <f>+E1937*D1937</f>
        <v>0</v>
      </c>
      <c r="I1937" s="272"/>
      <c r="J1937" s="272"/>
      <c r="K1937" s="272"/>
      <c r="L1937" s="272"/>
      <c r="M1937" s="272"/>
      <c r="N1937" s="272"/>
      <c r="O1937" s="272"/>
    </row>
    <row r="1938" spans="1:15">
      <c r="A1938" s="568"/>
      <c r="B1938" s="380" t="s">
        <v>3298</v>
      </c>
      <c r="C1938" s="580" t="s">
        <v>151</v>
      </c>
      <c r="D1938" s="598">
        <v>4</v>
      </c>
      <c r="E1938" s="358"/>
      <c r="F1938" s="632">
        <f>+E1938*D1938</f>
        <v>0</v>
      </c>
      <c r="I1938" s="272"/>
      <c r="J1938" s="272"/>
      <c r="K1938" s="272"/>
      <c r="L1938" s="272"/>
      <c r="M1938" s="272"/>
      <c r="N1938" s="272"/>
      <c r="O1938" s="272"/>
    </row>
    <row r="1939" spans="1:15">
      <c r="A1939" s="568"/>
      <c r="B1939" s="380" t="s">
        <v>3299</v>
      </c>
      <c r="C1939" s="596"/>
      <c r="D1939" s="598"/>
      <c r="E1939" s="362"/>
      <c r="F1939" s="676"/>
      <c r="I1939" s="272"/>
      <c r="J1939" s="272"/>
      <c r="K1939" s="272"/>
      <c r="L1939" s="272"/>
      <c r="M1939" s="272"/>
      <c r="N1939" s="272"/>
      <c r="O1939" s="272"/>
    </row>
    <row r="1940" spans="1:15">
      <c r="A1940" s="568"/>
      <c r="B1940" s="380" t="s">
        <v>2091</v>
      </c>
      <c r="C1940" s="596"/>
      <c r="D1940" s="598"/>
      <c r="E1940" s="362"/>
      <c r="F1940" s="676"/>
      <c r="I1940" s="272"/>
      <c r="J1940" s="272"/>
      <c r="K1940" s="272"/>
      <c r="L1940" s="272"/>
      <c r="M1940" s="272"/>
      <c r="N1940" s="272"/>
      <c r="O1940" s="272"/>
    </row>
    <row r="1941" spans="1:15">
      <c r="A1941" s="568"/>
      <c r="B1941" s="380"/>
      <c r="C1941" s="596"/>
      <c r="D1941" s="598"/>
      <c r="E1941" s="362"/>
      <c r="F1941" s="676"/>
      <c r="I1941" s="272"/>
      <c r="J1941" s="272"/>
      <c r="K1941" s="272"/>
      <c r="L1941" s="272"/>
      <c r="M1941" s="272"/>
      <c r="N1941" s="272"/>
      <c r="O1941" s="272"/>
    </row>
    <row r="1942" spans="1:15" ht="60">
      <c r="A1942" s="218">
        <f>MAX($A$4:A1940)+0.01</f>
        <v>3.0999999999999979</v>
      </c>
      <c r="B1942" s="380" t="s">
        <v>3300</v>
      </c>
      <c r="C1942" s="594"/>
      <c r="D1942" s="598"/>
      <c r="E1942" s="353"/>
      <c r="F1942" s="632"/>
      <c r="I1942" s="272"/>
      <c r="J1942" s="272"/>
      <c r="K1942" s="272"/>
      <c r="L1942" s="272"/>
      <c r="M1942" s="272"/>
      <c r="N1942" s="272"/>
      <c r="O1942" s="272"/>
    </row>
    <row r="1943" spans="1:15">
      <c r="A1943" s="568"/>
      <c r="B1943" s="380" t="s">
        <v>3301</v>
      </c>
      <c r="C1943" s="594" t="s">
        <v>151</v>
      </c>
      <c r="D1943" s="598">
        <v>17</v>
      </c>
      <c r="E1943" s="358"/>
      <c r="F1943" s="632">
        <f>+E1943*D1943</f>
        <v>0</v>
      </c>
      <c r="I1943" s="272"/>
      <c r="J1943" s="272"/>
      <c r="K1943" s="272"/>
      <c r="L1943" s="272"/>
      <c r="M1943" s="272"/>
      <c r="N1943" s="272"/>
      <c r="O1943" s="272"/>
    </row>
    <row r="1944" spans="1:15">
      <c r="A1944" s="568"/>
      <c r="B1944" s="380" t="s">
        <v>3302</v>
      </c>
      <c r="C1944" s="594" t="s">
        <v>151</v>
      </c>
      <c r="D1944" s="598">
        <v>24</v>
      </c>
      <c r="E1944" s="358"/>
      <c r="F1944" s="632">
        <f>+E1944*D1944</f>
        <v>0</v>
      </c>
      <c r="I1944" s="272"/>
      <c r="J1944" s="272"/>
      <c r="K1944" s="272"/>
      <c r="L1944" s="272"/>
      <c r="M1944" s="272"/>
      <c r="N1944" s="272"/>
      <c r="O1944" s="272"/>
    </row>
    <row r="1945" spans="1:15">
      <c r="A1945" s="568"/>
      <c r="B1945" s="158" t="s">
        <v>3303</v>
      </c>
      <c r="C1945" s="594" t="s">
        <v>151</v>
      </c>
      <c r="D1945" s="598">
        <v>9</v>
      </c>
      <c r="E1945" s="358"/>
      <c r="F1945" s="632">
        <f>+E1945*D1945</f>
        <v>0</v>
      </c>
      <c r="I1945" s="272"/>
      <c r="J1945" s="272"/>
      <c r="K1945" s="272"/>
      <c r="L1945" s="272"/>
      <c r="M1945" s="272"/>
      <c r="N1945" s="272"/>
      <c r="O1945" s="272"/>
    </row>
    <row r="1946" spans="1:15">
      <c r="A1946" s="568"/>
      <c r="B1946" s="158" t="s">
        <v>3304</v>
      </c>
      <c r="C1946" s="594" t="s">
        <v>151</v>
      </c>
      <c r="D1946" s="598">
        <v>1</v>
      </c>
      <c r="E1946" s="358"/>
      <c r="F1946" s="632">
        <f>+E1946*D1946</f>
        <v>0</v>
      </c>
      <c r="I1946" s="272"/>
      <c r="J1946" s="272"/>
      <c r="K1946" s="272"/>
      <c r="L1946" s="272"/>
      <c r="M1946" s="272"/>
      <c r="N1946" s="272"/>
      <c r="O1946" s="272"/>
    </row>
    <row r="1947" spans="1:15">
      <c r="A1947" s="568"/>
      <c r="B1947" s="158" t="s">
        <v>3305</v>
      </c>
      <c r="C1947" s="580"/>
      <c r="D1947" s="598"/>
      <c r="E1947" s="353"/>
      <c r="F1947" s="675"/>
      <c r="I1947" s="272"/>
      <c r="J1947" s="272"/>
      <c r="K1947" s="272"/>
      <c r="L1947" s="272"/>
      <c r="M1947" s="272"/>
      <c r="N1947" s="272"/>
      <c r="O1947" s="272"/>
    </row>
    <row r="1948" spans="1:15">
      <c r="A1948" s="568"/>
      <c r="B1948" s="158" t="s">
        <v>2091</v>
      </c>
      <c r="C1948" s="594"/>
      <c r="D1948" s="598"/>
      <c r="E1948" s="362"/>
      <c r="F1948" s="632"/>
      <c r="I1948" s="272"/>
      <c r="J1948" s="272"/>
      <c r="K1948" s="272"/>
      <c r="L1948" s="272"/>
      <c r="M1948" s="272"/>
      <c r="N1948" s="272"/>
      <c r="O1948" s="272"/>
    </row>
    <row r="1949" spans="1:15">
      <c r="A1949" s="568"/>
      <c r="B1949" s="158"/>
      <c r="C1949" s="580"/>
      <c r="D1949" s="598"/>
      <c r="E1949" s="353"/>
      <c r="F1949" s="675"/>
      <c r="I1949" s="272"/>
      <c r="J1949" s="272"/>
      <c r="K1949" s="272"/>
      <c r="L1949" s="272"/>
      <c r="M1949" s="272"/>
      <c r="N1949" s="272"/>
      <c r="O1949" s="272"/>
    </row>
    <row r="1950" spans="1:15" ht="45">
      <c r="A1950" s="218">
        <f>MAX($A$4:A1948)+0.01</f>
        <v>3.1099999999999977</v>
      </c>
      <c r="B1950" s="380" t="s">
        <v>3306</v>
      </c>
      <c r="C1950" s="546"/>
      <c r="D1950" s="546"/>
      <c r="E1950" s="346"/>
      <c r="F1950" s="677"/>
      <c r="I1950" s="272"/>
      <c r="J1950" s="272"/>
      <c r="K1950" s="272"/>
      <c r="L1950" s="272"/>
      <c r="M1950" s="272"/>
      <c r="N1950" s="272"/>
      <c r="O1950" s="272"/>
    </row>
    <row r="1951" spans="1:15">
      <c r="A1951" s="568"/>
      <c r="B1951" s="380" t="s">
        <v>3307</v>
      </c>
      <c r="C1951" s="594" t="s">
        <v>151</v>
      </c>
      <c r="D1951" s="598">
        <v>2</v>
      </c>
      <c r="E1951" s="358"/>
      <c r="F1951" s="632">
        <f>+E1951*D1951</f>
        <v>0</v>
      </c>
      <c r="I1951" s="272"/>
      <c r="J1951" s="272"/>
      <c r="K1951" s="272"/>
      <c r="L1951" s="272"/>
      <c r="M1951" s="272"/>
      <c r="N1951" s="272"/>
      <c r="O1951" s="272"/>
    </row>
    <row r="1952" spans="1:15">
      <c r="A1952" s="568"/>
      <c r="B1952" s="599" t="s">
        <v>3308</v>
      </c>
      <c r="C1952" s="593"/>
      <c r="D1952" s="593"/>
      <c r="E1952" s="346"/>
      <c r="F1952" s="677"/>
      <c r="I1952" s="272"/>
      <c r="J1952" s="272"/>
      <c r="K1952" s="272"/>
      <c r="L1952" s="272"/>
      <c r="M1952" s="272"/>
      <c r="N1952" s="272"/>
      <c r="O1952" s="272"/>
    </row>
    <row r="1953" spans="1:15">
      <c r="A1953" s="568"/>
      <c r="B1953" s="600" t="s">
        <v>3309</v>
      </c>
      <c r="C1953" s="546"/>
      <c r="D1953" s="546"/>
      <c r="E1953" s="26"/>
      <c r="F1953" s="677"/>
      <c r="I1953" s="272"/>
      <c r="J1953" s="272"/>
      <c r="K1953" s="272"/>
      <c r="L1953" s="272"/>
      <c r="M1953" s="272"/>
      <c r="N1953" s="272"/>
      <c r="O1953" s="272"/>
    </row>
    <row r="1954" spans="1:15">
      <c r="A1954" s="568"/>
      <c r="B1954" s="600" t="s">
        <v>2359</v>
      </c>
      <c r="C1954" s="502"/>
      <c r="D1954" s="502"/>
      <c r="E1954" s="26"/>
      <c r="F1954" s="677"/>
      <c r="I1954" s="272"/>
      <c r="J1954" s="272"/>
      <c r="K1954" s="272"/>
      <c r="L1954" s="272"/>
      <c r="M1954" s="272"/>
      <c r="N1954" s="272"/>
      <c r="O1954" s="272"/>
    </row>
    <row r="1955" spans="1:15">
      <c r="A1955" s="568"/>
      <c r="B1955" s="601"/>
      <c r="C1955" s="502"/>
      <c r="D1955" s="602"/>
      <c r="E1955" s="364"/>
      <c r="F1955" s="677"/>
      <c r="I1955" s="272"/>
      <c r="J1955" s="272"/>
      <c r="K1955" s="272"/>
      <c r="L1955" s="272"/>
      <c r="M1955" s="272"/>
      <c r="N1955" s="272"/>
      <c r="O1955" s="272"/>
    </row>
    <row r="1956" spans="1:15" ht="45">
      <c r="A1956" s="218">
        <f>MAX($A$4:A1954)+0.01</f>
        <v>3.1199999999999974</v>
      </c>
      <c r="B1956" s="494" t="s">
        <v>3310</v>
      </c>
      <c r="C1956" s="502"/>
      <c r="D1956" s="502"/>
      <c r="E1956" s="26"/>
      <c r="F1956" s="659"/>
      <c r="I1956" s="272"/>
      <c r="J1956" s="272"/>
      <c r="K1956" s="272"/>
      <c r="L1956" s="272"/>
      <c r="M1956" s="272"/>
      <c r="N1956" s="272"/>
      <c r="O1956" s="272"/>
    </row>
    <row r="1957" spans="1:15">
      <c r="A1957" s="486"/>
      <c r="B1957" s="494" t="s">
        <v>3311</v>
      </c>
      <c r="C1957" s="374" t="s">
        <v>151</v>
      </c>
      <c r="D1957" s="504">
        <v>2</v>
      </c>
      <c r="E1957" s="320"/>
      <c r="F1957" s="504">
        <f t="shared" ref="F1957:F1963" si="23">+E1957*D1957</f>
        <v>0</v>
      </c>
      <c r="I1957" s="272"/>
      <c r="J1957" s="272"/>
      <c r="K1957" s="272"/>
      <c r="L1957" s="272"/>
      <c r="M1957" s="272"/>
      <c r="N1957" s="272"/>
      <c r="O1957" s="272"/>
    </row>
    <row r="1958" spans="1:15">
      <c r="A1958" s="486"/>
      <c r="B1958" s="494" t="s">
        <v>3308</v>
      </c>
      <c r="C1958" s="374"/>
      <c r="D1958" s="504"/>
      <c r="E1958" s="320"/>
      <c r="F1958" s="504"/>
      <c r="I1958" s="272"/>
      <c r="J1958" s="272"/>
      <c r="K1958" s="272"/>
      <c r="L1958" s="272"/>
      <c r="M1958" s="272"/>
      <c r="N1958" s="272"/>
      <c r="O1958" s="272"/>
    </row>
    <row r="1959" spans="1:15">
      <c r="A1959" s="486"/>
      <c r="B1959" s="494" t="s">
        <v>3312</v>
      </c>
      <c r="C1959" s="374"/>
      <c r="D1959" s="504"/>
      <c r="E1959" s="320"/>
      <c r="F1959" s="504"/>
      <c r="I1959" s="272"/>
      <c r="J1959" s="272"/>
      <c r="K1959" s="272"/>
      <c r="L1959" s="272"/>
      <c r="M1959" s="272"/>
      <c r="N1959" s="272"/>
      <c r="O1959" s="272"/>
    </row>
    <row r="1960" spans="1:15">
      <c r="A1960" s="486"/>
      <c r="B1960" s="494" t="s">
        <v>2359</v>
      </c>
      <c r="C1960" s="374"/>
      <c r="D1960" s="504"/>
      <c r="E1960" s="320"/>
      <c r="F1960" s="504"/>
      <c r="I1960" s="272"/>
      <c r="J1960" s="272"/>
      <c r="K1960" s="272"/>
      <c r="L1960" s="272"/>
      <c r="M1960" s="272"/>
      <c r="N1960" s="272"/>
      <c r="O1960" s="272"/>
    </row>
    <row r="1961" spans="1:15">
      <c r="A1961" s="486"/>
      <c r="B1961" s="494"/>
      <c r="C1961" s="374"/>
      <c r="D1961" s="504"/>
      <c r="E1961" s="320"/>
      <c r="F1961" s="504"/>
      <c r="I1961" s="272"/>
      <c r="J1961" s="272"/>
      <c r="K1961" s="272"/>
      <c r="L1961" s="272"/>
      <c r="M1961" s="272"/>
      <c r="N1961" s="272"/>
      <c r="O1961" s="272"/>
    </row>
    <row r="1962" spans="1:15">
      <c r="A1962" s="486"/>
      <c r="B1962" s="494" t="s">
        <v>3313</v>
      </c>
      <c r="C1962" s="374" t="s">
        <v>151</v>
      </c>
      <c r="D1962" s="504">
        <v>1</v>
      </c>
      <c r="E1962" s="320"/>
      <c r="F1962" s="504">
        <f t="shared" si="23"/>
        <v>0</v>
      </c>
      <c r="I1962" s="272"/>
      <c r="J1962" s="272"/>
      <c r="K1962" s="272"/>
      <c r="L1962" s="272"/>
      <c r="M1962" s="272"/>
      <c r="N1962" s="272"/>
      <c r="O1962" s="272"/>
    </row>
    <row r="1963" spans="1:15">
      <c r="A1963" s="486"/>
      <c r="B1963" s="494" t="s">
        <v>3314</v>
      </c>
      <c r="C1963" s="374" t="s">
        <v>151</v>
      </c>
      <c r="D1963" s="504">
        <v>1</v>
      </c>
      <c r="E1963" s="320"/>
      <c r="F1963" s="504">
        <f t="shared" si="23"/>
        <v>0</v>
      </c>
      <c r="I1963" s="272"/>
      <c r="J1963" s="272"/>
      <c r="K1963" s="272"/>
      <c r="L1963" s="272"/>
      <c r="M1963" s="272"/>
      <c r="N1963" s="272"/>
      <c r="O1963" s="272"/>
    </row>
    <row r="1964" spans="1:15">
      <c r="A1964" s="486"/>
      <c r="B1964" s="494" t="s">
        <v>3308</v>
      </c>
      <c r="C1964" s="593"/>
      <c r="D1964" s="593"/>
      <c r="E1964" s="360"/>
      <c r="F1964" s="672"/>
      <c r="I1964" s="272"/>
      <c r="J1964" s="272"/>
      <c r="K1964" s="272"/>
      <c r="L1964" s="272"/>
      <c r="M1964" s="272"/>
      <c r="N1964" s="272"/>
      <c r="O1964" s="272"/>
    </row>
    <row r="1965" spans="1:15">
      <c r="A1965" s="462"/>
      <c r="B1965" s="494" t="s">
        <v>3315</v>
      </c>
      <c r="C1965" s="502"/>
      <c r="D1965" s="502"/>
      <c r="E1965" s="26"/>
      <c r="F1965" s="659"/>
      <c r="I1965" s="272"/>
      <c r="J1965" s="272"/>
      <c r="K1965" s="272"/>
      <c r="L1965" s="272"/>
      <c r="M1965" s="272"/>
      <c r="N1965" s="272"/>
      <c r="O1965" s="272"/>
    </row>
    <row r="1966" spans="1:15">
      <c r="A1966" s="486"/>
      <c r="B1966" s="494" t="s">
        <v>2359</v>
      </c>
      <c r="C1966" s="502"/>
      <c r="D1966" s="502"/>
      <c r="E1966" s="26"/>
      <c r="F1966" s="659"/>
      <c r="I1966" s="272"/>
      <c r="J1966" s="272"/>
      <c r="K1966" s="272"/>
      <c r="L1966" s="272"/>
      <c r="M1966" s="272"/>
      <c r="N1966" s="272"/>
      <c r="O1966" s="272"/>
    </row>
    <row r="1967" spans="1:15">
      <c r="A1967" s="603"/>
      <c r="B1967" s="604"/>
      <c r="C1967" s="605"/>
      <c r="D1967" s="606"/>
      <c r="E1967" s="49"/>
      <c r="F1967" s="678"/>
      <c r="I1967" s="272"/>
      <c r="J1967" s="272"/>
      <c r="K1967" s="272"/>
      <c r="L1967" s="272"/>
      <c r="M1967" s="272"/>
      <c r="N1967" s="272"/>
      <c r="O1967" s="272"/>
    </row>
    <row r="1968" spans="1:15" ht="45">
      <c r="A1968" s="218">
        <f>MAX($A$4:A1966)+0.01</f>
        <v>3.1299999999999972</v>
      </c>
      <c r="B1968" s="494" t="s">
        <v>3316</v>
      </c>
      <c r="C1968" s="546"/>
      <c r="D1968" s="546"/>
      <c r="E1968" s="26"/>
      <c r="F1968" s="677"/>
      <c r="I1968" s="272"/>
      <c r="J1968" s="272"/>
      <c r="K1968" s="272"/>
      <c r="L1968" s="272"/>
      <c r="M1968" s="272"/>
      <c r="N1968" s="272"/>
      <c r="O1968" s="272"/>
    </row>
    <row r="1969" spans="1:15">
      <c r="A1969" s="568"/>
      <c r="B1969" s="494" t="s">
        <v>3317</v>
      </c>
      <c r="C1969" s="374" t="s">
        <v>151</v>
      </c>
      <c r="D1969" s="504">
        <v>1</v>
      </c>
      <c r="E1969" s="320"/>
      <c r="F1969" s="504">
        <f>+E1969*D1969</f>
        <v>0</v>
      </c>
      <c r="I1969" s="272"/>
      <c r="J1969" s="272"/>
      <c r="K1969" s="272"/>
      <c r="L1969" s="272"/>
      <c r="M1969" s="272"/>
      <c r="N1969" s="272"/>
      <c r="O1969" s="272"/>
    </row>
    <row r="1970" spans="1:15">
      <c r="A1970" s="568"/>
      <c r="B1970" s="494"/>
      <c r="C1970" s="602"/>
      <c r="D1970" s="602"/>
      <c r="E1970" s="364"/>
      <c r="F1970" s="677"/>
      <c r="I1970" s="272"/>
      <c r="J1970" s="272"/>
      <c r="K1970" s="272"/>
      <c r="L1970" s="272"/>
      <c r="M1970" s="272"/>
      <c r="N1970" s="272"/>
      <c r="O1970" s="272"/>
    </row>
    <row r="1971" spans="1:15" ht="195">
      <c r="A1971" s="218">
        <f>MAX($A$4:A1969)+0.01</f>
        <v>3.139999999999997</v>
      </c>
      <c r="B1971" s="607" t="s">
        <v>3318</v>
      </c>
      <c r="C1971" s="608"/>
      <c r="D1971" s="598"/>
      <c r="E1971" s="364"/>
      <c r="F1971" s="677"/>
      <c r="I1971" s="272"/>
      <c r="J1971" s="272"/>
      <c r="K1971" s="272"/>
      <c r="L1971" s="272"/>
      <c r="M1971" s="272"/>
      <c r="N1971" s="272"/>
      <c r="O1971" s="272"/>
    </row>
    <row r="1972" spans="1:15">
      <c r="A1972" s="568"/>
      <c r="B1972" s="609" t="s">
        <v>3319</v>
      </c>
      <c r="C1972" s="608" t="s">
        <v>151</v>
      </c>
      <c r="D1972" s="598">
        <v>1</v>
      </c>
      <c r="E1972" s="358"/>
      <c r="F1972" s="679">
        <f t="shared" ref="F1972:F1979" si="24">+E1972*D1972</f>
        <v>0</v>
      </c>
      <c r="I1972" s="272"/>
      <c r="J1972" s="272"/>
      <c r="K1972" s="272"/>
      <c r="L1972" s="272"/>
      <c r="M1972" s="272"/>
      <c r="N1972" s="272"/>
      <c r="O1972" s="272"/>
    </row>
    <row r="1973" spans="1:15">
      <c r="A1973" s="568"/>
      <c r="B1973" s="609" t="s">
        <v>3320</v>
      </c>
      <c r="C1973" s="608" t="s">
        <v>151</v>
      </c>
      <c r="D1973" s="598">
        <v>2</v>
      </c>
      <c r="E1973" s="358"/>
      <c r="F1973" s="679">
        <f t="shared" si="24"/>
        <v>0</v>
      </c>
      <c r="I1973" s="272"/>
      <c r="J1973" s="272"/>
      <c r="K1973" s="272"/>
      <c r="L1973" s="272"/>
      <c r="M1973" s="272"/>
      <c r="N1973" s="272"/>
      <c r="O1973" s="272"/>
    </row>
    <row r="1974" spans="1:15">
      <c r="A1974" s="568"/>
      <c r="B1974" s="609" t="s">
        <v>3321</v>
      </c>
      <c r="C1974" s="608" t="s">
        <v>151</v>
      </c>
      <c r="D1974" s="598">
        <v>2</v>
      </c>
      <c r="E1974" s="358"/>
      <c r="F1974" s="679">
        <f t="shared" si="24"/>
        <v>0</v>
      </c>
      <c r="I1974" s="272"/>
      <c r="J1974" s="272"/>
      <c r="K1974" s="272"/>
      <c r="L1974" s="272"/>
      <c r="M1974" s="272"/>
      <c r="N1974" s="272"/>
      <c r="O1974" s="272"/>
    </row>
    <row r="1975" spans="1:15">
      <c r="A1975" s="568"/>
      <c r="B1975" s="609" t="s">
        <v>3322</v>
      </c>
      <c r="C1975" s="608" t="s">
        <v>151</v>
      </c>
      <c r="D1975" s="598">
        <v>3</v>
      </c>
      <c r="E1975" s="358"/>
      <c r="F1975" s="679">
        <f t="shared" si="24"/>
        <v>0</v>
      </c>
      <c r="I1975" s="272"/>
      <c r="J1975" s="272"/>
      <c r="K1975" s="272"/>
      <c r="L1975" s="272"/>
      <c r="M1975" s="272"/>
      <c r="N1975" s="272"/>
      <c r="O1975" s="272"/>
    </row>
    <row r="1976" spans="1:15">
      <c r="A1976" s="568"/>
      <c r="B1976" s="609" t="s">
        <v>3323</v>
      </c>
      <c r="C1976" s="608" t="s">
        <v>151</v>
      </c>
      <c r="D1976" s="598">
        <v>4</v>
      </c>
      <c r="E1976" s="358"/>
      <c r="F1976" s="679">
        <f t="shared" si="24"/>
        <v>0</v>
      </c>
      <c r="I1976" s="272"/>
      <c r="J1976" s="272"/>
      <c r="K1976" s="272"/>
      <c r="L1976" s="272"/>
      <c r="M1976" s="272"/>
      <c r="N1976" s="272"/>
      <c r="O1976" s="272"/>
    </row>
    <row r="1977" spans="1:15">
      <c r="A1977" s="568"/>
      <c r="B1977" s="609" t="s">
        <v>3324</v>
      </c>
      <c r="C1977" s="608" t="s">
        <v>151</v>
      </c>
      <c r="D1977" s="598">
        <v>2</v>
      </c>
      <c r="E1977" s="358"/>
      <c r="F1977" s="679">
        <f t="shared" si="24"/>
        <v>0</v>
      </c>
      <c r="I1977" s="272"/>
      <c r="J1977" s="272"/>
      <c r="K1977" s="272"/>
      <c r="L1977" s="272"/>
      <c r="M1977" s="272"/>
      <c r="N1977" s="272"/>
      <c r="O1977" s="272"/>
    </row>
    <row r="1978" spans="1:15">
      <c r="A1978" s="568"/>
      <c r="B1978" s="609" t="s">
        <v>3325</v>
      </c>
      <c r="C1978" s="608" t="s">
        <v>151</v>
      </c>
      <c r="D1978" s="598">
        <v>1</v>
      </c>
      <c r="E1978" s="358"/>
      <c r="F1978" s="679">
        <f t="shared" si="24"/>
        <v>0</v>
      </c>
      <c r="I1978" s="272"/>
      <c r="J1978" s="272"/>
      <c r="K1978" s="272"/>
      <c r="L1978" s="272"/>
      <c r="M1978" s="272"/>
      <c r="N1978" s="272"/>
      <c r="O1978" s="272"/>
    </row>
    <row r="1979" spans="1:15">
      <c r="A1979" s="568"/>
      <c r="B1979" s="609" t="s">
        <v>3326</v>
      </c>
      <c r="C1979" s="608" t="s">
        <v>151</v>
      </c>
      <c r="D1979" s="598">
        <v>15</v>
      </c>
      <c r="E1979" s="358"/>
      <c r="F1979" s="679">
        <f t="shared" si="24"/>
        <v>0</v>
      </c>
      <c r="I1979" s="272"/>
      <c r="J1979" s="272"/>
      <c r="K1979" s="272"/>
      <c r="L1979" s="272"/>
      <c r="M1979" s="272"/>
      <c r="N1979" s="272"/>
      <c r="O1979" s="272"/>
    </row>
    <row r="1980" spans="1:15">
      <c r="A1980" s="568"/>
      <c r="B1980" s="607" t="s">
        <v>3327</v>
      </c>
      <c r="C1980" s="608"/>
      <c r="D1980" s="598"/>
      <c r="E1980" s="364"/>
      <c r="F1980" s="677"/>
      <c r="I1980" s="272"/>
      <c r="J1980" s="272"/>
      <c r="K1980" s="272"/>
      <c r="L1980" s="272"/>
      <c r="M1980" s="272"/>
      <c r="N1980" s="272"/>
      <c r="O1980" s="272"/>
    </row>
    <row r="1981" spans="1:15">
      <c r="A1981" s="568"/>
      <c r="B1981" s="610" t="s">
        <v>2091</v>
      </c>
      <c r="C1981" s="611"/>
      <c r="D1981" s="598"/>
      <c r="E1981" s="364"/>
      <c r="F1981" s="677"/>
      <c r="I1981" s="272"/>
      <c r="J1981" s="272"/>
      <c r="K1981" s="272"/>
      <c r="L1981" s="272"/>
      <c r="M1981" s="272"/>
      <c r="N1981" s="272"/>
      <c r="O1981" s="272"/>
    </row>
    <row r="1982" spans="1:15">
      <c r="A1982" s="568"/>
      <c r="B1982" s="612"/>
      <c r="C1982" s="613"/>
      <c r="D1982" s="598"/>
      <c r="E1982" s="364"/>
      <c r="F1982" s="677"/>
      <c r="I1982" s="272"/>
      <c r="J1982" s="272"/>
      <c r="K1982" s="272"/>
      <c r="L1982" s="272"/>
      <c r="M1982" s="272"/>
      <c r="N1982" s="272"/>
      <c r="O1982" s="272"/>
    </row>
    <row r="1983" spans="1:15" ht="195">
      <c r="A1983" s="218">
        <f>MAX($A$4:A1981)+0.01</f>
        <v>3.1499999999999968</v>
      </c>
      <c r="B1983" s="607" t="s">
        <v>3318</v>
      </c>
      <c r="C1983" s="608"/>
      <c r="D1983" s="598"/>
      <c r="E1983" s="364"/>
      <c r="F1983" s="677"/>
      <c r="I1983" s="272"/>
      <c r="J1983" s="272"/>
      <c r="K1983" s="272"/>
      <c r="L1983" s="272"/>
      <c r="M1983" s="272"/>
      <c r="N1983" s="272"/>
      <c r="O1983" s="272"/>
    </row>
    <row r="1984" spans="1:15">
      <c r="A1984" s="568"/>
      <c r="B1984" s="607" t="s">
        <v>3328</v>
      </c>
      <c r="C1984" s="608" t="s">
        <v>151</v>
      </c>
      <c r="D1984" s="598">
        <v>1</v>
      </c>
      <c r="E1984" s="358"/>
      <c r="F1984" s="679">
        <f>+E1984*D1984</f>
        <v>0</v>
      </c>
      <c r="I1984" s="272"/>
      <c r="J1984" s="272"/>
      <c r="K1984" s="272"/>
      <c r="L1984" s="272"/>
      <c r="M1984" s="272"/>
      <c r="N1984" s="272"/>
      <c r="O1984" s="272"/>
    </row>
    <row r="1985" spans="1:15">
      <c r="A1985" s="568"/>
      <c r="B1985" s="614" t="s">
        <v>3329</v>
      </c>
      <c r="C1985" s="608" t="s">
        <v>151</v>
      </c>
      <c r="D1985" s="598">
        <v>1</v>
      </c>
      <c r="E1985" s="358"/>
      <c r="F1985" s="679">
        <f>+E1985*D1985</f>
        <v>0</v>
      </c>
      <c r="I1985" s="272"/>
      <c r="J1985" s="272"/>
      <c r="K1985" s="272"/>
      <c r="L1985" s="272"/>
      <c r="M1985" s="272"/>
      <c r="N1985" s="272"/>
      <c r="O1985" s="272"/>
    </row>
    <row r="1986" spans="1:15">
      <c r="A1986" s="568"/>
      <c r="B1986" s="607" t="s">
        <v>3330</v>
      </c>
      <c r="C1986" s="608" t="s">
        <v>151</v>
      </c>
      <c r="D1986" s="598">
        <v>2</v>
      </c>
      <c r="E1986" s="358"/>
      <c r="F1986" s="679">
        <f>+E1986*D1986</f>
        <v>0</v>
      </c>
      <c r="I1986" s="272"/>
      <c r="J1986" s="272"/>
      <c r="K1986" s="272"/>
      <c r="L1986" s="272"/>
      <c r="M1986" s="272"/>
      <c r="N1986" s="272"/>
      <c r="O1986" s="272"/>
    </row>
    <row r="1987" spans="1:15">
      <c r="A1987" s="568"/>
      <c r="B1987" s="607" t="s">
        <v>3331</v>
      </c>
      <c r="C1987" s="608"/>
      <c r="D1987" s="598"/>
      <c r="E1987" s="364"/>
      <c r="F1987" s="677"/>
      <c r="I1987" s="272"/>
      <c r="J1987" s="272"/>
      <c r="K1987" s="272"/>
      <c r="L1987" s="272"/>
      <c r="M1987" s="272"/>
      <c r="N1987" s="272"/>
      <c r="O1987" s="272"/>
    </row>
    <row r="1988" spans="1:15">
      <c r="A1988" s="568"/>
      <c r="B1988" s="607" t="s">
        <v>2091</v>
      </c>
      <c r="C1988" s="611"/>
      <c r="D1988" s="598"/>
      <c r="E1988" s="364"/>
      <c r="F1988" s="677"/>
      <c r="I1988" s="272"/>
      <c r="J1988" s="272"/>
      <c r="K1988" s="272"/>
      <c r="L1988" s="272"/>
      <c r="M1988" s="272"/>
      <c r="N1988" s="272"/>
      <c r="O1988" s="272"/>
    </row>
    <row r="1989" spans="1:15">
      <c r="A1989" s="568"/>
      <c r="B1989" s="607"/>
      <c r="C1989" s="613"/>
      <c r="D1989" s="598"/>
      <c r="E1989" s="364"/>
      <c r="F1989" s="677"/>
      <c r="I1989" s="272"/>
      <c r="J1989" s="272"/>
      <c r="K1989" s="272"/>
      <c r="L1989" s="272"/>
      <c r="M1989" s="272"/>
      <c r="N1989" s="272"/>
      <c r="O1989" s="272"/>
    </row>
    <row r="1990" spans="1:15" ht="195">
      <c r="A1990" s="218">
        <f>MAX($A$4:A1988)+0.01</f>
        <v>3.1599999999999966</v>
      </c>
      <c r="B1990" s="607" t="s">
        <v>3332</v>
      </c>
      <c r="C1990" s="613"/>
      <c r="D1990" s="598"/>
      <c r="E1990" s="358"/>
      <c r="F1990" s="677"/>
      <c r="I1990" s="272"/>
      <c r="J1990" s="272"/>
      <c r="K1990" s="272"/>
      <c r="L1990" s="272"/>
      <c r="M1990" s="272"/>
      <c r="N1990" s="272"/>
      <c r="O1990" s="272"/>
    </row>
    <row r="1991" spans="1:15">
      <c r="A1991" s="568"/>
      <c r="B1991" s="607" t="s">
        <v>3296</v>
      </c>
      <c r="C1991" s="613" t="s">
        <v>151</v>
      </c>
      <c r="D1991" s="598">
        <v>9</v>
      </c>
      <c r="E1991" s="358"/>
      <c r="F1991" s="679">
        <f>+E1991*D1991</f>
        <v>0</v>
      </c>
      <c r="I1991" s="272"/>
      <c r="J1991" s="272"/>
      <c r="K1991" s="272"/>
      <c r="L1991" s="272"/>
      <c r="M1991" s="272"/>
      <c r="N1991" s="272"/>
      <c r="O1991" s="272"/>
    </row>
    <row r="1992" spans="1:15">
      <c r="A1992" s="568"/>
      <c r="B1992" s="607" t="s">
        <v>3297</v>
      </c>
      <c r="C1992" s="546" t="s">
        <v>151</v>
      </c>
      <c r="D1992" s="598">
        <v>1</v>
      </c>
      <c r="E1992" s="358"/>
      <c r="F1992" s="679">
        <f>+E1992*D1992</f>
        <v>0</v>
      </c>
      <c r="I1992" s="272"/>
      <c r="J1992" s="272"/>
      <c r="K1992" s="272"/>
      <c r="L1992" s="272"/>
      <c r="M1992" s="272"/>
      <c r="N1992" s="272"/>
      <c r="O1992" s="272"/>
    </row>
    <row r="1993" spans="1:15">
      <c r="A1993" s="568"/>
      <c r="B1993" s="614" t="s">
        <v>3333</v>
      </c>
      <c r="C1993" s="546" t="s">
        <v>151</v>
      </c>
      <c r="D1993" s="598">
        <v>2</v>
      </c>
      <c r="E1993" s="358"/>
      <c r="F1993" s="679">
        <f>+E1993*D1993</f>
        <v>0</v>
      </c>
      <c r="I1993" s="272"/>
      <c r="J1993" s="272"/>
      <c r="K1993" s="272"/>
      <c r="L1993" s="272"/>
      <c r="M1993" s="272"/>
      <c r="N1993" s="272"/>
      <c r="O1993" s="272"/>
    </row>
    <row r="1994" spans="1:15">
      <c r="A1994" s="568"/>
      <c r="B1994" s="607" t="s">
        <v>3334</v>
      </c>
      <c r="C1994" s="613" t="s">
        <v>151</v>
      </c>
      <c r="D1994" s="598">
        <v>12</v>
      </c>
      <c r="E1994" s="358"/>
      <c r="F1994" s="679">
        <f>+E1994*D1994</f>
        <v>0</v>
      </c>
      <c r="I1994" s="272"/>
      <c r="J1994" s="272"/>
      <c r="K1994" s="272"/>
      <c r="L1994" s="272"/>
      <c r="M1994" s="272"/>
      <c r="N1994" s="272"/>
      <c r="O1994" s="272"/>
    </row>
    <row r="1995" spans="1:15">
      <c r="A1995" s="568"/>
      <c r="B1995" s="607" t="s">
        <v>3335</v>
      </c>
      <c r="C1995" s="613"/>
      <c r="D1995" s="598"/>
      <c r="E1995" s="358"/>
      <c r="F1995" s="677"/>
      <c r="I1995" s="272"/>
      <c r="J1995" s="272"/>
      <c r="K1995" s="272"/>
      <c r="L1995" s="272"/>
      <c r="M1995" s="272"/>
      <c r="N1995" s="272"/>
      <c r="O1995" s="272"/>
    </row>
    <row r="1996" spans="1:15">
      <c r="A1996" s="568"/>
      <c r="B1996" s="607" t="s">
        <v>2359</v>
      </c>
      <c r="C1996" s="613"/>
      <c r="D1996" s="598"/>
      <c r="E1996" s="358"/>
      <c r="F1996" s="677"/>
      <c r="I1996" s="272"/>
      <c r="J1996" s="272"/>
      <c r="K1996" s="272"/>
      <c r="L1996" s="272"/>
      <c r="M1996" s="272"/>
      <c r="N1996" s="272"/>
      <c r="O1996" s="272"/>
    </row>
    <row r="1997" spans="1:15">
      <c r="A1997" s="568"/>
      <c r="B1997" s="607"/>
      <c r="C1997" s="602"/>
      <c r="D1997" s="598"/>
      <c r="E1997" s="358"/>
      <c r="F1997" s="677"/>
      <c r="I1997" s="272"/>
      <c r="J1997" s="272"/>
      <c r="K1997" s="272"/>
      <c r="L1997" s="272"/>
      <c r="M1997" s="272"/>
      <c r="N1997" s="272"/>
      <c r="O1997" s="272"/>
    </row>
    <row r="1998" spans="1:15" ht="60">
      <c r="A1998" s="218">
        <f>MAX($A$4:A1996)+0.01</f>
        <v>3.1699999999999964</v>
      </c>
      <c r="B1998" s="594" t="s">
        <v>3336</v>
      </c>
      <c r="C1998" s="580"/>
      <c r="D1998" s="598"/>
      <c r="E1998" s="358"/>
      <c r="F1998" s="674"/>
      <c r="I1998" s="272"/>
      <c r="J1998" s="272"/>
      <c r="K1998" s="272"/>
      <c r="L1998" s="272"/>
      <c r="M1998" s="272"/>
      <c r="N1998" s="272"/>
      <c r="O1998" s="272"/>
    </row>
    <row r="1999" spans="1:15">
      <c r="A1999" s="568"/>
      <c r="B1999" s="609" t="s">
        <v>3337</v>
      </c>
      <c r="C1999" s="608" t="s">
        <v>151</v>
      </c>
      <c r="D1999" s="598">
        <v>1</v>
      </c>
      <c r="E1999" s="358"/>
      <c r="F1999" s="679">
        <f t="shared" ref="F1999:F2010" si="25">+E1999*D1999</f>
        <v>0</v>
      </c>
      <c r="I1999" s="367"/>
      <c r="J1999" s="272"/>
      <c r="K1999" s="272"/>
      <c r="L1999" s="272"/>
      <c r="M1999" s="272"/>
      <c r="N1999" s="272"/>
      <c r="O1999" s="272"/>
    </row>
    <row r="2000" spans="1:15">
      <c r="A2000" s="568"/>
      <c r="B2000" s="609" t="s">
        <v>3338</v>
      </c>
      <c r="C2000" s="608" t="s">
        <v>151</v>
      </c>
      <c r="D2000" s="598">
        <v>2</v>
      </c>
      <c r="E2000" s="358"/>
      <c r="F2000" s="679">
        <f t="shared" si="25"/>
        <v>0</v>
      </c>
      <c r="I2000" s="367"/>
      <c r="J2000" s="272"/>
      <c r="K2000" s="272"/>
      <c r="L2000" s="272"/>
      <c r="M2000" s="272"/>
      <c r="N2000" s="272"/>
      <c r="O2000" s="272"/>
    </row>
    <row r="2001" spans="1:15">
      <c r="A2001" s="568"/>
      <c r="B2001" s="609" t="s">
        <v>3339</v>
      </c>
      <c r="C2001" s="608" t="s">
        <v>151</v>
      </c>
      <c r="D2001" s="598">
        <v>2</v>
      </c>
      <c r="E2001" s="358"/>
      <c r="F2001" s="679">
        <f t="shared" si="25"/>
        <v>0</v>
      </c>
      <c r="I2001" s="367"/>
      <c r="J2001" s="272"/>
      <c r="K2001" s="272"/>
      <c r="L2001" s="272"/>
      <c r="M2001" s="272"/>
      <c r="N2001" s="272"/>
      <c r="O2001" s="272"/>
    </row>
    <row r="2002" spans="1:15">
      <c r="A2002" s="568"/>
      <c r="B2002" s="609" t="s">
        <v>3340</v>
      </c>
      <c r="C2002" s="608" t="s">
        <v>151</v>
      </c>
      <c r="D2002" s="598">
        <v>3</v>
      </c>
      <c r="E2002" s="358"/>
      <c r="F2002" s="679">
        <f t="shared" si="25"/>
        <v>0</v>
      </c>
      <c r="I2002" s="367"/>
      <c r="J2002" s="272"/>
      <c r="K2002" s="272"/>
      <c r="L2002" s="272"/>
      <c r="M2002" s="272"/>
      <c r="N2002" s="272"/>
      <c r="O2002" s="272"/>
    </row>
    <row r="2003" spans="1:15">
      <c r="A2003" s="568"/>
      <c r="B2003" s="609" t="s">
        <v>3341</v>
      </c>
      <c r="C2003" s="608" t="s">
        <v>151</v>
      </c>
      <c r="D2003" s="598">
        <v>4</v>
      </c>
      <c r="E2003" s="358"/>
      <c r="F2003" s="679">
        <f t="shared" si="25"/>
        <v>0</v>
      </c>
      <c r="H2003" s="367"/>
      <c r="I2003" s="367"/>
      <c r="J2003" s="272"/>
      <c r="K2003" s="272"/>
      <c r="L2003" s="272"/>
      <c r="M2003" s="272"/>
      <c r="N2003" s="272"/>
      <c r="O2003" s="272"/>
    </row>
    <row r="2004" spans="1:15">
      <c r="A2004" s="568"/>
      <c r="B2004" s="609" t="s">
        <v>3342</v>
      </c>
      <c r="C2004" s="608" t="s">
        <v>151</v>
      </c>
      <c r="D2004" s="598">
        <v>2</v>
      </c>
      <c r="E2004" s="358"/>
      <c r="F2004" s="679">
        <f t="shared" si="25"/>
        <v>0</v>
      </c>
      <c r="H2004" s="367"/>
      <c r="I2004" s="367"/>
      <c r="J2004" s="272"/>
      <c r="K2004" s="272"/>
      <c r="L2004" s="272"/>
      <c r="M2004" s="272"/>
      <c r="N2004" s="272"/>
      <c r="O2004" s="272"/>
    </row>
    <row r="2005" spans="1:15">
      <c r="A2005" s="568"/>
      <c r="B2005" s="609" t="s">
        <v>3343</v>
      </c>
      <c r="C2005" s="608" t="s">
        <v>151</v>
      </c>
      <c r="D2005" s="598">
        <v>1</v>
      </c>
      <c r="E2005" s="358"/>
      <c r="F2005" s="679">
        <f t="shared" si="25"/>
        <v>0</v>
      </c>
      <c r="H2005" s="367"/>
      <c r="I2005" s="367"/>
      <c r="J2005" s="272"/>
      <c r="K2005" s="272"/>
      <c r="L2005" s="272"/>
      <c r="M2005" s="272"/>
      <c r="N2005" s="272"/>
      <c r="O2005" s="272"/>
    </row>
    <row r="2006" spans="1:15">
      <c r="A2006" s="568"/>
      <c r="B2006" s="614" t="s">
        <v>3344</v>
      </c>
      <c r="C2006" s="608" t="s">
        <v>151</v>
      </c>
      <c r="D2006" s="598">
        <v>2</v>
      </c>
      <c r="E2006" s="358"/>
      <c r="F2006" s="679">
        <f t="shared" si="25"/>
        <v>0</v>
      </c>
      <c r="H2006" s="365"/>
      <c r="I2006" s="366"/>
      <c r="J2006" s="363"/>
      <c r="K2006" s="358"/>
      <c r="L2006" s="272"/>
      <c r="M2006" s="272"/>
      <c r="N2006" s="272"/>
      <c r="O2006" s="272"/>
    </row>
    <row r="2007" spans="1:15">
      <c r="A2007" s="568"/>
      <c r="B2007" s="614" t="s">
        <v>3345</v>
      </c>
      <c r="C2007" s="608" t="s">
        <v>151</v>
      </c>
      <c r="D2007" s="598">
        <v>1</v>
      </c>
      <c r="E2007" s="358"/>
      <c r="F2007" s="679">
        <f t="shared" si="25"/>
        <v>0</v>
      </c>
      <c r="H2007" s="365"/>
      <c r="I2007" s="366"/>
      <c r="J2007" s="363"/>
      <c r="K2007" s="358"/>
      <c r="L2007" s="272"/>
      <c r="M2007" s="272"/>
      <c r="N2007" s="272"/>
      <c r="O2007" s="272"/>
    </row>
    <row r="2008" spans="1:15">
      <c r="A2008" s="568"/>
      <c r="B2008" s="615" t="s">
        <v>3346</v>
      </c>
      <c r="C2008" s="613" t="s">
        <v>151</v>
      </c>
      <c r="D2008" s="598">
        <v>9</v>
      </c>
      <c r="E2008" s="358"/>
      <c r="F2008" s="679">
        <f t="shared" si="25"/>
        <v>0</v>
      </c>
      <c r="H2008" s="367"/>
      <c r="I2008" s="272"/>
      <c r="J2008" s="272"/>
      <c r="K2008" s="272"/>
      <c r="L2008" s="272"/>
      <c r="M2008" s="272"/>
      <c r="N2008" s="272"/>
      <c r="O2008" s="272"/>
    </row>
    <row r="2009" spans="1:15">
      <c r="A2009" s="568"/>
      <c r="B2009" s="601" t="s">
        <v>3347</v>
      </c>
      <c r="C2009" s="546" t="s">
        <v>151</v>
      </c>
      <c r="D2009" s="598">
        <v>1</v>
      </c>
      <c r="E2009" s="358"/>
      <c r="F2009" s="679">
        <f t="shared" si="25"/>
        <v>0</v>
      </c>
      <c r="H2009" s="367"/>
      <c r="I2009" s="272"/>
      <c r="J2009" s="272"/>
      <c r="K2009" s="272"/>
      <c r="L2009" s="272"/>
      <c r="M2009" s="272"/>
      <c r="N2009" s="272"/>
      <c r="O2009" s="272"/>
    </row>
    <row r="2010" spans="1:15">
      <c r="A2010" s="568"/>
      <c r="B2010" s="614" t="s">
        <v>3348</v>
      </c>
      <c r="C2010" s="546" t="s">
        <v>151</v>
      </c>
      <c r="D2010" s="598">
        <v>2</v>
      </c>
      <c r="E2010" s="358"/>
      <c r="F2010" s="679">
        <f t="shared" si="25"/>
        <v>0</v>
      </c>
      <c r="I2010" s="272"/>
      <c r="J2010" s="272"/>
      <c r="K2010" s="272"/>
      <c r="L2010" s="272"/>
      <c r="M2010" s="272"/>
      <c r="N2010" s="272"/>
      <c r="O2010" s="272"/>
    </row>
    <row r="2011" spans="1:15">
      <c r="A2011" s="568"/>
      <c r="B2011" s="614"/>
      <c r="C2011" s="546"/>
      <c r="D2011" s="598"/>
      <c r="E2011" s="358"/>
      <c r="F2011" s="679"/>
      <c r="I2011" s="272"/>
      <c r="J2011" s="272"/>
      <c r="K2011" s="272"/>
      <c r="L2011" s="272"/>
      <c r="M2011" s="272"/>
      <c r="N2011" s="272"/>
      <c r="O2011" s="272"/>
    </row>
    <row r="2012" spans="1:15" ht="180">
      <c r="A2012" s="218">
        <f>MAX($A$4:A2010)+0.01</f>
        <v>3.1799999999999962</v>
      </c>
      <c r="B2012" s="616" t="s">
        <v>3349</v>
      </c>
      <c r="C2012" s="546"/>
      <c r="D2012" s="598"/>
      <c r="E2012" s="358"/>
      <c r="F2012" s="679"/>
      <c r="I2012" s="272"/>
      <c r="J2012" s="272"/>
      <c r="K2012" s="272"/>
      <c r="L2012" s="272"/>
      <c r="M2012" s="272"/>
      <c r="N2012" s="272"/>
      <c r="O2012" s="272"/>
    </row>
    <row r="2013" spans="1:15" ht="75">
      <c r="A2013" s="568"/>
      <c r="B2013" s="616" t="s">
        <v>3350</v>
      </c>
      <c r="C2013" s="580" t="s">
        <v>3351</v>
      </c>
      <c r="D2013" s="617">
        <v>16</v>
      </c>
      <c r="E2013" s="358"/>
      <c r="F2013" s="632">
        <f>D2013*E2013</f>
        <v>0</v>
      </c>
      <c r="I2013" s="272"/>
      <c r="J2013" s="272"/>
      <c r="K2013" s="272"/>
      <c r="L2013" s="272"/>
      <c r="M2013" s="272"/>
      <c r="N2013" s="272"/>
      <c r="O2013" s="272"/>
    </row>
    <row r="2014" spans="1:15">
      <c r="A2014" s="568"/>
      <c r="B2014" s="618"/>
      <c r="C2014" s="583"/>
      <c r="D2014" s="598"/>
      <c r="E2014" s="358"/>
      <c r="F2014" s="680"/>
      <c r="I2014" s="272"/>
      <c r="J2014" s="272"/>
      <c r="K2014" s="272"/>
      <c r="L2014" s="272"/>
      <c r="M2014" s="272"/>
      <c r="N2014" s="272"/>
      <c r="O2014" s="272"/>
    </row>
    <row r="2015" spans="1:15" ht="210">
      <c r="A2015" s="218">
        <f>MAX($A$4:A2010)+0.01</f>
        <v>3.1799999999999962</v>
      </c>
      <c r="B2015" s="616" t="s">
        <v>3352</v>
      </c>
      <c r="C2015" s="596"/>
      <c r="D2015" s="598"/>
      <c r="E2015" s="358"/>
      <c r="F2015" s="676"/>
      <c r="I2015" s="272"/>
      <c r="J2015" s="272"/>
      <c r="K2015" s="272"/>
      <c r="L2015" s="272"/>
      <c r="M2015" s="272"/>
      <c r="N2015" s="272"/>
      <c r="O2015" s="272"/>
    </row>
    <row r="2016" spans="1:15">
      <c r="A2016" s="568"/>
      <c r="B2016" s="616" t="s">
        <v>3353</v>
      </c>
      <c r="C2016" s="596" t="s">
        <v>320</v>
      </c>
      <c r="D2016" s="598">
        <v>6630</v>
      </c>
      <c r="E2016" s="358"/>
      <c r="F2016" s="681">
        <f>D2016*E2016</f>
        <v>0</v>
      </c>
      <c r="I2016" s="272"/>
      <c r="J2016" s="272"/>
      <c r="K2016" s="272"/>
      <c r="L2016" s="272"/>
      <c r="M2016" s="272"/>
      <c r="N2016" s="272"/>
      <c r="O2016" s="272"/>
    </row>
    <row r="2017" spans="1:15">
      <c r="A2017" s="568"/>
      <c r="B2017" s="618"/>
      <c r="C2017" s="583"/>
      <c r="D2017" s="598"/>
      <c r="E2017" s="358"/>
      <c r="F2017" s="680"/>
      <c r="I2017" s="272"/>
      <c r="J2017" s="272"/>
      <c r="K2017" s="272"/>
      <c r="L2017" s="272"/>
      <c r="M2017" s="272"/>
      <c r="N2017" s="272"/>
      <c r="O2017" s="272"/>
    </row>
    <row r="2018" spans="1:15" ht="135">
      <c r="A2018" s="218">
        <f>MAX($A$4:A2016)+0.01</f>
        <v>3.1899999999999959</v>
      </c>
      <c r="B2018" s="616" t="s">
        <v>3354</v>
      </c>
      <c r="C2018" s="596" t="s">
        <v>320</v>
      </c>
      <c r="D2018" s="598">
        <v>1657</v>
      </c>
      <c r="E2018" s="358"/>
      <c r="F2018" s="681">
        <f>D2018*E2018</f>
        <v>0</v>
      </c>
      <c r="I2018" s="272"/>
      <c r="J2018" s="272"/>
      <c r="K2018" s="272"/>
      <c r="L2018" s="272"/>
      <c r="M2018" s="272"/>
      <c r="N2018" s="272"/>
      <c r="O2018" s="272"/>
    </row>
    <row r="2019" spans="1:15">
      <c r="A2019" s="568"/>
      <c r="B2019" s="619"/>
      <c r="C2019" s="620"/>
      <c r="D2019" s="598"/>
      <c r="E2019" s="358"/>
      <c r="F2019" s="619"/>
      <c r="I2019" s="272"/>
      <c r="J2019" s="272"/>
      <c r="K2019" s="272"/>
      <c r="L2019" s="272"/>
      <c r="M2019" s="272"/>
      <c r="N2019" s="272"/>
      <c r="O2019" s="272"/>
    </row>
    <row r="2020" spans="1:15" ht="45">
      <c r="A2020" s="218">
        <f>MAX($A$4:A2018)+0.01</f>
        <v>3.1999999999999957</v>
      </c>
      <c r="B2020" s="616" t="s">
        <v>3355</v>
      </c>
      <c r="C2020" s="621" t="s">
        <v>151</v>
      </c>
      <c r="D2020" s="598">
        <v>15</v>
      </c>
      <c r="E2020" s="358"/>
      <c r="F2020" s="676">
        <f>D2020*E2020</f>
        <v>0</v>
      </c>
      <c r="I2020" s="272"/>
      <c r="J2020" s="272"/>
      <c r="K2020" s="272"/>
      <c r="L2020" s="272"/>
      <c r="M2020" s="272"/>
      <c r="N2020" s="272"/>
      <c r="O2020" s="272"/>
    </row>
    <row r="2021" spans="1:15">
      <c r="A2021" s="568"/>
      <c r="B2021" s="594"/>
      <c r="C2021" s="596"/>
      <c r="D2021" s="598"/>
      <c r="E2021" s="368"/>
      <c r="F2021" s="676"/>
      <c r="I2021" s="272"/>
      <c r="J2021" s="272"/>
      <c r="K2021" s="272"/>
      <c r="L2021" s="272"/>
      <c r="M2021" s="272"/>
      <c r="N2021" s="272"/>
      <c r="O2021" s="272"/>
    </row>
    <row r="2022" spans="1:15" ht="180">
      <c r="A2022" s="218">
        <f>MAX($A$4:A2020)+0.01</f>
        <v>3.2099999999999955</v>
      </c>
      <c r="B2022" s="594" t="s">
        <v>3356</v>
      </c>
      <c r="C2022" s="596"/>
      <c r="D2022" s="598"/>
      <c r="E2022" s="368"/>
      <c r="F2022" s="676"/>
      <c r="I2022" s="272"/>
      <c r="J2022" s="272"/>
      <c r="K2022" s="272"/>
      <c r="L2022" s="272"/>
      <c r="M2022" s="272"/>
      <c r="N2022" s="272"/>
      <c r="O2022" s="272"/>
    </row>
    <row r="2023" spans="1:15">
      <c r="A2023" s="568"/>
      <c r="B2023" s="594" t="s">
        <v>3357</v>
      </c>
      <c r="C2023" s="580" t="s">
        <v>3358</v>
      </c>
      <c r="D2023" s="598">
        <v>366</v>
      </c>
      <c r="E2023" s="358"/>
      <c r="F2023" s="632">
        <f>D2023*E2023</f>
        <v>0</v>
      </c>
      <c r="I2023" s="272"/>
      <c r="J2023" s="272"/>
      <c r="K2023" s="272"/>
      <c r="L2023" s="272"/>
      <c r="M2023" s="272"/>
      <c r="N2023" s="272"/>
      <c r="O2023" s="272"/>
    </row>
    <row r="2024" spans="1:15">
      <c r="A2024" s="568"/>
      <c r="B2024" s="594" t="s">
        <v>3359</v>
      </c>
      <c r="C2024" s="596"/>
      <c r="D2024" s="598"/>
      <c r="E2024" s="368"/>
      <c r="F2024" s="676"/>
      <c r="I2024" s="272"/>
      <c r="J2024" s="272"/>
      <c r="K2024" s="272"/>
      <c r="L2024" s="272"/>
      <c r="M2024" s="272"/>
      <c r="N2024" s="272"/>
      <c r="O2024" s="272"/>
    </row>
    <row r="2025" spans="1:15">
      <c r="A2025" s="568"/>
      <c r="B2025" s="594" t="s">
        <v>2091</v>
      </c>
      <c r="C2025" s="596"/>
      <c r="D2025" s="598"/>
      <c r="E2025" s="368"/>
      <c r="F2025" s="676"/>
      <c r="I2025" s="272"/>
      <c r="J2025" s="272"/>
      <c r="K2025" s="272"/>
      <c r="L2025" s="272"/>
      <c r="M2025" s="272"/>
      <c r="N2025" s="272"/>
      <c r="O2025" s="272"/>
    </row>
    <row r="2026" spans="1:15">
      <c r="A2026" s="568"/>
      <c r="B2026" s="594"/>
      <c r="C2026" s="596"/>
      <c r="D2026" s="598"/>
      <c r="E2026" s="368"/>
      <c r="F2026" s="676"/>
      <c r="I2026" s="272"/>
      <c r="J2026" s="272"/>
      <c r="K2026" s="272"/>
      <c r="L2026" s="272"/>
      <c r="M2026" s="272"/>
      <c r="N2026" s="272"/>
      <c r="O2026" s="272"/>
    </row>
    <row r="2027" spans="1:15" ht="180">
      <c r="A2027" s="218">
        <f>MAX($A$4:A2025)+0.01</f>
        <v>3.2199999999999953</v>
      </c>
      <c r="B2027" s="594" t="s">
        <v>3360</v>
      </c>
      <c r="C2027" s="596"/>
      <c r="D2027" s="598"/>
      <c r="E2027" s="368"/>
      <c r="F2027" s="676"/>
      <c r="I2027" s="272"/>
      <c r="J2027" s="272"/>
      <c r="K2027" s="272"/>
      <c r="L2027" s="272"/>
      <c r="M2027" s="272"/>
      <c r="N2027" s="272"/>
      <c r="O2027" s="272"/>
    </row>
    <row r="2028" spans="1:15">
      <c r="A2028" s="568"/>
      <c r="B2028" s="594" t="s">
        <v>3361</v>
      </c>
      <c r="C2028" s="580" t="s">
        <v>3358</v>
      </c>
      <c r="D2028" s="598">
        <v>31</v>
      </c>
      <c r="E2028" s="358"/>
      <c r="F2028" s="632">
        <f>D2028*E2028</f>
        <v>0</v>
      </c>
      <c r="I2028" s="272"/>
      <c r="J2028" s="272"/>
      <c r="K2028" s="272"/>
      <c r="L2028" s="272"/>
      <c r="M2028" s="272"/>
      <c r="N2028" s="272"/>
      <c r="O2028" s="272"/>
    </row>
    <row r="2029" spans="1:15">
      <c r="A2029" s="568"/>
      <c r="B2029" s="594" t="s">
        <v>3359</v>
      </c>
      <c r="C2029" s="596"/>
      <c r="D2029" s="622"/>
      <c r="E2029" s="368"/>
      <c r="F2029" s="676"/>
      <c r="I2029" s="272"/>
      <c r="J2029" s="272"/>
      <c r="K2029" s="272"/>
      <c r="L2029" s="272"/>
      <c r="M2029" s="272"/>
      <c r="N2029" s="272"/>
      <c r="O2029" s="272"/>
    </row>
    <row r="2030" spans="1:15">
      <c r="A2030" s="568"/>
      <c r="B2030" s="594" t="s">
        <v>2091</v>
      </c>
      <c r="C2030" s="596"/>
      <c r="D2030" s="623"/>
      <c r="E2030" s="368"/>
      <c r="F2030" s="676"/>
      <c r="I2030" s="272"/>
      <c r="J2030" s="272"/>
      <c r="K2030" s="272"/>
      <c r="L2030" s="272"/>
      <c r="M2030" s="272"/>
      <c r="N2030" s="272"/>
      <c r="O2030" s="272"/>
    </row>
    <row r="2031" spans="1:15">
      <c r="A2031" s="568"/>
      <c r="B2031" s="594"/>
      <c r="C2031" s="596"/>
      <c r="D2031" s="623"/>
      <c r="E2031" s="368"/>
      <c r="F2031" s="676"/>
      <c r="I2031" s="272"/>
      <c r="J2031" s="272"/>
      <c r="K2031" s="272"/>
      <c r="L2031" s="272"/>
      <c r="M2031" s="272"/>
      <c r="N2031" s="272"/>
      <c r="O2031" s="272"/>
    </row>
    <row r="2032" spans="1:15" ht="60">
      <c r="A2032" s="218">
        <f>MAX($A$4:A2030)+0.01</f>
        <v>3.2299999999999951</v>
      </c>
      <c r="B2032" s="594" t="s">
        <v>3362</v>
      </c>
      <c r="C2032" s="580" t="s">
        <v>1203</v>
      </c>
      <c r="D2032" s="598">
        <v>135</v>
      </c>
      <c r="E2032" s="358"/>
      <c r="F2032" s="632">
        <f>+E2032*D2032</f>
        <v>0</v>
      </c>
      <c r="I2032" s="272"/>
      <c r="J2032" s="272"/>
      <c r="K2032" s="272"/>
      <c r="L2032" s="272"/>
      <c r="M2032" s="272"/>
      <c r="N2032" s="272"/>
      <c r="O2032" s="272"/>
    </row>
    <row r="2033" spans="1:15">
      <c r="A2033" s="568"/>
      <c r="B2033" s="594"/>
      <c r="C2033" s="580"/>
      <c r="D2033" s="598"/>
      <c r="E2033" s="358"/>
      <c r="F2033" s="632"/>
      <c r="I2033" s="272"/>
      <c r="J2033" s="272"/>
      <c r="K2033" s="272"/>
      <c r="L2033" s="272"/>
      <c r="M2033" s="272"/>
      <c r="N2033" s="272"/>
      <c r="O2033" s="272"/>
    </row>
    <row r="2034" spans="1:15" ht="45">
      <c r="A2034" s="218">
        <f>MAX($A$4:A2032)+0.01</f>
        <v>3.2399999999999949</v>
      </c>
      <c r="B2034" s="594" t="s">
        <v>3363</v>
      </c>
      <c r="C2034" s="580" t="s">
        <v>1195</v>
      </c>
      <c r="D2034" s="598">
        <v>2</v>
      </c>
      <c r="E2034" s="358"/>
      <c r="F2034" s="632">
        <f>D2034*E2034</f>
        <v>0</v>
      </c>
      <c r="I2034" s="272"/>
      <c r="J2034" s="272"/>
      <c r="K2034" s="272"/>
      <c r="L2034" s="272"/>
      <c r="M2034" s="272"/>
      <c r="N2034" s="272"/>
      <c r="O2034" s="272"/>
    </row>
    <row r="2035" spans="1:15">
      <c r="A2035" s="568"/>
      <c r="B2035" s="594"/>
      <c r="C2035" s="594"/>
      <c r="D2035" s="624"/>
      <c r="E2035" s="361"/>
      <c r="F2035" s="594"/>
      <c r="I2035" s="272"/>
      <c r="J2035" s="272"/>
      <c r="K2035" s="272"/>
      <c r="L2035" s="272"/>
      <c r="M2035" s="272"/>
      <c r="N2035" s="272"/>
      <c r="O2035" s="272"/>
    </row>
    <row r="2036" spans="1:15" ht="90">
      <c r="A2036" s="218">
        <f>MAX($A$4:A2034)+0.01</f>
        <v>3.2499999999999947</v>
      </c>
      <c r="B2036" s="594" t="s">
        <v>3364</v>
      </c>
      <c r="C2036" s="580" t="s">
        <v>1195</v>
      </c>
      <c r="D2036" s="598">
        <v>2</v>
      </c>
      <c r="E2036" s="358"/>
      <c r="F2036" s="632">
        <f>D2036*E2036</f>
        <v>0</v>
      </c>
      <c r="I2036" s="272"/>
      <c r="J2036" s="272"/>
      <c r="K2036" s="272"/>
      <c r="L2036" s="272"/>
      <c r="M2036" s="272"/>
      <c r="N2036" s="272"/>
      <c r="O2036" s="272"/>
    </row>
    <row r="2037" spans="1:15">
      <c r="A2037" s="568"/>
      <c r="B2037" s="594"/>
      <c r="C2037" s="596"/>
      <c r="D2037" s="623"/>
      <c r="E2037" s="368"/>
      <c r="F2037" s="676"/>
      <c r="I2037" s="272"/>
      <c r="J2037" s="272"/>
      <c r="K2037" s="272"/>
      <c r="L2037" s="272"/>
      <c r="M2037" s="272"/>
      <c r="N2037" s="272"/>
      <c r="O2037" s="272"/>
    </row>
    <row r="2038" spans="1:15" ht="45">
      <c r="A2038" s="218">
        <f>MAX($A$4:A2036)+0.01</f>
        <v>3.2599999999999945</v>
      </c>
      <c r="B2038" s="594" t="s">
        <v>3365</v>
      </c>
      <c r="C2038" s="580" t="s">
        <v>1195</v>
      </c>
      <c r="D2038" s="598">
        <v>2</v>
      </c>
      <c r="E2038" s="358"/>
      <c r="F2038" s="632">
        <f>D2038*E2038</f>
        <v>0</v>
      </c>
      <c r="I2038" s="272"/>
      <c r="J2038" s="272"/>
      <c r="K2038" s="272"/>
      <c r="L2038" s="272"/>
      <c r="M2038" s="272"/>
      <c r="N2038" s="272"/>
      <c r="O2038" s="272"/>
    </row>
    <row r="2039" spans="1:15">
      <c r="A2039" s="568"/>
      <c r="B2039" s="594"/>
      <c r="C2039" s="625"/>
      <c r="D2039" s="626"/>
      <c r="E2039" s="369"/>
      <c r="F2039" s="682"/>
      <c r="I2039" s="272"/>
      <c r="J2039" s="272"/>
      <c r="K2039" s="272"/>
      <c r="L2039" s="272"/>
      <c r="M2039" s="272"/>
      <c r="N2039" s="272"/>
      <c r="O2039" s="272"/>
    </row>
    <row r="2040" spans="1:15" ht="105">
      <c r="A2040" s="218">
        <f>MAX($A$4:A2038)+0.01</f>
        <v>3.2699999999999942</v>
      </c>
      <c r="B2040" s="594" t="s">
        <v>3366</v>
      </c>
      <c r="C2040" s="580" t="s">
        <v>1195</v>
      </c>
      <c r="D2040" s="598">
        <v>1</v>
      </c>
      <c r="E2040" s="358"/>
      <c r="F2040" s="632">
        <f>D2040*E2040</f>
        <v>0</v>
      </c>
      <c r="I2040" s="272"/>
      <c r="J2040" s="272"/>
      <c r="K2040" s="272"/>
      <c r="L2040" s="272"/>
      <c r="M2040" s="272"/>
      <c r="N2040" s="272"/>
      <c r="O2040" s="272"/>
    </row>
    <row r="2041" spans="1:15">
      <c r="A2041" s="568"/>
      <c r="B2041" s="627"/>
      <c r="C2041" s="617"/>
      <c r="D2041" s="628"/>
      <c r="E2041" s="356"/>
      <c r="F2041" s="683"/>
      <c r="I2041" s="272"/>
      <c r="J2041" s="272"/>
      <c r="K2041" s="272"/>
      <c r="L2041" s="272"/>
      <c r="M2041" s="272"/>
      <c r="N2041" s="272"/>
      <c r="O2041" s="272"/>
    </row>
    <row r="2042" spans="1:15" ht="30">
      <c r="A2042" s="218">
        <f>MAX($A$4:A2040)+0.01</f>
        <v>3.279999999999994</v>
      </c>
      <c r="B2042" s="594" t="s">
        <v>3367</v>
      </c>
      <c r="C2042" s="580" t="s">
        <v>486</v>
      </c>
      <c r="D2042" s="598">
        <v>65</v>
      </c>
      <c r="E2042" s="358"/>
      <c r="F2042" s="632">
        <f>D2042*E2042</f>
        <v>0</v>
      </c>
      <c r="I2042" s="272"/>
      <c r="J2042" s="272"/>
      <c r="K2042" s="272"/>
      <c r="L2042" s="272"/>
      <c r="M2042" s="272"/>
      <c r="N2042" s="272"/>
      <c r="O2042" s="272"/>
    </row>
    <row r="2043" spans="1:15">
      <c r="A2043" s="568"/>
      <c r="B2043" s="629"/>
      <c r="C2043" s="630"/>
      <c r="D2043" s="631"/>
      <c r="E2043" s="369"/>
      <c r="F2043" s="682"/>
      <c r="I2043" s="272"/>
      <c r="J2043" s="272"/>
      <c r="K2043" s="272"/>
      <c r="L2043" s="272"/>
      <c r="M2043" s="272"/>
      <c r="N2043" s="272"/>
      <c r="O2043" s="272"/>
    </row>
    <row r="2044" spans="1:15" ht="30">
      <c r="A2044" s="218">
        <f>MAX($A$4:A2042)+0.01</f>
        <v>3.2899999999999938</v>
      </c>
      <c r="B2044" s="594" t="s">
        <v>3368</v>
      </c>
      <c r="C2044" s="580" t="s">
        <v>1195</v>
      </c>
      <c r="D2044" s="632">
        <v>0.05</v>
      </c>
      <c r="E2044" s="358"/>
      <c r="F2044" s="632">
        <f>SUM(F1856:F2042)*D2044</f>
        <v>0</v>
      </c>
      <c r="I2044" s="272"/>
      <c r="J2044" s="272"/>
      <c r="K2044" s="272"/>
      <c r="L2044" s="272"/>
      <c r="M2044" s="272"/>
      <c r="N2044" s="272"/>
      <c r="O2044" s="272"/>
    </row>
    <row r="2045" spans="1:15">
      <c r="A2045" s="633"/>
      <c r="B2045" s="634"/>
      <c r="C2045" s="635"/>
      <c r="D2045" s="636"/>
      <c r="E2045" s="370"/>
      <c r="F2045" s="636"/>
      <c r="I2045" s="272"/>
      <c r="J2045" s="272"/>
      <c r="K2045" s="272"/>
      <c r="L2045" s="272"/>
      <c r="M2045" s="272"/>
      <c r="N2045" s="272"/>
      <c r="O2045" s="272"/>
    </row>
    <row r="2046" spans="1:15" ht="15.75" thickBot="1">
      <c r="A2046" s="637"/>
      <c r="B2046" s="638" t="s">
        <v>3369</v>
      </c>
      <c r="C2046" s="639"/>
      <c r="D2046" s="640"/>
      <c r="E2046" s="371"/>
      <c r="F2046" s="640">
        <f>SUM(F1501:F2045)</f>
        <v>0</v>
      </c>
      <c r="I2046" s="272"/>
      <c r="J2046" s="272"/>
      <c r="K2046" s="272"/>
      <c r="L2046" s="272"/>
      <c r="M2046" s="272"/>
      <c r="N2046" s="272"/>
      <c r="O2046" s="272"/>
    </row>
    <row r="2047" spans="1:15" ht="15.75" thickTop="1">
      <c r="A2047" s="507"/>
      <c r="B2047" s="158"/>
      <c r="C2047" s="374"/>
      <c r="D2047" s="88"/>
      <c r="E2047" s="67"/>
      <c r="F2047" s="88"/>
      <c r="I2047" s="272"/>
      <c r="J2047" s="272"/>
      <c r="K2047" s="272"/>
      <c r="L2047" s="272"/>
      <c r="M2047" s="272"/>
      <c r="N2047" s="272"/>
      <c r="O2047" s="272"/>
    </row>
    <row r="2048" spans="1:15">
      <c r="A2048" s="641" t="s">
        <v>630</v>
      </c>
      <c r="B2048" s="382" t="s">
        <v>3370</v>
      </c>
      <c r="C2048" s="383" t="s">
        <v>19</v>
      </c>
      <c r="D2048" s="384" t="s">
        <v>20</v>
      </c>
      <c r="E2048" s="277" t="s">
        <v>21</v>
      </c>
      <c r="F2048" s="384" t="s">
        <v>22</v>
      </c>
      <c r="I2048" s="272"/>
      <c r="J2048" s="272"/>
      <c r="K2048" s="272"/>
      <c r="L2048" s="272"/>
      <c r="M2048" s="272"/>
      <c r="N2048" s="272"/>
      <c r="O2048" s="272"/>
    </row>
    <row r="2049" spans="1:15">
      <c r="A2049" s="554"/>
      <c r="B2049" s="555"/>
      <c r="C2049" s="556"/>
      <c r="D2049" s="557"/>
      <c r="E2049" s="350"/>
      <c r="F2049" s="557"/>
      <c r="I2049" s="272"/>
      <c r="J2049" s="272"/>
      <c r="K2049" s="272"/>
      <c r="L2049" s="272"/>
      <c r="M2049" s="272"/>
      <c r="N2049" s="272"/>
      <c r="O2049" s="272"/>
    </row>
    <row r="2050" spans="1:15" ht="30">
      <c r="A2050" s="168">
        <v>4.01</v>
      </c>
      <c r="B2050" s="158" t="s">
        <v>3371</v>
      </c>
      <c r="C2050" s="374" t="s">
        <v>1195</v>
      </c>
      <c r="D2050" s="88">
        <v>1</v>
      </c>
      <c r="E2050" s="67"/>
      <c r="F2050" s="88">
        <f>+E2050*D2050</f>
        <v>0</v>
      </c>
      <c r="I2050" s="272"/>
      <c r="J2050" s="272"/>
      <c r="K2050" s="272"/>
      <c r="L2050" s="272"/>
      <c r="M2050" s="272"/>
      <c r="N2050" s="272"/>
      <c r="O2050" s="272"/>
    </row>
    <row r="2051" spans="1:15">
      <c r="A2051" s="217"/>
      <c r="B2051" s="158"/>
      <c r="C2051" s="374"/>
      <c r="D2051" s="178"/>
      <c r="E2051" s="50"/>
      <c r="F2051" s="250"/>
      <c r="I2051" s="272"/>
      <c r="J2051" s="272"/>
      <c r="K2051" s="272"/>
      <c r="L2051" s="272"/>
      <c r="M2051" s="272"/>
      <c r="N2051" s="272"/>
      <c r="O2051" s="272"/>
    </row>
    <row r="2052" spans="1:15" ht="30">
      <c r="A2052" s="168">
        <f>MAX($A$1855:A2051)+0.01</f>
        <v>4.0199999999999996</v>
      </c>
      <c r="B2052" s="158" t="s">
        <v>3372</v>
      </c>
      <c r="C2052" s="374" t="s">
        <v>1195</v>
      </c>
      <c r="D2052" s="88">
        <v>1</v>
      </c>
      <c r="E2052" s="67"/>
      <c r="F2052" s="88">
        <f>+E2052*D2052</f>
        <v>0</v>
      </c>
      <c r="I2052" s="272"/>
      <c r="J2052" s="272"/>
      <c r="K2052" s="272"/>
      <c r="L2052" s="272"/>
      <c r="M2052" s="272"/>
      <c r="N2052" s="272"/>
      <c r="O2052" s="272"/>
    </row>
    <row r="2053" spans="1:15">
      <c r="A2053" s="554"/>
      <c r="B2053" s="555"/>
      <c r="C2053" s="556"/>
      <c r="D2053" s="557"/>
      <c r="E2053" s="350"/>
      <c r="F2053" s="557"/>
      <c r="I2053" s="272"/>
      <c r="J2053" s="272"/>
      <c r="K2053" s="272"/>
      <c r="L2053" s="272"/>
      <c r="M2053" s="272"/>
      <c r="N2053" s="272"/>
      <c r="O2053" s="272"/>
    </row>
    <row r="2054" spans="1:15" ht="15.75" thickBot="1">
      <c r="A2054" s="642"/>
      <c r="B2054" s="459" t="s">
        <v>3373</v>
      </c>
      <c r="C2054" s="460"/>
      <c r="D2054" s="461"/>
      <c r="E2054" s="308"/>
      <c r="F2054" s="461">
        <f>SUM(F2050:F2053)</f>
        <v>0</v>
      </c>
      <c r="I2054" s="272"/>
      <c r="J2054" s="272"/>
      <c r="K2054" s="272"/>
      <c r="L2054" s="272"/>
      <c r="M2054" s="272"/>
      <c r="N2054" s="272"/>
      <c r="O2054" s="272"/>
    </row>
    <row r="2055" spans="1:15" ht="15.75" thickTop="1">
      <c r="I2055" s="272"/>
      <c r="J2055" s="272"/>
      <c r="K2055" s="272"/>
      <c r="L2055" s="272"/>
      <c r="M2055" s="272"/>
      <c r="N2055" s="272"/>
      <c r="O2055" s="272"/>
    </row>
  </sheetData>
  <sheetProtection algorithmName="SHA-512" hashValue="NX2c6hvci7NLhfoLLaMoukE/TSVrDCRHoRRoULg5C2XEft+QUxC732fFX721JNonJwRBYL4/O2QIPNl7hyyZEA==" saltValue="TdvBybVSG40gJfi4A1+3/A==" spinCount="100000" sheet="1" objects="1" scenarios="1"/>
  <mergeCells count="5">
    <mergeCell ref="C12:D12"/>
    <mergeCell ref="B2:F2"/>
    <mergeCell ref="A6:B6"/>
    <mergeCell ref="C8:D8"/>
    <mergeCell ref="C9:D9"/>
  </mergeCells>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BB62E-856F-4748-B8A2-1CC1AA450A6B}">
  <dimension ref="A1:G158"/>
  <sheetViews>
    <sheetView view="pageBreakPreview" topLeftCell="A153" zoomScaleNormal="100" zoomScaleSheetLayoutView="100" workbookViewId="0">
      <selection activeCell="B178" sqref="B178:B179"/>
    </sheetView>
  </sheetViews>
  <sheetFormatPr defaultRowHeight="15"/>
  <cols>
    <col min="1" max="1" width="5" style="54" customWidth="1"/>
    <col min="2" max="2" width="49.140625" style="54" customWidth="1"/>
    <col min="3" max="3" width="3.7109375" style="54" customWidth="1"/>
    <col min="4" max="6" width="9.140625" style="54"/>
    <col min="7" max="7" width="0.28515625" style="54" customWidth="1"/>
    <col min="8" max="16384" width="9.140625" style="54"/>
  </cols>
  <sheetData>
    <row r="1" spans="1:6">
      <c r="A1" s="1"/>
      <c r="B1" s="1"/>
      <c r="C1" s="1"/>
      <c r="D1" s="1"/>
      <c r="E1" s="1"/>
      <c r="F1" s="1"/>
    </row>
    <row r="2" spans="1:6" ht="19.5" thickBot="1">
      <c r="A2" s="69" t="s">
        <v>1205</v>
      </c>
      <c r="B2" s="688" t="s">
        <v>78</v>
      </c>
      <c r="C2" s="688"/>
      <c r="D2" s="688"/>
      <c r="E2" s="688"/>
      <c r="F2" s="688"/>
    </row>
    <row r="3" spans="1:6">
      <c r="A3" s="1"/>
      <c r="B3" s="1"/>
      <c r="C3" s="1"/>
      <c r="D3" s="1"/>
      <c r="E3" s="1"/>
      <c r="F3" s="1"/>
    </row>
    <row r="4" spans="1:6">
      <c r="A4" s="1"/>
      <c r="B4" s="1"/>
      <c r="C4" s="1"/>
      <c r="D4" s="1"/>
      <c r="E4" s="1"/>
      <c r="F4" s="1"/>
    </row>
    <row r="5" spans="1:6">
      <c r="A5" s="697" t="s">
        <v>79</v>
      </c>
      <c r="B5" s="697"/>
      <c r="C5" s="1"/>
      <c r="D5" s="1"/>
      <c r="E5" s="1"/>
      <c r="F5" s="1"/>
    </row>
    <row r="6" spans="1:6">
      <c r="A6" s="1"/>
      <c r="B6" s="1"/>
      <c r="C6" s="1"/>
      <c r="D6" s="1"/>
      <c r="E6" s="1"/>
      <c r="F6" s="1"/>
    </row>
    <row r="7" spans="1:6">
      <c r="A7" s="1" t="str">
        <f>(A23)</f>
        <v>1.</v>
      </c>
      <c r="B7" s="1" t="str">
        <f>(B23)</f>
        <v>RUŠITVENA DELA</v>
      </c>
      <c r="C7" s="698">
        <f>(E34)</f>
        <v>0</v>
      </c>
      <c r="D7" s="698"/>
      <c r="E7" s="698"/>
      <c r="F7" s="1"/>
    </row>
    <row r="8" spans="1:6">
      <c r="A8" s="1" t="str">
        <f>(A37)</f>
        <v>2.</v>
      </c>
      <c r="B8" s="1" t="str">
        <f>(B37)</f>
        <v>ZEMELJSKA DELA</v>
      </c>
      <c r="C8" s="698">
        <f>(E76)</f>
        <v>0</v>
      </c>
      <c r="D8" s="698"/>
      <c r="E8" s="698"/>
      <c r="F8" s="1"/>
    </row>
    <row r="9" spans="1:6">
      <c r="A9" s="1" t="str">
        <f>(A79)</f>
        <v>3.</v>
      </c>
      <c r="B9" s="1" t="str">
        <f>(B79)</f>
        <v>BETONSKA DELA</v>
      </c>
      <c r="C9" s="698">
        <f>(E94)</f>
        <v>0</v>
      </c>
      <c r="D9" s="698"/>
      <c r="E9" s="698"/>
      <c r="F9" s="1"/>
    </row>
    <row r="10" spans="1:6">
      <c r="A10" s="1" t="str">
        <f>(A97)</f>
        <v>4.</v>
      </c>
      <c r="B10" s="1" t="str">
        <f>(B97)</f>
        <v>ASFALTERSKA DELA IN TLAKOVANJE</v>
      </c>
      <c r="C10" s="698">
        <f>(E144)</f>
        <v>0</v>
      </c>
      <c r="D10" s="698"/>
      <c r="E10" s="698"/>
      <c r="F10" s="1"/>
    </row>
    <row r="11" spans="1:6">
      <c r="A11" s="1" t="str">
        <f>(A147)</f>
        <v>5.</v>
      </c>
      <c r="B11" s="1" t="str">
        <f>(B147)</f>
        <v>OGRAJA in ZUNANJA OPREMA</v>
      </c>
      <c r="C11" s="698">
        <f>(E157)</f>
        <v>0</v>
      </c>
      <c r="D11" s="698"/>
      <c r="E11" s="698"/>
      <c r="F11" s="1"/>
    </row>
    <row r="12" spans="1:6">
      <c r="A12" s="1"/>
      <c r="B12" s="1"/>
      <c r="C12" s="2"/>
      <c r="D12" s="2"/>
      <c r="E12" s="2"/>
      <c r="F12" s="1"/>
    </row>
    <row r="13" spans="1:6" ht="15.75" thickBot="1">
      <c r="A13" s="71"/>
      <c r="B13" s="72" t="s">
        <v>14</v>
      </c>
      <c r="C13" s="699">
        <f>SUM(C6:E12)</f>
        <v>0</v>
      </c>
      <c r="D13" s="699"/>
      <c r="E13" s="699"/>
      <c r="F13" s="1"/>
    </row>
    <row r="14" spans="1:6" ht="15.75" thickTop="1">
      <c r="A14" s="1"/>
      <c r="B14" s="1"/>
      <c r="C14" s="1"/>
      <c r="D14" s="1"/>
      <c r="E14" s="1"/>
      <c r="F14" s="1"/>
    </row>
    <row r="15" spans="1:6">
      <c r="A15" s="1"/>
      <c r="B15" s="1"/>
      <c r="C15" s="1"/>
      <c r="D15" s="1"/>
      <c r="E15" s="1"/>
      <c r="F15" s="1"/>
    </row>
    <row r="16" spans="1:6">
      <c r="A16" s="1"/>
      <c r="B16" s="1"/>
      <c r="C16" s="1"/>
      <c r="D16" s="1"/>
      <c r="E16" s="1"/>
      <c r="F16" s="1"/>
    </row>
    <row r="17" spans="1:6" ht="62.25" customHeight="1">
      <c r="A17" s="1"/>
      <c r="B17" s="695" t="s">
        <v>15</v>
      </c>
      <c r="C17" s="695"/>
      <c r="D17" s="695"/>
      <c r="E17" s="695"/>
      <c r="F17" s="695"/>
    </row>
    <row r="18" spans="1:6" ht="45.75" customHeight="1">
      <c r="A18" s="1"/>
      <c r="B18" s="695" t="s">
        <v>16</v>
      </c>
      <c r="C18" s="695"/>
      <c r="D18" s="695"/>
      <c r="E18" s="695"/>
      <c r="F18" s="695"/>
    </row>
    <row r="19" spans="1:6" ht="30.75" customHeight="1">
      <c r="A19" s="1"/>
      <c r="B19" s="695" t="s">
        <v>17</v>
      </c>
      <c r="C19" s="695"/>
      <c r="D19" s="695"/>
      <c r="E19" s="695"/>
      <c r="F19" s="695"/>
    </row>
    <row r="20" spans="1:6">
      <c r="A20" s="1"/>
      <c r="B20" s="1"/>
      <c r="C20" s="1"/>
      <c r="D20" s="1"/>
      <c r="E20" s="1"/>
      <c r="F20" s="1"/>
    </row>
    <row r="21" spans="1:6">
      <c r="A21" s="1"/>
      <c r="B21" s="1"/>
      <c r="C21" s="1"/>
      <c r="D21" s="1"/>
      <c r="E21" s="1"/>
      <c r="F21" s="1"/>
    </row>
    <row r="22" spans="1:6">
      <c r="A22" s="1"/>
      <c r="B22" s="1"/>
      <c r="C22" s="1"/>
      <c r="D22" s="1"/>
      <c r="E22" s="1"/>
      <c r="F22" s="1"/>
    </row>
    <row r="23" spans="1:6">
      <c r="A23" s="76" t="s">
        <v>23</v>
      </c>
      <c r="B23" s="77" t="s">
        <v>30</v>
      </c>
      <c r="C23" s="78" t="s">
        <v>19</v>
      </c>
      <c r="D23" s="78" t="s">
        <v>20</v>
      </c>
      <c r="E23" s="78" t="s">
        <v>21</v>
      </c>
      <c r="F23" s="78" t="s">
        <v>22</v>
      </c>
    </row>
    <row r="24" spans="1:6">
      <c r="A24" s="75"/>
      <c r="B24" s="1"/>
      <c r="C24" s="1"/>
      <c r="D24" s="1"/>
      <c r="E24" s="1"/>
      <c r="F24" s="1"/>
    </row>
    <row r="25" spans="1:6" ht="90.75" customHeight="1">
      <c r="A25" s="75"/>
      <c r="B25" s="695" t="s">
        <v>439</v>
      </c>
      <c r="C25" s="695"/>
      <c r="D25" s="695"/>
      <c r="E25" s="695"/>
      <c r="F25" s="695"/>
    </row>
    <row r="26" spans="1:6" ht="76.5" customHeight="1">
      <c r="A26" s="75"/>
      <c r="B26" s="695" t="s">
        <v>440</v>
      </c>
      <c r="C26" s="695"/>
      <c r="D26" s="695"/>
      <c r="E26" s="695"/>
      <c r="F26" s="695"/>
    </row>
    <row r="27" spans="1:6" ht="91.5" customHeight="1">
      <c r="A27" s="75"/>
      <c r="B27" s="695" t="s">
        <v>441</v>
      </c>
      <c r="C27" s="695"/>
      <c r="D27" s="695"/>
      <c r="E27" s="695"/>
      <c r="F27" s="695"/>
    </row>
    <row r="28" spans="1:6" s="62" customFormat="1">
      <c r="A28" s="93"/>
      <c r="B28" s="685"/>
      <c r="C28" s="685"/>
      <c r="D28" s="685"/>
      <c r="E28" s="684"/>
      <c r="F28" s="685"/>
    </row>
    <row r="29" spans="1:6" ht="75">
      <c r="A29" s="79" t="s">
        <v>27</v>
      </c>
      <c r="B29" s="80" t="s">
        <v>1293</v>
      </c>
      <c r="C29" s="84" t="s">
        <v>174</v>
      </c>
      <c r="D29" s="82">
        <v>30</v>
      </c>
      <c r="E29" s="61"/>
      <c r="F29" s="82">
        <f>(D29*E29)</f>
        <v>0</v>
      </c>
    </row>
    <row r="30" spans="1:6" s="62" customFormat="1">
      <c r="A30" s="93"/>
      <c r="B30" s="685"/>
      <c r="C30" s="685"/>
      <c r="D30" s="685"/>
      <c r="E30" s="684"/>
      <c r="F30" s="685"/>
    </row>
    <row r="31" spans="1:6" ht="90">
      <c r="A31" s="79" t="s">
        <v>28</v>
      </c>
      <c r="B31" s="80" t="s">
        <v>1295</v>
      </c>
      <c r="C31" s="84" t="s">
        <v>1296</v>
      </c>
      <c r="D31" s="82">
        <v>40</v>
      </c>
      <c r="E31" s="61"/>
      <c r="F31" s="82">
        <f>(D31*E31)</f>
        <v>0</v>
      </c>
    </row>
    <row r="32" spans="1:6">
      <c r="A32" s="79" t="s">
        <v>1318</v>
      </c>
      <c r="B32" s="80" t="s">
        <v>1294</v>
      </c>
      <c r="C32" s="84" t="s">
        <v>174</v>
      </c>
      <c r="D32" s="82">
        <v>30</v>
      </c>
      <c r="E32" s="61"/>
      <c r="F32" s="82">
        <f>(D32*E32)</f>
        <v>0</v>
      </c>
    </row>
    <row r="33" spans="1:7" s="62" customFormat="1">
      <c r="A33" s="93"/>
      <c r="B33" s="685"/>
      <c r="C33" s="685"/>
      <c r="D33" s="685"/>
      <c r="E33" s="684"/>
      <c r="F33" s="685"/>
    </row>
    <row r="34" spans="1:7" ht="15.75" thickBot="1">
      <c r="A34" s="85"/>
      <c r="B34" s="86" t="s">
        <v>31</v>
      </c>
      <c r="C34" s="87"/>
      <c r="D34" s="87"/>
      <c r="E34" s="696">
        <f>SUM(F24:F33)</f>
        <v>0</v>
      </c>
      <c r="F34" s="696"/>
    </row>
    <row r="35" spans="1:7" s="62" customFormat="1" ht="15.75" thickTop="1">
      <c r="A35" s="93"/>
      <c r="B35" s="94"/>
      <c r="C35" s="94"/>
      <c r="D35" s="94"/>
      <c r="E35" s="94"/>
      <c r="F35" s="94"/>
    </row>
    <row r="36" spans="1:7" s="62" customFormat="1">
      <c r="A36" s="93"/>
      <c r="B36" s="94"/>
      <c r="C36" s="94"/>
      <c r="D36" s="94"/>
      <c r="E36" s="94"/>
      <c r="F36" s="94"/>
    </row>
    <row r="37" spans="1:7">
      <c r="A37" s="76" t="s">
        <v>632</v>
      </c>
      <c r="B37" s="77" t="s">
        <v>32</v>
      </c>
      <c r="C37" s="78" t="s">
        <v>19</v>
      </c>
      <c r="D37" s="78" t="s">
        <v>20</v>
      </c>
      <c r="E37" s="78" t="s">
        <v>21</v>
      </c>
      <c r="F37" s="78" t="s">
        <v>22</v>
      </c>
    </row>
    <row r="38" spans="1:7">
      <c r="A38" s="75"/>
      <c r="B38" s="1"/>
      <c r="C38" s="1"/>
      <c r="D38" s="1"/>
      <c r="E38" s="1"/>
      <c r="F38" s="1"/>
    </row>
    <row r="39" spans="1:7" ht="105.75" customHeight="1">
      <c r="A39" s="75"/>
      <c r="B39" s="695" t="s">
        <v>295</v>
      </c>
      <c r="C39" s="695"/>
      <c r="D39" s="695"/>
      <c r="E39" s="695"/>
      <c r="F39" s="695"/>
    </row>
    <row r="40" spans="1:7" ht="136.5" customHeight="1">
      <c r="A40" s="75"/>
      <c r="B40" s="695" t="s">
        <v>296</v>
      </c>
      <c r="C40" s="695"/>
      <c r="D40" s="695"/>
      <c r="E40" s="695"/>
      <c r="F40" s="695"/>
    </row>
    <row r="41" spans="1:7" ht="136.5" customHeight="1">
      <c r="A41" s="75"/>
      <c r="B41" s="695" t="s">
        <v>297</v>
      </c>
      <c r="C41" s="695"/>
      <c r="D41" s="695"/>
      <c r="E41" s="695"/>
      <c r="F41" s="695"/>
    </row>
    <row r="42" spans="1:7" s="62" customFormat="1">
      <c r="A42" s="75"/>
      <c r="B42" s="1"/>
      <c r="C42" s="1"/>
      <c r="D42" s="94"/>
      <c r="E42" s="1"/>
      <c r="F42" s="1"/>
      <c r="G42" s="54"/>
    </row>
    <row r="43" spans="1:7" ht="120">
      <c r="A43" s="79" t="s">
        <v>619</v>
      </c>
      <c r="B43" s="80" t="s">
        <v>854</v>
      </c>
      <c r="C43" s="81" t="s">
        <v>13</v>
      </c>
      <c r="D43" s="82">
        <v>1</v>
      </c>
      <c r="E43" s="61"/>
      <c r="F43" s="82">
        <f>(D43*E43)</f>
        <v>0</v>
      </c>
    </row>
    <row r="44" spans="1:7">
      <c r="A44" s="75"/>
      <c r="B44" s="1"/>
      <c r="C44" s="1"/>
      <c r="D44" s="1"/>
      <c r="F44" s="1"/>
    </row>
    <row r="45" spans="1:7" ht="105">
      <c r="A45" s="79" t="s">
        <v>620</v>
      </c>
      <c r="B45" s="80" t="s">
        <v>855</v>
      </c>
      <c r="C45" s="81" t="s">
        <v>151</v>
      </c>
      <c r="D45" s="82">
        <v>11</v>
      </c>
      <c r="E45" s="61"/>
      <c r="F45" s="82">
        <f>(D45*E45)</f>
        <v>0</v>
      </c>
    </row>
    <row r="46" spans="1:7" s="62" customFormat="1">
      <c r="A46" s="75"/>
      <c r="B46" s="1"/>
      <c r="C46" s="1"/>
      <c r="D46" s="94"/>
      <c r="E46" s="54"/>
      <c r="F46" s="1"/>
      <c r="G46" s="54"/>
    </row>
    <row r="47" spans="1:7" ht="105">
      <c r="A47" s="79" t="s">
        <v>636</v>
      </c>
      <c r="B47" s="80" t="s">
        <v>856</v>
      </c>
      <c r="C47" s="81" t="s">
        <v>151</v>
      </c>
      <c r="D47" s="82">
        <v>17</v>
      </c>
      <c r="E47" s="61"/>
      <c r="F47" s="82">
        <f>(D47*E47)</f>
        <v>0</v>
      </c>
    </row>
    <row r="48" spans="1:7">
      <c r="A48" s="75"/>
      <c r="B48" s="1"/>
      <c r="C48" s="1"/>
      <c r="D48" s="1"/>
      <c r="F48" s="1"/>
    </row>
    <row r="49" spans="1:7" ht="75">
      <c r="A49" s="75" t="s">
        <v>637</v>
      </c>
      <c r="B49" s="74" t="s">
        <v>857</v>
      </c>
      <c r="C49" s="1"/>
      <c r="D49" s="1"/>
      <c r="F49" s="1"/>
    </row>
    <row r="50" spans="1:7">
      <c r="A50" s="79" t="s">
        <v>609</v>
      </c>
      <c r="B50" s="80" t="s">
        <v>298</v>
      </c>
      <c r="C50" s="84" t="s">
        <v>824</v>
      </c>
      <c r="D50" s="82">
        <v>82.7</v>
      </c>
      <c r="E50" s="61"/>
      <c r="F50" s="82">
        <f t="shared" ref="F50:F51" si="0">(D50*E50)</f>
        <v>0</v>
      </c>
    </row>
    <row r="51" spans="1:7">
      <c r="A51" s="79" t="s">
        <v>610</v>
      </c>
      <c r="B51" s="80" t="s">
        <v>299</v>
      </c>
      <c r="C51" s="84" t="s">
        <v>824</v>
      </c>
      <c r="D51" s="82">
        <v>301.31</v>
      </c>
      <c r="E51" s="61"/>
      <c r="F51" s="82">
        <f t="shared" si="0"/>
        <v>0</v>
      </c>
    </row>
    <row r="52" spans="1:7">
      <c r="A52" s="75"/>
      <c r="B52" s="1"/>
      <c r="C52" s="1"/>
      <c r="D52" s="1"/>
      <c r="F52" s="1"/>
    </row>
    <row r="53" spans="1:7" ht="60">
      <c r="A53" s="79" t="s">
        <v>638</v>
      </c>
      <c r="B53" s="80" t="s">
        <v>858</v>
      </c>
      <c r="C53" s="84" t="s">
        <v>257</v>
      </c>
      <c r="D53" s="82">
        <v>1021.37</v>
      </c>
      <c r="E53" s="61"/>
      <c r="F53" s="82">
        <f>(D53*E53)</f>
        <v>0</v>
      </c>
    </row>
    <row r="54" spans="1:7" s="62" customFormat="1">
      <c r="A54" s="75"/>
      <c r="B54" s="1"/>
      <c r="C54" s="1"/>
      <c r="D54" s="94"/>
      <c r="E54" s="54"/>
      <c r="F54" s="1"/>
      <c r="G54" s="54"/>
    </row>
    <row r="55" spans="1:7" s="62" customFormat="1" ht="105">
      <c r="A55" s="75" t="s">
        <v>1262</v>
      </c>
      <c r="B55" s="74" t="s">
        <v>859</v>
      </c>
      <c r="C55" s="1"/>
      <c r="D55" s="94"/>
      <c r="E55" s="54"/>
      <c r="F55" s="1"/>
      <c r="G55" s="54"/>
    </row>
    <row r="56" spans="1:7" s="62" customFormat="1" ht="105">
      <c r="A56" s="79"/>
      <c r="B56" s="80" t="s">
        <v>301</v>
      </c>
      <c r="C56" s="84" t="s">
        <v>257</v>
      </c>
      <c r="D56" s="82">
        <v>1021.37</v>
      </c>
      <c r="E56" s="61"/>
      <c r="F56" s="82">
        <f>(D56*E56)</f>
        <v>0</v>
      </c>
      <c r="G56" s="54"/>
    </row>
    <row r="57" spans="1:7" s="62" customFormat="1">
      <c r="A57" s="75"/>
      <c r="B57" s="1"/>
      <c r="C57" s="1"/>
      <c r="D57" s="94"/>
      <c r="E57" s="54"/>
      <c r="F57" s="1"/>
      <c r="G57" s="54"/>
    </row>
    <row r="58" spans="1:7" s="62" customFormat="1" ht="30">
      <c r="A58" s="75" t="s">
        <v>639</v>
      </c>
      <c r="B58" s="74" t="s">
        <v>860</v>
      </c>
      <c r="C58" s="1"/>
      <c r="D58" s="94"/>
      <c r="E58" s="54"/>
      <c r="F58" s="1"/>
      <c r="G58" s="54"/>
    </row>
    <row r="59" spans="1:7" s="62" customFormat="1" ht="75">
      <c r="A59" s="75"/>
      <c r="B59" s="74" t="s">
        <v>580</v>
      </c>
      <c r="C59" s="1"/>
      <c r="D59" s="94"/>
      <c r="E59" s="54"/>
      <c r="F59" s="1"/>
      <c r="G59" s="54"/>
    </row>
    <row r="60" spans="1:7" s="62" customFormat="1" ht="45">
      <c r="A60" s="75"/>
      <c r="B60" s="74" t="s">
        <v>571</v>
      </c>
      <c r="C60" s="1"/>
      <c r="D60" s="94"/>
      <c r="E60" s="54"/>
      <c r="F60" s="1"/>
      <c r="G60" s="54"/>
    </row>
    <row r="61" spans="1:7" s="62" customFormat="1" ht="30">
      <c r="A61" s="79"/>
      <c r="B61" s="80" t="s">
        <v>572</v>
      </c>
      <c r="C61" s="84" t="s">
        <v>824</v>
      </c>
      <c r="D61" s="82">
        <v>140.69</v>
      </c>
      <c r="E61" s="61"/>
      <c r="F61" s="82">
        <f t="shared" ref="F61" si="1">(D61*E61)</f>
        <v>0</v>
      </c>
      <c r="G61" s="54"/>
    </row>
    <row r="62" spans="1:7" s="62" customFormat="1">
      <c r="A62" s="75"/>
      <c r="B62" s="1"/>
      <c r="C62" s="1"/>
      <c r="D62" s="1"/>
      <c r="E62" s="54"/>
      <c r="F62" s="1"/>
      <c r="G62" s="54"/>
    </row>
    <row r="63" spans="1:7" s="62" customFormat="1" ht="120">
      <c r="A63" s="79" t="s">
        <v>640</v>
      </c>
      <c r="B63" s="80" t="s">
        <v>861</v>
      </c>
      <c r="C63" s="84" t="s">
        <v>824</v>
      </c>
      <c r="D63" s="82">
        <v>162</v>
      </c>
      <c r="E63" s="61"/>
      <c r="F63" s="82">
        <f t="shared" ref="F63" si="2">(D63*E63)</f>
        <v>0</v>
      </c>
      <c r="G63" s="54"/>
    </row>
    <row r="64" spans="1:7" s="62" customFormat="1">
      <c r="A64" s="75"/>
      <c r="B64" s="1"/>
      <c r="C64" s="1"/>
      <c r="D64" s="1"/>
      <c r="E64" s="54"/>
      <c r="F64" s="1"/>
      <c r="G64" s="54"/>
    </row>
    <row r="65" spans="1:7" s="62" customFormat="1" ht="93" customHeight="1">
      <c r="A65" s="79" t="s">
        <v>641</v>
      </c>
      <c r="B65" s="80" t="s">
        <v>862</v>
      </c>
      <c r="C65" s="84" t="s">
        <v>237</v>
      </c>
      <c r="D65" s="82">
        <v>734.01</v>
      </c>
      <c r="E65" s="61"/>
      <c r="F65" s="82">
        <f t="shared" ref="F65" si="3">(D65*E65)</f>
        <v>0</v>
      </c>
      <c r="G65" s="54"/>
    </row>
    <row r="66" spans="1:7" s="62" customFormat="1">
      <c r="A66" s="75"/>
      <c r="B66" s="1"/>
      <c r="C66" s="1"/>
      <c r="D66" s="94"/>
      <c r="E66" s="54"/>
      <c r="F66" s="1"/>
      <c r="G66" s="54"/>
    </row>
    <row r="67" spans="1:7" s="62" customFormat="1" ht="90">
      <c r="A67" s="75" t="s">
        <v>642</v>
      </c>
      <c r="B67" s="74" t="s">
        <v>863</v>
      </c>
      <c r="C67" s="1"/>
      <c r="D67" s="94"/>
      <c r="E67" s="54"/>
      <c r="F67" s="1"/>
      <c r="G67" s="54"/>
    </row>
    <row r="68" spans="1:7" s="62" customFormat="1" ht="60">
      <c r="A68" s="75"/>
      <c r="B68" s="74" t="s">
        <v>573</v>
      </c>
      <c r="C68" s="1"/>
      <c r="D68" s="1"/>
      <c r="E68" s="54"/>
      <c r="F68" s="1"/>
      <c r="G68" s="54"/>
    </row>
    <row r="69" spans="1:7" s="62" customFormat="1">
      <c r="A69" s="75"/>
      <c r="B69" s="74" t="s">
        <v>574</v>
      </c>
      <c r="C69" s="1"/>
      <c r="D69" s="1"/>
      <c r="E69" s="54"/>
      <c r="F69" s="1"/>
      <c r="G69" s="54"/>
    </row>
    <row r="70" spans="1:7" s="62" customFormat="1">
      <c r="A70" s="79" t="s">
        <v>609</v>
      </c>
      <c r="B70" s="80" t="s">
        <v>575</v>
      </c>
      <c r="C70" s="84" t="s">
        <v>151</v>
      </c>
      <c r="D70" s="82">
        <v>1</v>
      </c>
      <c r="E70" s="61"/>
      <c r="F70" s="82">
        <f t="shared" ref="F70:F73" si="4">(D70*E70)</f>
        <v>0</v>
      </c>
      <c r="G70" s="54"/>
    </row>
    <row r="71" spans="1:7" s="62" customFormat="1" ht="30">
      <c r="A71" s="79" t="s">
        <v>610</v>
      </c>
      <c r="B71" s="80" t="s">
        <v>576</v>
      </c>
      <c r="C71" s="84" t="s">
        <v>151</v>
      </c>
      <c r="D71" s="82">
        <v>1</v>
      </c>
      <c r="E71" s="61"/>
      <c r="F71" s="82">
        <f t="shared" si="4"/>
        <v>0</v>
      </c>
      <c r="G71" s="54"/>
    </row>
    <row r="72" spans="1:7" s="62" customFormat="1" ht="30">
      <c r="A72" s="79" t="s">
        <v>618</v>
      </c>
      <c r="B72" s="80" t="s">
        <v>578</v>
      </c>
      <c r="C72" s="84" t="s">
        <v>151</v>
      </c>
      <c r="D72" s="82">
        <v>1</v>
      </c>
      <c r="E72" s="61"/>
      <c r="F72" s="82">
        <f t="shared" si="4"/>
        <v>0</v>
      </c>
      <c r="G72" s="54"/>
    </row>
    <row r="73" spans="1:7" s="62" customFormat="1">
      <c r="A73" s="79" t="s">
        <v>617</v>
      </c>
      <c r="B73" s="80" t="s">
        <v>577</v>
      </c>
      <c r="C73" s="84" t="s">
        <v>151</v>
      </c>
      <c r="D73" s="82">
        <v>3</v>
      </c>
      <c r="E73" s="61"/>
      <c r="F73" s="82">
        <f t="shared" si="4"/>
        <v>0</v>
      </c>
      <c r="G73" s="54"/>
    </row>
    <row r="74" spans="1:7" s="62" customFormat="1" ht="30">
      <c r="A74" s="75"/>
      <c r="B74" s="74" t="s">
        <v>579</v>
      </c>
      <c r="C74" s="1"/>
      <c r="D74" s="94"/>
      <c r="E74" s="54"/>
      <c r="F74" s="1"/>
      <c r="G74" s="54"/>
    </row>
    <row r="75" spans="1:7" s="62" customFormat="1">
      <c r="A75" s="75"/>
      <c r="B75" s="1"/>
      <c r="C75" s="1"/>
      <c r="D75" s="94"/>
      <c r="E75" s="54"/>
      <c r="F75" s="1"/>
      <c r="G75" s="54"/>
    </row>
    <row r="76" spans="1:7" s="62" customFormat="1" ht="15.75" thickBot="1">
      <c r="A76" s="85"/>
      <c r="B76" s="86" t="s">
        <v>33</v>
      </c>
      <c r="C76" s="87"/>
      <c r="D76" s="686"/>
      <c r="E76" s="696">
        <f>SUM(F38:F75)</f>
        <v>0</v>
      </c>
      <c r="F76" s="696"/>
      <c r="G76" s="54"/>
    </row>
    <row r="77" spans="1:7" s="62" customFormat="1" ht="15.75" thickTop="1">
      <c r="A77" s="75"/>
      <c r="B77" s="1"/>
      <c r="C77" s="1"/>
      <c r="D77" s="94"/>
      <c r="E77" s="1"/>
      <c r="F77" s="1"/>
      <c r="G77" s="54"/>
    </row>
    <row r="78" spans="1:7" s="62" customFormat="1">
      <c r="A78" s="75"/>
      <c r="B78" s="1"/>
      <c r="C78" s="1"/>
      <c r="D78" s="94"/>
      <c r="E78" s="1"/>
      <c r="F78" s="1"/>
      <c r="G78" s="54"/>
    </row>
    <row r="79" spans="1:7">
      <c r="A79" s="76" t="s">
        <v>621</v>
      </c>
      <c r="B79" s="77" t="s">
        <v>42</v>
      </c>
      <c r="C79" s="78" t="s">
        <v>19</v>
      </c>
      <c r="D79" s="78" t="s">
        <v>20</v>
      </c>
      <c r="E79" s="78" t="s">
        <v>21</v>
      </c>
      <c r="F79" s="78" t="s">
        <v>22</v>
      </c>
    </row>
    <row r="80" spans="1:7">
      <c r="A80" s="75"/>
      <c r="B80" s="1"/>
      <c r="C80" s="1"/>
      <c r="D80" s="1"/>
      <c r="E80" s="1"/>
      <c r="F80" s="1"/>
    </row>
    <row r="81" spans="1:7" ht="136.5" customHeight="1">
      <c r="A81" s="75"/>
      <c r="B81" s="695" t="s">
        <v>302</v>
      </c>
      <c r="C81" s="695"/>
      <c r="D81" s="695"/>
      <c r="E81" s="695"/>
      <c r="F81" s="695"/>
    </row>
    <row r="82" spans="1:7" ht="152.25" customHeight="1">
      <c r="A82" s="75"/>
      <c r="B82" s="695" t="s">
        <v>303</v>
      </c>
      <c r="C82" s="695"/>
      <c r="D82" s="695"/>
      <c r="E82" s="695"/>
      <c r="F82" s="695"/>
    </row>
    <row r="83" spans="1:7">
      <c r="A83" s="75"/>
      <c r="B83" s="695" t="s">
        <v>304</v>
      </c>
      <c r="C83" s="695"/>
      <c r="D83" s="695"/>
      <c r="E83" s="695"/>
      <c r="F83" s="695"/>
    </row>
    <row r="84" spans="1:7" ht="47.25" customHeight="1">
      <c r="A84" s="75"/>
      <c r="B84" s="695" t="s">
        <v>305</v>
      </c>
      <c r="C84" s="695"/>
      <c r="D84" s="695"/>
      <c r="E84" s="695"/>
      <c r="F84" s="695"/>
    </row>
    <row r="85" spans="1:7" ht="47.25" customHeight="1">
      <c r="A85" s="75"/>
      <c r="B85" s="695" t="s">
        <v>306</v>
      </c>
      <c r="C85" s="695"/>
      <c r="D85" s="695"/>
      <c r="E85" s="695"/>
      <c r="F85" s="695"/>
    </row>
    <row r="86" spans="1:7">
      <c r="A86" s="75"/>
      <c r="B86" s="695" t="s">
        <v>307</v>
      </c>
      <c r="C86" s="695"/>
      <c r="D86" s="695"/>
      <c r="E86" s="695"/>
      <c r="F86" s="695"/>
    </row>
    <row r="87" spans="1:7" s="62" customFormat="1">
      <c r="A87" s="75"/>
      <c r="B87" s="1"/>
      <c r="C87" s="1"/>
      <c r="D87" s="94"/>
      <c r="E87" s="1"/>
      <c r="F87" s="1"/>
      <c r="G87" s="54"/>
    </row>
    <row r="88" spans="1:7" s="62" customFormat="1" ht="30">
      <c r="A88" s="75" t="s">
        <v>622</v>
      </c>
      <c r="B88" s="95" t="s">
        <v>581</v>
      </c>
      <c r="C88" s="1"/>
      <c r="D88" s="94"/>
      <c r="E88" s="54"/>
      <c r="F88" s="1"/>
      <c r="G88" s="54"/>
    </row>
    <row r="89" spans="1:7" ht="60">
      <c r="A89" s="79"/>
      <c r="B89" s="80" t="s">
        <v>582</v>
      </c>
      <c r="C89" s="84" t="s">
        <v>824</v>
      </c>
      <c r="D89" s="82">
        <v>14.44</v>
      </c>
      <c r="E89" s="61"/>
      <c r="F89" s="82">
        <f t="shared" ref="F89" si="5">(D89*E89)</f>
        <v>0</v>
      </c>
    </row>
    <row r="90" spans="1:7">
      <c r="A90" s="75"/>
      <c r="B90" s="1"/>
      <c r="C90" s="1"/>
      <c r="D90" s="1"/>
      <c r="F90" s="1"/>
    </row>
    <row r="91" spans="1:7" ht="44.25" customHeight="1">
      <c r="A91" s="75" t="s">
        <v>623</v>
      </c>
      <c r="B91" s="95" t="s">
        <v>864</v>
      </c>
      <c r="C91" s="1"/>
      <c r="D91" s="1"/>
      <c r="F91" s="1"/>
    </row>
    <row r="92" spans="1:7">
      <c r="A92" s="79"/>
      <c r="B92" s="80" t="s">
        <v>319</v>
      </c>
      <c r="C92" s="84" t="s">
        <v>320</v>
      </c>
      <c r="D92" s="82">
        <v>1732.9</v>
      </c>
      <c r="E92" s="61"/>
      <c r="F92" s="82">
        <f t="shared" ref="F92" si="6">(D92*E92)</f>
        <v>0</v>
      </c>
    </row>
    <row r="93" spans="1:7" s="62" customFormat="1">
      <c r="A93" s="75"/>
      <c r="B93" s="1"/>
      <c r="C93" s="1"/>
      <c r="D93" s="94"/>
      <c r="E93" s="54"/>
      <c r="F93" s="1"/>
      <c r="G93" s="54"/>
    </row>
    <row r="94" spans="1:7" s="62" customFormat="1" ht="15.75" thickBot="1">
      <c r="A94" s="85"/>
      <c r="B94" s="86" t="s">
        <v>43</v>
      </c>
      <c r="C94" s="87"/>
      <c r="D94" s="686"/>
      <c r="E94" s="696">
        <f>SUM(F80:F93)</f>
        <v>0</v>
      </c>
      <c r="F94" s="696"/>
      <c r="G94" s="54"/>
    </row>
    <row r="95" spans="1:7" s="62" customFormat="1" ht="15.75" thickTop="1">
      <c r="A95" s="75"/>
      <c r="B95" s="1"/>
      <c r="C95" s="1"/>
      <c r="D95" s="94"/>
      <c r="E95" s="54"/>
      <c r="F95" s="1"/>
      <c r="G95" s="54"/>
    </row>
    <row r="96" spans="1:7" s="62" customFormat="1">
      <c r="A96" s="75"/>
      <c r="B96" s="1"/>
      <c r="C96" s="1"/>
      <c r="D96" s="94"/>
      <c r="E96" s="54"/>
      <c r="F96" s="1"/>
      <c r="G96" s="54"/>
    </row>
    <row r="97" spans="1:7">
      <c r="A97" s="76" t="s">
        <v>630</v>
      </c>
      <c r="B97" s="77" t="s">
        <v>80</v>
      </c>
      <c r="C97" s="78" t="s">
        <v>19</v>
      </c>
      <c r="D97" s="78" t="s">
        <v>20</v>
      </c>
      <c r="E97" s="60" t="s">
        <v>21</v>
      </c>
      <c r="F97" s="78" t="s">
        <v>22</v>
      </c>
    </row>
    <row r="98" spans="1:7">
      <c r="A98" s="75"/>
      <c r="B98" s="1"/>
      <c r="C98" s="1"/>
      <c r="D98" s="1"/>
      <c r="F98" s="1"/>
    </row>
    <row r="99" spans="1:7" ht="91.5" customHeight="1">
      <c r="A99" s="75" t="s">
        <v>631</v>
      </c>
      <c r="B99" s="95" t="s">
        <v>865</v>
      </c>
      <c r="C99" s="1"/>
      <c r="D99" s="1"/>
      <c r="F99" s="1"/>
    </row>
    <row r="100" spans="1:7" ht="45">
      <c r="A100" s="79"/>
      <c r="B100" s="80" t="s">
        <v>583</v>
      </c>
      <c r="C100" s="84" t="s">
        <v>174</v>
      </c>
      <c r="D100" s="82">
        <v>108.24</v>
      </c>
      <c r="E100" s="61"/>
      <c r="F100" s="82">
        <f t="shared" ref="F100" si="7">(D100*E100)</f>
        <v>0</v>
      </c>
    </row>
    <row r="101" spans="1:7">
      <c r="A101" s="75"/>
      <c r="B101" s="1"/>
      <c r="C101" s="1"/>
      <c r="D101" s="1"/>
      <c r="F101" s="1"/>
    </row>
    <row r="102" spans="1:7" ht="91.5" customHeight="1">
      <c r="A102" s="75" t="s">
        <v>648</v>
      </c>
      <c r="B102" s="95" t="s">
        <v>866</v>
      </c>
      <c r="C102" s="1"/>
      <c r="D102" s="1"/>
      <c r="F102" s="1"/>
    </row>
    <row r="103" spans="1:7" ht="60">
      <c r="A103" s="79"/>
      <c r="B103" s="80" t="s">
        <v>584</v>
      </c>
      <c r="C103" s="84" t="s">
        <v>174</v>
      </c>
      <c r="D103" s="82">
        <v>65.959999999999994</v>
      </c>
      <c r="E103" s="61"/>
      <c r="F103" s="82">
        <f t="shared" ref="F103" si="8">(D103*E103)</f>
        <v>0</v>
      </c>
    </row>
    <row r="104" spans="1:7" s="62" customFormat="1">
      <c r="A104" s="75"/>
      <c r="B104" s="1"/>
      <c r="C104" s="1"/>
      <c r="D104" s="94"/>
      <c r="E104" s="54"/>
      <c r="F104" s="1"/>
      <c r="G104" s="54"/>
    </row>
    <row r="105" spans="1:7" ht="91.5" customHeight="1">
      <c r="A105" s="75" t="s">
        <v>649</v>
      </c>
      <c r="B105" s="95" t="s">
        <v>867</v>
      </c>
      <c r="C105" s="1"/>
      <c r="D105" s="1"/>
      <c r="F105" s="1"/>
    </row>
    <row r="106" spans="1:7" ht="60">
      <c r="A106" s="79"/>
      <c r="B106" s="80" t="s">
        <v>584</v>
      </c>
      <c r="C106" s="84" t="s">
        <v>174</v>
      </c>
      <c r="D106" s="82">
        <v>26.4</v>
      </c>
      <c r="E106" s="61"/>
      <c r="F106" s="82">
        <f t="shared" ref="F106" si="9">(D106*E106)</f>
        <v>0</v>
      </c>
    </row>
    <row r="107" spans="1:7">
      <c r="A107" s="75"/>
      <c r="B107" s="1"/>
      <c r="C107" s="1"/>
      <c r="D107" s="1"/>
      <c r="F107" s="1"/>
    </row>
    <row r="108" spans="1:7" ht="30.75" customHeight="1">
      <c r="A108" s="75" t="s">
        <v>650</v>
      </c>
      <c r="B108" s="95" t="s">
        <v>585</v>
      </c>
      <c r="C108" s="1"/>
      <c r="D108" s="1"/>
      <c r="F108" s="1"/>
    </row>
    <row r="109" spans="1:7" ht="30">
      <c r="A109" s="75"/>
      <c r="B109" s="74" t="s">
        <v>588</v>
      </c>
      <c r="C109" s="1"/>
      <c r="D109" s="1"/>
      <c r="F109" s="1"/>
    </row>
    <row r="110" spans="1:7" ht="30">
      <c r="A110" s="75"/>
      <c r="B110" s="74" t="s">
        <v>589</v>
      </c>
      <c r="C110" s="1"/>
      <c r="D110" s="1"/>
      <c r="F110" s="1"/>
    </row>
    <row r="111" spans="1:7" ht="45">
      <c r="A111" s="75"/>
      <c r="B111" s="74" t="s">
        <v>586</v>
      </c>
      <c r="C111" s="1"/>
      <c r="D111" s="1"/>
      <c r="F111" s="1"/>
    </row>
    <row r="112" spans="1:7" ht="75">
      <c r="A112" s="79"/>
      <c r="B112" s="80" t="s">
        <v>587</v>
      </c>
      <c r="C112" s="84" t="s">
        <v>257</v>
      </c>
      <c r="D112" s="82">
        <v>235.98</v>
      </c>
      <c r="E112" s="61"/>
      <c r="F112" s="82">
        <f>(D112*E112)</f>
        <v>0</v>
      </c>
    </row>
    <row r="113" spans="1:7" s="62" customFormat="1">
      <c r="A113" s="75"/>
      <c r="B113" s="1"/>
      <c r="C113" s="1"/>
      <c r="D113" s="94"/>
      <c r="E113" s="54"/>
      <c r="F113" s="1"/>
      <c r="G113" s="54"/>
    </row>
    <row r="114" spans="1:7" ht="60">
      <c r="A114" s="75" t="s">
        <v>651</v>
      </c>
      <c r="B114" s="95" t="s">
        <v>1291</v>
      </c>
      <c r="C114" s="1"/>
      <c r="D114" s="1"/>
      <c r="F114" s="1"/>
    </row>
    <row r="115" spans="1:7" ht="45">
      <c r="A115" s="75"/>
      <c r="B115" s="74" t="s">
        <v>1306</v>
      </c>
      <c r="C115" s="1"/>
      <c r="D115" s="1"/>
      <c r="F115" s="1"/>
    </row>
    <row r="116" spans="1:7" ht="30">
      <c r="A116" s="75"/>
      <c r="B116" s="74" t="s">
        <v>1292</v>
      </c>
      <c r="C116" s="1"/>
      <c r="D116" s="1"/>
      <c r="F116" s="1"/>
    </row>
    <row r="117" spans="1:7" ht="45">
      <c r="A117" s="75"/>
      <c r="B117" s="74" t="s">
        <v>586</v>
      </c>
      <c r="C117" s="1"/>
      <c r="D117" s="1"/>
      <c r="F117" s="1"/>
    </row>
    <row r="118" spans="1:7" ht="75">
      <c r="A118" s="79"/>
      <c r="B118" s="80" t="s">
        <v>587</v>
      </c>
      <c r="C118" s="84" t="s">
        <v>257</v>
      </c>
      <c r="D118" s="82">
        <v>380.69</v>
      </c>
      <c r="E118" s="61"/>
      <c r="F118" s="82">
        <f>(D118*E118)</f>
        <v>0</v>
      </c>
    </row>
    <row r="119" spans="1:7" s="62" customFormat="1">
      <c r="A119" s="75"/>
      <c r="B119" s="1"/>
      <c r="C119" s="1"/>
      <c r="D119" s="94"/>
      <c r="E119" s="54"/>
      <c r="F119" s="1"/>
      <c r="G119" s="54"/>
    </row>
    <row r="120" spans="1:7" s="62" customFormat="1" ht="45">
      <c r="A120" s="75" t="s">
        <v>723</v>
      </c>
      <c r="B120" s="95" t="s">
        <v>868</v>
      </c>
      <c r="C120" s="1"/>
      <c r="D120" s="94"/>
      <c r="E120" s="54"/>
      <c r="F120" s="1"/>
      <c r="G120" s="54"/>
    </row>
    <row r="121" spans="1:7" s="62" customFormat="1" ht="75">
      <c r="A121" s="75"/>
      <c r="B121" s="74" t="s">
        <v>594</v>
      </c>
      <c r="C121" s="1"/>
      <c r="D121" s="94"/>
      <c r="E121" s="54"/>
      <c r="F121" s="1"/>
      <c r="G121" s="54"/>
    </row>
    <row r="122" spans="1:7" s="62" customFormat="1" ht="60">
      <c r="A122" s="75"/>
      <c r="B122" s="74" t="s">
        <v>590</v>
      </c>
      <c r="C122" s="1"/>
      <c r="D122" s="94"/>
      <c r="E122" s="54"/>
      <c r="F122" s="1"/>
      <c r="G122" s="54"/>
    </row>
    <row r="123" spans="1:7" s="62" customFormat="1" ht="75">
      <c r="A123" s="75"/>
      <c r="B123" s="74" t="s">
        <v>591</v>
      </c>
      <c r="C123" s="1"/>
      <c r="D123" s="94"/>
      <c r="E123" s="54"/>
      <c r="F123" s="1"/>
      <c r="G123" s="54"/>
    </row>
    <row r="124" spans="1:7" ht="75">
      <c r="A124" s="79"/>
      <c r="B124" s="80" t="s">
        <v>592</v>
      </c>
      <c r="C124" s="84" t="s">
        <v>257</v>
      </c>
      <c r="D124" s="82">
        <v>132.37</v>
      </c>
      <c r="E124" s="61"/>
      <c r="F124" s="82">
        <f>(D124*E124)</f>
        <v>0</v>
      </c>
    </row>
    <row r="125" spans="1:7" ht="45">
      <c r="A125" s="79" t="s">
        <v>609</v>
      </c>
      <c r="B125" s="80" t="s">
        <v>593</v>
      </c>
      <c r="C125" s="84" t="s">
        <v>257</v>
      </c>
      <c r="D125" s="82">
        <v>15</v>
      </c>
      <c r="E125" s="61"/>
      <c r="F125" s="82">
        <f>(D125*E125)</f>
        <v>0</v>
      </c>
    </row>
    <row r="126" spans="1:7" s="62" customFormat="1">
      <c r="A126" s="75"/>
      <c r="B126" s="1"/>
      <c r="C126" s="1"/>
      <c r="D126" s="94"/>
      <c r="E126" s="54"/>
      <c r="F126" s="1"/>
      <c r="G126" s="54"/>
    </row>
    <row r="127" spans="1:7" s="62" customFormat="1" ht="30">
      <c r="A127" s="75" t="s">
        <v>724</v>
      </c>
      <c r="B127" s="74" t="s">
        <v>869</v>
      </c>
      <c r="C127" s="1"/>
      <c r="D127" s="94"/>
      <c r="E127" s="54"/>
      <c r="F127" s="1"/>
      <c r="G127" s="54"/>
    </row>
    <row r="128" spans="1:7" ht="60">
      <c r="A128" s="75" t="s">
        <v>1319</v>
      </c>
      <c r="B128" s="74" t="s">
        <v>602</v>
      </c>
      <c r="C128" s="1"/>
      <c r="D128" s="1"/>
      <c r="F128" s="1"/>
    </row>
    <row r="129" spans="1:7">
      <c r="A129" s="79" t="s">
        <v>609</v>
      </c>
      <c r="B129" s="80" t="s">
        <v>1307</v>
      </c>
      <c r="C129" s="84" t="s">
        <v>174</v>
      </c>
      <c r="D129" s="82">
        <v>398.2</v>
      </c>
      <c r="E129" s="61"/>
      <c r="F129" s="82">
        <f t="shared" ref="F129" si="10">(D129*E129)</f>
        <v>0</v>
      </c>
    </row>
    <row r="130" spans="1:7">
      <c r="A130" s="79" t="s">
        <v>610</v>
      </c>
      <c r="B130" s="80" t="s">
        <v>595</v>
      </c>
      <c r="C130" s="84" t="s">
        <v>257</v>
      </c>
      <c r="D130" s="82">
        <v>1.85</v>
      </c>
      <c r="E130" s="61"/>
      <c r="F130" s="82">
        <f t="shared" ref="F130" si="11">(D130*E130)</f>
        <v>0</v>
      </c>
    </row>
    <row r="131" spans="1:7" ht="60">
      <c r="A131" s="75" t="s">
        <v>1320</v>
      </c>
      <c r="B131" s="74" t="s">
        <v>596</v>
      </c>
      <c r="C131" s="1"/>
      <c r="D131" s="1"/>
      <c r="F131" s="1"/>
    </row>
    <row r="132" spans="1:7">
      <c r="A132" s="79" t="s">
        <v>609</v>
      </c>
      <c r="B132" s="80" t="s">
        <v>597</v>
      </c>
      <c r="C132" s="84" t="s">
        <v>174</v>
      </c>
      <c r="D132" s="82">
        <v>39</v>
      </c>
      <c r="E132" s="61"/>
      <c r="F132" s="82">
        <f t="shared" ref="F132" si="12">(D132*E132)</f>
        <v>0</v>
      </c>
    </row>
    <row r="133" spans="1:7">
      <c r="A133" s="79" t="s">
        <v>610</v>
      </c>
      <c r="B133" s="80" t="s">
        <v>598</v>
      </c>
      <c r="C133" s="84" t="s">
        <v>257</v>
      </c>
      <c r="D133" s="82">
        <v>20.85</v>
      </c>
      <c r="E133" s="61"/>
      <c r="F133" s="82">
        <f t="shared" ref="F133:F135" si="13">(D133*E133)</f>
        <v>0</v>
      </c>
    </row>
    <row r="134" spans="1:7">
      <c r="A134" s="79" t="s">
        <v>618</v>
      </c>
      <c r="B134" s="80" t="s">
        <v>595</v>
      </c>
      <c r="C134" s="84" t="s">
        <v>257</v>
      </c>
      <c r="D134" s="82">
        <v>8</v>
      </c>
      <c r="E134" s="61"/>
      <c r="F134" s="82">
        <f t="shared" si="13"/>
        <v>0</v>
      </c>
    </row>
    <row r="135" spans="1:7">
      <c r="A135" s="79" t="s">
        <v>617</v>
      </c>
      <c r="B135" s="80" t="s">
        <v>599</v>
      </c>
      <c r="C135" s="84" t="s">
        <v>257</v>
      </c>
      <c r="D135" s="82">
        <v>4</v>
      </c>
      <c r="E135" s="61"/>
      <c r="F135" s="82">
        <f t="shared" si="13"/>
        <v>0</v>
      </c>
    </row>
    <row r="136" spans="1:7" s="62" customFormat="1">
      <c r="A136" s="75"/>
      <c r="B136" s="1" t="s">
        <v>162</v>
      </c>
      <c r="C136" s="1"/>
      <c r="D136" s="94"/>
      <c r="E136" s="54"/>
      <c r="F136" s="1"/>
      <c r="G136" s="54"/>
    </row>
    <row r="137" spans="1:7" s="62" customFormat="1">
      <c r="A137" s="75"/>
      <c r="B137" s="1"/>
      <c r="C137" s="1"/>
      <c r="D137" s="94"/>
      <c r="E137" s="54"/>
      <c r="F137" s="1"/>
      <c r="G137" s="54"/>
    </row>
    <row r="138" spans="1:7" ht="75">
      <c r="A138" s="79" t="s">
        <v>725</v>
      </c>
      <c r="B138" s="80" t="s">
        <v>870</v>
      </c>
      <c r="C138" s="84" t="s">
        <v>151</v>
      </c>
      <c r="D138" s="82">
        <v>2</v>
      </c>
      <c r="E138" s="61"/>
      <c r="F138" s="82">
        <f t="shared" ref="F138" si="14">(D138*E138)</f>
        <v>0</v>
      </c>
    </row>
    <row r="139" spans="1:7">
      <c r="A139" s="75"/>
      <c r="B139" s="1"/>
      <c r="C139" s="1"/>
      <c r="D139" s="1"/>
      <c r="F139" s="1"/>
    </row>
    <row r="140" spans="1:7" ht="90">
      <c r="A140" s="75" t="s">
        <v>726</v>
      </c>
      <c r="B140" s="74" t="s">
        <v>871</v>
      </c>
      <c r="C140" s="1"/>
      <c r="D140" s="1"/>
      <c r="F140" s="1"/>
    </row>
    <row r="141" spans="1:7">
      <c r="A141" s="79" t="s">
        <v>609</v>
      </c>
      <c r="B141" s="80" t="s">
        <v>601</v>
      </c>
      <c r="C141" s="84" t="s">
        <v>151</v>
      </c>
      <c r="D141" s="82">
        <v>1</v>
      </c>
      <c r="E141" s="61"/>
      <c r="F141" s="82">
        <f t="shared" ref="F141:F142" si="15">(D141*E141)</f>
        <v>0</v>
      </c>
    </row>
    <row r="142" spans="1:7" ht="30">
      <c r="A142" s="79" t="s">
        <v>610</v>
      </c>
      <c r="B142" s="80" t="s">
        <v>600</v>
      </c>
      <c r="C142" s="84" t="s">
        <v>151</v>
      </c>
      <c r="D142" s="82">
        <v>1</v>
      </c>
      <c r="E142" s="61"/>
      <c r="F142" s="82">
        <f t="shared" si="15"/>
        <v>0</v>
      </c>
    </row>
    <row r="143" spans="1:7" s="62" customFormat="1">
      <c r="A143" s="75"/>
      <c r="B143" s="1"/>
      <c r="C143" s="1"/>
      <c r="D143" s="94"/>
      <c r="E143" s="54"/>
      <c r="F143" s="1"/>
      <c r="G143" s="54"/>
    </row>
    <row r="144" spans="1:7" s="62" customFormat="1" ht="15.75" thickBot="1">
      <c r="A144" s="85"/>
      <c r="B144" s="86" t="s">
        <v>81</v>
      </c>
      <c r="C144" s="87"/>
      <c r="D144" s="686"/>
      <c r="E144" s="696">
        <f>SUM(F98:F143)</f>
        <v>0</v>
      </c>
      <c r="F144" s="696"/>
      <c r="G144" s="54"/>
    </row>
    <row r="145" spans="1:7" s="62" customFormat="1" ht="15.75" thickTop="1">
      <c r="A145" s="75"/>
      <c r="B145" s="1"/>
      <c r="C145" s="1"/>
      <c r="D145" s="94"/>
      <c r="E145" s="54"/>
      <c r="F145" s="1"/>
      <c r="G145" s="54"/>
    </row>
    <row r="146" spans="1:7" s="62" customFormat="1">
      <c r="A146" s="75"/>
      <c r="B146" s="1"/>
      <c r="C146" s="1"/>
      <c r="D146" s="94"/>
      <c r="E146" s="54"/>
      <c r="F146" s="1"/>
      <c r="G146" s="54"/>
    </row>
    <row r="147" spans="1:7" s="62" customFormat="1">
      <c r="A147" s="76" t="s">
        <v>652</v>
      </c>
      <c r="B147" s="77" t="s">
        <v>82</v>
      </c>
      <c r="C147" s="78" t="s">
        <v>19</v>
      </c>
      <c r="D147" s="78" t="s">
        <v>20</v>
      </c>
      <c r="E147" s="60" t="s">
        <v>21</v>
      </c>
      <c r="F147" s="78" t="s">
        <v>22</v>
      </c>
      <c r="G147" s="54"/>
    </row>
    <row r="148" spans="1:7" s="62" customFormat="1">
      <c r="A148" s="75"/>
      <c r="B148" s="1"/>
      <c r="C148" s="1"/>
      <c r="D148" s="94"/>
      <c r="E148" s="54"/>
      <c r="F148" s="1"/>
      <c r="G148" s="54"/>
    </row>
    <row r="149" spans="1:7" s="62" customFormat="1" ht="60.75" customHeight="1">
      <c r="A149" s="75" t="s">
        <v>653</v>
      </c>
      <c r="B149" s="74" t="s">
        <v>872</v>
      </c>
      <c r="C149" s="1"/>
      <c r="D149" s="94"/>
      <c r="E149" s="54"/>
      <c r="F149" s="1"/>
      <c r="G149" s="54"/>
    </row>
    <row r="150" spans="1:7" ht="76.5" customHeight="1">
      <c r="A150" s="79"/>
      <c r="B150" s="80" t="s">
        <v>603</v>
      </c>
      <c r="C150" s="84" t="s">
        <v>174</v>
      </c>
      <c r="D150" s="82">
        <v>159.94</v>
      </c>
      <c r="E150" s="61"/>
      <c r="F150" s="82">
        <f t="shared" ref="F150" si="16">(D150*E150)</f>
        <v>0</v>
      </c>
    </row>
    <row r="151" spans="1:7" ht="62.25" customHeight="1">
      <c r="A151" s="75" t="s">
        <v>609</v>
      </c>
      <c r="B151" s="74" t="s">
        <v>604</v>
      </c>
      <c r="C151" s="1"/>
      <c r="D151" s="1"/>
      <c r="F151" s="1"/>
    </row>
    <row r="152" spans="1:7" ht="90.75" customHeight="1">
      <c r="A152" s="79"/>
      <c r="B152" s="80" t="s">
        <v>605</v>
      </c>
      <c r="C152" s="84" t="s">
        <v>151</v>
      </c>
      <c r="D152" s="82">
        <v>3</v>
      </c>
      <c r="E152" s="61"/>
      <c r="F152" s="82">
        <f t="shared" ref="F152" si="17">(D152*E152)</f>
        <v>0</v>
      </c>
    </row>
    <row r="153" spans="1:7" s="62" customFormat="1" ht="62.25" customHeight="1">
      <c r="A153" s="75" t="s">
        <v>610</v>
      </c>
      <c r="B153" s="74" t="s">
        <v>604</v>
      </c>
      <c r="C153" s="1"/>
      <c r="D153" s="94"/>
      <c r="E153" s="54"/>
      <c r="F153" s="1"/>
      <c r="G153" s="54"/>
    </row>
    <row r="154" spans="1:7" s="62" customFormat="1" ht="90.75" customHeight="1">
      <c r="A154" s="79"/>
      <c r="B154" s="80" t="s">
        <v>606</v>
      </c>
      <c r="C154" s="84" t="s">
        <v>151</v>
      </c>
      <c r="D154" s="82">
        <v>1</v>
      </c>
      <c r="E154" s="61"/>
      <c r="F154" s="82">
        <f t="shared" ref="F154" si="18">(D154*E154)</f>
        <v>0</v>
      </c>
      <c r="G154" s="54"/>
    </row>
    <row r="155" spans="1:7" s="62" customFormat="1" ht="30">
      <c r="A155" s="75"/>
      <c r="B155" s="74" t="s">
        <v>162</v>
      </c>
      <c r="C155" s="1"/>
      <c r="D155" s="94"/>
      <c r="E155" s="54"/>
      <c r="F155" s="1"/>
      <c r="G155" s="54"/>
    </row>
    <row r="156" spans="1:7" s="62" customFormat="1">
      <c r="A156" s="75"/>
      <c r="B156" s="1"/>
      <c r="C156" s="1"/>
      <c r="D156" s="94"/>
      <c r="E156" s="54"/>
      <c r="F156" s="1"/>
      <c r="G156" s="54"/>
    </row>
    <row r="157" spans="1:7" s="62" customFormat="1" ht="15.75" thickBot="1">
      <c r="A157" s="85"/>
      <c r="B157" s="86" t="s">
        <v>83</v>
      </c>
      <c r="C157" s="87"/>
      <c r="D157" s="686"/>
      <c r="E157" s="696">
        <f>SUM(F148:F156)</f>
        <v>0</v>
      </c>
      <c r="F157" s="696"/>
      <c r="G157" s="54"/>
    </row>
    <row r="158" spans="1:7" ht="15.75" thickTop="1"/>
  </sheetData>
  <sheetProtection algorithmName="SHA-512" hashValue="zjsfwo3TizwBmwK2lwmaDVOXzLgeWypy926GgIOji2F17jvOf3CT4JoYzTdnbSHdrNHEfim0O5XalCCB9VVlxw==" saltValue="/nC5No/HPq1hoikssxtMLw==" spinCount="100000" sheet="1" objects="1" scenarios="1"/>
  <mergeCells count="28">
    <mergeCell ref="E144:F144"/>
    <mergeCell ref="E157:F157"/>
    <mergeCell ref="E94:F94"/>
    <mergeCell ref="C13:E13"/>
    <mergeCell ref="B17:F17"/>
    <mergeCell ref="B18:F18"/>
    <mergeCell ref="B19:F19"/>
    <mergeCell ref="B39:F39"/>
    <mergeCell ref="B40:F40"/>
    <mergeCell ref="B41:F41"/>
    <mergeCell ref="E76:F76"/>
    <mergeCell ref="B81:F81"/>
    <mergeCell ref="B82:F82"/>
    <mergeCell ref="B83:F83"/>
    <mergeCell ref="B84:F84"/>
    <mergeCell ref="B85:F85"/>
    <mergeCell ref="B86:F86"/>
    <mergeCell ref="B2:F2"/>
    <mergeCell ref="A5:B5"/>
    <mergeCell ref="C8:E8"/>
    <mergeCell ref="C9:E9"/>
    <mergeCell ref="C10:E10"/>
    <mergeCell ref="C11:E11"/>
    <mergeCell ref="B25:F25"/>
    <mergeCell ref="B26:F26"/>
    <mergeCell ref="B27:F27"/>
    <mergeCell ref="E34:F34"/>
    <mergeCell ref="C7:E7"/>
  </mergeCells>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rowBreaks count="1" manualBreakCount="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5</vt:i4>
      </vt:variant>
    </vt:vector>
  </HeadingPairs>
  <TitlesOfParts>
    <vt:vector size="13" baseType="lpstr">
      <vt:lpstr>NASLOVNA STRAN</vt:lpstr>
      <vt:lpstr>REKAPITULACIJA</vt:lpstr>
      <vt:lpstr>SPLOŠNA DOLOČILA</vt:lpstr>
      <vt:lpstr>A. GRADBENA DELA</vt:lpstr>
      <vt:lpstr>B. OBRTNIŠKA DELA</vt:lpstr>
      <vt:lpstr>C. ELEKTRO INŠTALACIJE</vt:lpstr>
      <vt:lpstr>D. STROJNE INŠTALACIJE</vt:lpstr>
      <vt:lpstr>E. ZUNANJA UREDITEV</vt:lpstr>
      <vt:lpstr>'A. GRADBENA DELA'!Področje_tiskanja</vt:lpstr>
      <vt:lpstr>'B. OBRTNIŠKA DELA'!Področje_tiskanja</vt:lpstr>
      <vt:lpstr>'C. ELEKTRO INŠTALACIJE'!Področje_tiskanja</vt:lpstr>
      <vt:lpstr>'D. STROJNE INŠTALACIJE'!Področje_tiskanja</vt:lpstr>
      <vt:lpstr>'E. ZUNANJA UREDITEV'!Področje_tiskanja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Mateja Zupančič - Občina Trebnje</cp:lastModifiedBy>
  <cp:lastPrinted>2023-08-22T11:23:03Z</cp:lastPrinted>
  <dcterms:created xsi:type="dcterms:W3CDTF">2022-08-05T08:15:14Z</dcterms:created>
  <dcterms:modified xsi:type="dcterms:W3CDTF">2026-03-11T15:12:18Z</dcterms:modified>
</cp:coreProperties>
</file>